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53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1. บริษัทมหาชนและบริษัทย่อย\1. RP\2024\1. Q1.67\ไฟล์ส่ง กลต\"/>
    </mc:Choice>
  </mc:AlternateContent>
  <xr:revisionPtr revIDLastSave="0" documentId="13_ncr:1_{BA4D11E2-9062-4413-B927-4F110BA4C88E}" xr6:coauthVersionLast="47" xr6:coauthVersionMax="47" xr10:uidLastSave="{00000000-0000-0000-0000-000000000000}"/>
  <bookViews>
    <workbookView xWindow="-110" yWindow="-110" windowWidth="19420" windowHeight="10300" tabRatio="801" firstSheet="13" activeTab="13" xr2:uid="{00000000-000D-0000-FFFF-FFFF00000000}"/>
  </bookViews>
  <sheets>
    <sheet name="Cash Flows Q1'2012" sheetId="30" state="hidden" r:id="rId1"/>
    <sheet name="Sheet1" sheetId="31" state="hidden" r:id="rId2"/>
    <sheet name="Cash Flows Q2'2013" sheetId="36" state="hidden" r:id="rId3"/>
    <sheet name="Cash Flows Q2'2012" sheetId="39" state="hidden" r:id="rId4"/>
    <sheet name="TB by Lead" sheetId="34" state="hidden" r:id="rId5"/>
    <sheet name="TB by Account " sheetId="37" state="hidden" r:id="rId6"/>
    <sheet name="Sheet3" sheetId="45" state="hidden" r:id="rId7"/>
    <sheet name="Lead YE'14" sheetId="49" state="hidden" r:id="rId8"/>
    <sheet name="Account YE'14" sheetId="50" state="hidden" r:id="rId9"/>
    <sheet name="Cash Flows YE'14" sheetId="46" state="hidden" r:id="rId10"/>
    <sheet name="Account Q3'14" sheetId="47" state="hidden" r:id="rId11"/>
    <sheet name="Lead Q3'14" sheetId="48" state="hidden" r:id="rId12"/>
    <sheet name="หมายเหตุ" sheetId="40" state="hidden" r:id="rId13"/>
    <sheet name="Financial position" sheetId="27" r:id="rId14"/>
    <sheet name="Comprehensive income" sheetId="41" r:id="rId15"/>
    <sheet name="Change-Consol" sheetId="23" r:id="rId16"/>
    <sheet name="Change-Separate" sheetId="56" r:id="rId17"/>
    <sheet name="Cash flows" sheetId="57" r:id="rId18"/>
    <sheet name="GT_Custom" sheetId="8" state="hidden" r:id="rId19"/>
  </sheets>
  <externalReferences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</externalReferences>
  <definedNames>
    <definedName name="\g" localSheetId="17">#REF!</definedName>
    <definedName name="\g" localSheetId="9">#REF!</definedName>
    <definedName name="\g" localSheetId="16">#REF!</definedName>
    <definedName name="\g" localSheetId="14">#REF!</definedName>
    <definedName name="\g">#REF!</definedName>
    <definedName name="\q" localSheetId="17">#REF!</definedName>
    <definedName name="\q" localSheetId="9">#REF!</definedName>
    <definedName name="\q" localSheetId="16">#REF!</definedName>
    <definedName name="\q">#REF!</definedName>
    <definedName name="\z" localSheetId="17">#REF!</definedName>
    <definedName name="\z" localSheetId="9">#REF!</definedName>
    <definedName name="\z" localSheetId="16">#REF!</definedName>
    <definedName name="\z">#REF!</definedName>
    <definedName name="__________dkk2">#REF!</definedName>
    <definedName name="__________exp10">#REF!</definedName>
    <definedName name="__________exp11">#REF!</definedName>
    <definedName name="__________exp12">#REF!</definedName>
    <definedName name="__________EXP22">#REF!</definedName>
    <definedName name="__________exp5">#REF!</definedName>
    <definedName name="__________exp7">#REF!</definedName>
    <definedName name="__________exp8">#REF!</definedName>
    <definedName name="__________exp9">#REF!</definedName>
    <definedName name="__________lit1">#REF!</definedName>
    <definedName name="__________lit2">#REF!</definedName>
    <definedName name="__________Us1">#REF!</definedName>
    <definedName name="__________Us2">#REF!</definedName>
    <definedName name="_________dkk1">#REF!</definedName>
    <definedName name="_________FGS6">#REF!</definedName>
    <definedName name="_________h2">[1]เงินกู้ธนชาติ!$G$2</definedName>
    <definedName name="_________SCB1">'[2]SCB 1 - Current'!$F$10</definedName>
    <definedName name="_________SCB2">'[2]SCB 2 - Current'!$F$11</definedName>
    <definedName name="________dkk2">#REF!</definedName>
    <definedName name="________exp10">#REF!</definedName>
    <definedName name="________exp11">#REF!</definedName>
    <definedName name="________exp12">#REF!</definedName>
    <definedName name="________EXP22">#REF!</definedName>
    <definedName name="________exp5">#REF!</definedName>
    <definedName name="________exp7">#REF!</definedName>
    <definedName name="________exp8">#REF!</definedName>
    <definedName name="________exp9">#REF!</definedName>
    <definedName name="________h2">[1]เงินกู้ธนชาติ!$G$2</definedName>
    <definedName name="________lit1">#REF!</definedName>
    <definedName name="________lit2">#REF!</definedName>
    <definedName name="________PM2">[3]CIPA!$B$10</definedName>
    <definedName name="________SCB1">'[2]SCB 1 - Current'!$F$10</definedName>
    <definedName name="________SCB2">'[2]SCB 2 - Current'!$F$11</definedName>
    <definedName name="________Us1">#REF!</definedName>
    <definedName name="________Us2">#REF!</definedName>
    <definedName name="_______dkk1">#REF!</definedName>
    <definedName name="_______dkk2">#REF!</definedName>
    <definedName name="_______exp10">#REF!</definedName>
    <definedName name="_______exp11">#REF!</definedName>
    <definedName name="_______exp12">#REF!</definedName>
    <definedName name="_______EXP22">#REF!</definedName>
    <definedName name="_______exp5">#REF!</definedName>
    <definedName name="_______exp7">#REF!</definedName>
    <definedName name="_______exp8">#REF!</definedName>
    <definedName name="_______exp9">#REF!</definedName>
    <definedName name="_______FGS6">#REF!</definedName>
    <definedName name="_______h2">[1]เงินกู้ธนชาติ!$G$2</definedName>
    <definedName name="_______lit1">#REF!</definedName>
    <definedName name="_______lit2">#REF!</definedName>
    <definedName name="_______PM2">[3]CIPA!$B$10</definedName>
    <definedName name="_______SCB1">'[2]SCB 1 - Current'!$F$10</definedName>
    <definedName name="_______SCB2">'[2]SCB 2 - Current'!$F$11</definedName>
    <definedName name="_______Us1">#REF!</definedName>
    <definedName name="_______Us2">#REF!</definedName>
    <definedName name="______dkk1">#REF!</definedName>
    <definedName name="______dkk2">#REF!</definedName>
    <definedName name="______exp10">#REF!</definedName>
    <definedName name="______exp11">#REF!</definedName>
    <definedName name="______exp12">#REF!</definedName>
    <definedName name="______EXP22">#REF!</definedName>
    <definedName name="______exp5">#REF!</definedName>
    <definedName name="______exp7">#REF!</definedName>
    <definedName name="______exp8">#REF!</definedName>
    <definedName name="______exp9">#REF!</definedName>
    <definedName name="______FGS6">#REF!</definedName>
    <definedName name="______h2">[1]เงินกู้ธนชาติ!$G$2</definedName>
    <definedName name="______lit1">#REF!</definedName>
    <definedName name="______lit2">#REF!</definedName>
    <definedName name="______PM2">[3]CIPA!$B$10</definedName>
    <definedName name="______SCB1">'[2]SCB 1 - Current'!$F$10</definedName>
    <definedName name="______SCB2">'[2]SCB 2 - Current'!$F$11</definedName>
    <definedName name="______Us1">#REF!</definedName>
    <definedName name="______Us2">#REF!</definedName>
    <definedName name="_____dkk1" localSheetId="17">#REF!</definedName>
    <definedName name="_____dkk1" localSheetId="16">#REF!</definedName>
    <definedName name="_____dkk1">#REF!</definedName>
    <definedName name="_____dkk2" localSheetId="17">#REF!</definedName>
    <definedName name="_____dkk2" localSheetId="16">#REF!</definedName>
    <definedName name="_____dkk2">#REF!</definedName>
    <definedName name="_____exp10" localSheetId="17">#REF!</definedName>
    <definedName name="_____exp10" localSheetId="16">#REF!</definedName>
    <definedName name="_____exp10">#REF!</definedName>
    <definedName name="_____exp11" localSheetId="17">#REF!</definedName>
    <definedName name="_____exp11" localSheetId="16">#REF!</definedName>
    <definedName name="_____exp11">#REF!</definedName>
    <definedName name="_____exp12" localSheetId="17">#REF!</definedName>
    <definedName name="_____exp12" localSheetId="16">#REF!</definedName>
    <definedName name="_____exp12">#REF!</definedName>
    <definedName name="_____EXP22" localSheetId="17">#REF!</definedName>
    <definedName name="_____EXP22" localSheetId="16">#REF!</definedName>
    <definedName name="_____EXP22">#REF!</definedName>
    <definedName name="_____exp5" localSheetId="17">#REF!</definedName>
    <definedName name="_____exp5" localSheetId="16">#REF!</definedName>
    <definedName name="_____exp5">#REF!</definedName>
    <definedName name="_____exp7" localSheetId="17">#REF!</definedName>
    <definedName name="_____exp7" localSheetId="16">#REF!</definedName>
    <definedName name="_____exp7">#REF!</definedName>
    <definedName name="_____exp8" localSheetId="17">#REF!</definedName>
    <definedName name="_____exp8" localSheetId="16">#REF!</definedName>
    <definedName name="_____exp8">#REF!</definedName>
    <definedName name="_____exp9" localSheetId="17">#REF!</definedName>
    <definedName name="_____exp9" localSheetId="16">#REF!</definedName>
    <definedName name="_____exp9">#REF!</definedName>
    <definedName name="_____FGS6">#REF!</definedName>
    <definedName name="_____h2">[1]เงินกู้ธนชาติ!$G$2</definedName>
    <definedName name="_____lit1" localSheetId="17">#REF!</definedName>
    <definedName name="_____lit1" localSheetId="16">#REF!</definedName>
    <definedName name="_____lit1">#REF!</definedName>
    <definedName name="_____lit2" localSheetId="17">#REF!</definedName>
    <definedName name="_____lit2" localSheetId="16">#REF!</definedName>
    <definedName name="_____lit2">#REF!</definedName>
    <definedName name="_____PM2">[3]CIPA!$B$10</definedName>
    <definedName name="_____SCB1">'[2]SCB 1 - Current'!$F$10</definedName>
    <definedName name="_____SCB2">'[2]SCB 2 - Current'!$F$11</definedName>
    <definedName name="_____Us1" localSheetId="17">#REF!</definedName>
    <definedName name="_____Us1" localSheetId="16">#REF!</definedName>
    <definedName name="_____Us1">#REF!</definedName>
    <definedName name="_____Us2" localSheetId="17">#REF!</definedName>
    <definedName name="_____Us2" localSheetId="16">#REF!</definedName>
    <definedName name="_____Us2">#REF!</definedName>
    <definedName name="____dkk1" localSheetId="17">#REF!</definedName>
    <definedName name="____dkk1" localSheetId="9">#REF!</definedName>
    <definedName name="____dkk1" localSheetId="16">#REF!</definedName>
    <definedName name="____dkk1">#REF!</definedName>
    <definedName name="____dkk2" localSheetId="17">#REF!</definedName>
    <definedName name="____dkk2" localSheetId="9">#REF!</definedName>
    <definedName name="____dkk2" localSheetId="16">#REF!</definedName>
    <definedName name="____dkk2">#REF!</definedName>
    <definedName name="____exp10" localSheetId="17">#REF!</definedName>
    <definedName name="____exp10" localSheetId="9">#REF!</definedName>
    <definedName name="____exp10" localSheetId="16">#REF!</definedName>
    <definedName name="____exp10">#REF!</definedName>
    <definedName name="____exp11" localSheetId="17">#REF!</definedName>
    <definedName name="____exp11" localSheetId="9">#REF!</definedName>
    <definedName name="____exp11" localSheetId="16">#REF!</definedName>
    <definedName name="____exp11">#REF!</definedName>
    <definedName name="____exp12" localSheetId="17">#REF!</definedName>
    <definedName name="____exp12" localSheetId="9">#REF!</definedName>
    <definedName name="____exp12" localSheetId="16">#REF!</definedName>
    <definedName name="____exp12">#REF!</definedName>
    <definedName name="____EXP22" localSheetId="17">#REF!</definedName>
    <definedName name="____EXP22" localSheetId="9">#REF!</definedName>
    <definedName name="____EXP22" localSheetId="16">#REF!</definedName>
    <definedName name="____EXP22">#REF!</definedName>
    <definedName name="____exp5" localSheetId="17">#REF!</definedName>
    <definedName name="____exp5" localSheetId="9">#REF!</definedName>
    <definedName name="____exp5" localSheetId="16">#REF!</definedName>
    <definedName name="____exp5">#REF!</definedName>
    <definedName name="____exp7" localSheetId="17">#REF!</definedName>
    <definedName name="____exp7" localSheetId="9">#REF!</definedName>
    <definedName name="____exp7" localSheetId="16">#REF!</definedName>
    <definedName name="____exp7">#REF!</definedName>
    <definedName name="____exp8" localSheetId="17">#REF!</definedName>
    <definedName name="____exp8" localSheetId="9">#REF!</definedName>
    <definedName name="____exp8" localSheetId="16">#REF!</definedName>
    <definedName name="____exp8">#REF!</definedName>
    <definedName name="____exp9" localSheetId="17">#REF!</definedName>
    <definedName name="____exp9" localSheetId="9">#REF!</definedName>
    <definedName name="____exp9" localSheetId="16">#REF!</definedName>
    <definedName name="____exp9">#REF!</definedName>
    <definedName name="____FGS6" localSheetId="17">#REF!</definedName>
    <definedName name="____FGS6">#REF!</definedName>
    <definedName name="____h2">[1]เงินกู้ธนชาติ!$G$2</definedName>
    <definedName name="____lit1" localSheetId="17">#REF!</definedName>
    <definedName name="____lit1" localSheetId="9">#REF!</definedName>
    <definedName name="____lit1" localSheetId="16">#REF!</definedName>
    <definedName name="____lit1">#REF!</definedName>
    <definedName name="____lit2" localSheetId="17">#REF!</definedName>
    <definedName name="____lit2" localSheetId="9">#REF!</definedName>
    <definedName name="____lit2" localSheetId="16">#REF!</definedName>
    <definedName name="____lit2">#REF!</definedName>
    <definedName name="____PM2">[3]CIPA!$B$10</definedName>
    <definedName name="____SCB1">'[2]SCB 1 - Current'!$F$10</definedName>
    <definedName name="____SCB2">'[2]SCB 2 - Current'!$F$11</definedName>
    <definedName name="____Us1" localSheetId="17">#REF!</definedName>
    <definedName name="____Us1" localSheetId="9">#REF!</definedName>
    <definedName name="____Us1" localSheetId="16">#REF!</definedName>
    <definedName name="____Us1">#REF!</definedName>
    <definedName name="____Us2" localSheetId="17">#REF!</definedName>
    <definedName name="____Us2" localSheetId="9">#REF!</definedName>
    <definedName name="____Us2" localSheetId="16">#REF!</definedName>
    <definedName name="____Us2">#REF!</definedName>
    <definedName name="___dkk1" localSheetId="17">#REF!</definedName>
    <definedName name="___dkk1" localSheetId="9">#REF!</definedName>
    <definedName name="___dkk1" localSheetId="16">#REF!</definedName>
    <definedName name="___dkk1">#REF!</definedName>
    <definedName name="___dkk2" localSheetId="17">#REF!</definedName>
    <definedName name="___dkk2" localSheetId="16">#REF!</definedName>
    <definedName name="___dkk2">#REF!</definedName>
    <definedName name="___exp10" localSheetId="17">#REF!</definedName>
    <definedName name="___exp10" localSheetId="16">#REF!</definedName>
    <definedName name="___exp10">#REF!</definedName>
    <definedName name="___exp11" localSheetId="17">#REF!</definedName>
    <definedName name="___exp11" localSheetId="16">#REF!</definedName>
    <definedName name="___exp11">#REF!</definedName>
    <definedName name="___exp12" localSheetId="17">#REF!</definedName>
    <definedName name="___exp12" localSheetId="16">#REF!</definedName>
    <definedName name="___exp12">#REF!</definedName>
    <definedName name="___EXP22" localSheetId="17">#REF!</definedName>
    <definedName name="___EXP22" localSheetId="16">#REF!</definedName>
    <definedName name="___EXP22">#REF!</definedName>
    <definedName name="___exp5" localSheetId="17">#REF!</definedName>
    <definedName name="___exp5" localSheetId="16">#REF!</definedName>
    <definedName name="___exp5">#REF!</definedName>
    <definedName name="___exp7" localSheetId="17">#REF!</definedName>
    <definedName name="___exp7" localSheetId="16">#REF!</definedName>
    <definedName name="___exp7">#REF!</definedName>
    <definedName name="___exp8" localSheetId="17">#REF!</definedName>
    <definedName name="___exp8" localSheetId="16">#REF!</definedName>
    <definedName name="___exp8">#REF!</definedName>
    <definedName name="___exp9" localSheetId="17">#REF!</definedName>
    <definedName name="___exp9" localSheetId="16">#REF!</definedName>
    <definedName name="___exp9">#REF!</definedName>
    <definedName name="___FGS6" localSheetId="17">#REF!</definedName>
    <definedName name="___FGS6" localSheetId="16">#REF!</definedName>
    <definedName name="___FGS6">#REF!</definedName>
    <definedName name="___h2">[1]เงินกู้ธนชาติ!$G$2</definedName>
    <definedName name="___lit1" localSheetId="17">#REF!</definedName>
    <definedName name="___lit1" localSheetId="16">#REF!</definedName>
    <definedName name="___lit1">#REF!</definedName>
    <definedName name="___lit2" localSheetId="17">#REF!</definedName>
    <definedName name="___lit2" localSheetId="16">#REF!</definedName>
    <definedName name="___lit2">#REF!</definedName>
    <definedName name="___PM2">[3]CIPA!$B$10</definedName>
    <definedName name="___SCB1">'[2]SCB 1 - Current'!$F$10</definedName>
    <definedName name="___SCB2">'[2]SCB 2 - Current'!$F$11</definedName>
    <definedName name="___Us1" localSheetId="17">#REF!</definedName>
    <definedName name="___Us1" localSheetId="16">#REF!</definedName>
    <definedName name="___Us1">#REF!</definedName>
    <definedName name="___Us2" localSheetId="17">#REF!</definedName>
    <definedName name="___Us2" localSheetId="16">#REF!</definedName>
    <definedName name="___Us2">#REF!</definedName>
    <definedName name="__123Graph_D" localSheetId="9" hidden="1">[4]A!#REF!</definedName>
    <definedName name="__123Graph_D" localSheetId="16" hidden="1">[4]A!#REF!</definedName>
    <definedName name="__123Graph_D" localSheetId="14" hidden="1">[4]A!#REF!</definedName>
    <definedName name="__123Graph_D" hidden="1">[4]A!#REF!</definedName>
    <definedName name="__dkk1" localSheetId="17">#REF!</definedName>
    <definedName name="__dkk1" localSheetId="9">#REF!</definedName>
    <definedName name="__dkk1" localSheetId="16">#REF!</definedName>
    <definedName name="__dkk1">#REF!</definedName>
    <definedName name="__dkk2" localSheetId="17">#REF!</definedName>
    <definedName name="__dkk2" localSheetId="9">#REF!</definedName>
    <definedName name="__dkk2" localSheetId="16">#REF!</definedName>
    <definedName name="__dkk2">#REF!</definedName>
    <definedName name="__exp10" localSheetId="17">#REF!</definedName>
    <definedName name="__exp10" localSheetId="16">#REF!</definedName>
    <definedName name="__exp10">#REF!</definedName>
    <definedName name="__exp11" localSheetId="17">#REF!</definedName>
    <definedName name="__exp11" localSheetId="16">#REF!</definedName>
    <definedName name="__exp11">#REF!</definedName>
    <definedName name="__exp12" localSheetId="17">#REF!</definedName>
    <definedName name="__exp12" localSheetId="16">#REF!</definedName>
    <definedName name="__exp12">#REF!</definedName>
    <definedName name="__EXP22" localSheetId="17">#REF!</definedName>
    <definedName name="__EXP22" localSheetId="16">#REF!</definedName>
    <definedName name="__EXP22">#REF!</definedName>
    <definedName name="__exp5" localSheetId="17">#REF!</definedName>
    <definedName name="__exp5" localSheetId="16">#REF!</definedName>
    <definedName name="__exp5">#REF!</definedName>
    <definedName name="__exp7" localSheetId="17">#REF!</definedName>
    <definedName name="__exp7" localSheetId="16">#REF!</definedName>
    <definedName name="__exp7">#REF!</definedName>
    <definedName name="__exp8" localSheetId="17">#REF!</definedName>
    <definedName name="__exp8" localSheetId="16">#REF!</definedName>
    <definedName name="__exp8">#REF!</definedName>
    <definedName name="__exp9" localSheetId="17">#REF!</definedName>
    <definedName name="__exp9" localSheetId="16">#REF!</definedName>
    <definedName name="__exp9">#REF!</definedName>
    <definedName name="__FGS6" localSheetId="17">#REF!</definedName>
    <definedName name="__FGS6" localSheetId="16">#REF!</definedName>
    <definedName name="__FGS6">#REF!</definedName>
    <definedName name="__h2">[1]เงินกู้ธนชาติ!$G$2</definedName>
    <definedName name="__IntlFixup" hidden="1">TRUE</definedName>
    <definedName name="__lit1" localSheetId="17">#REF!</definedName>
    <definedName name="__lit1" localSheetId="9">#REF!</definedName>
    <definedName name="__lit1" localSheetId="16">#REF!</definedName>
    <definedName name="__lit1" localSheetId="14">#REF!</definedName>
    <definedName name="__lit1">#REF!</definedName>
    <definedName name="__lit2" localSheetId="17">#REF!</definedName>
    <definedName name="__lit2" localSheetId="9">#REF!</definedName>
    <definedName name="__lit2" localSheetId="16">#REF!</definedName>
    <definedName name="__lit2">#REF!</definedName>
    <definedName name="__PM2">[3]CIPA!$B$10</definedName>
    <definedName name="__SCB1">'[2]SCB 1 - Current'!$F$10</definedName>
    <definedName name="__SCB2">'[2]SCB 2 - Current'!$F$11</definedName>
    <definedName name="__Us1" localSheetId="17">#REF!</definedName>
    <definedName name="__Us1" localSheetId="9">#REF!</definedName>
    <definedName name="__Us1" localSheetId="16">#REF!</definedName>
    <definedName name="__Us1" localSheetId="14">#REF!</definedName>
    <definedName name="__Us1">#REF!</definedName>
    <definedName name="__Us2" localSheetId="17">#REF!</definedName>
    <definedName name="__Us2" localSheetId="9">#REF!</definedName>
    <definedName name="__Us2" localSheetId="16">#REF!</definedName>
    <definedName name="__Us2">#REF!</definedName>
    <definedName name="_dkk1" localSheetId="17">#REF!</definedName>
    <definedName name="_dkk1" localSheetId="3">#REF!</definedName>
    <definedName name="_dkk1" localSheetId="2">#REF!</definedName>
    <definedName name="_dkk1" localSheetId="9">#REF!</definedName>
    <definedName name="_dkk1" localSheetId="16">#REF!</definedName>
    <definedName name="_dkk1" localSheetId="14">#REF!</definedName>
    <definedName name="_dkk1">#REF!</definedName>
    <definedName name="_dkk2" localSheetId="17">#REF!</definedName>
    <definedName name="_dkk2" localSheetId="3">#REF!</definedName>
    <definedName name="_dkk2" localSheetId="2">#REF!</definedName>
    <definedName name="_dkk2" localSheetId="9">#REF!</definedName>
    <definedName name="_dkk2" localSheetId="16">#REF!</definedName>
    <definedName name="_dkk2" localSheetId="14">#REF!</definedName>
    <definedName name="_dkk2">#REF!</definedName>
    <definedName name="_exp10" localSheetId="17">#REF!</definedName>
    <definedName name="_exp10" localSheetId="3">#REF!</definedName>
    <definedName name="_exp10" localSheetId="2">#REF!</definedName>
    <definedName name="_exp10" localSheetId="9">#REF!</definedName>
    <definedName name="_exp10" localSheetId="16">#REF!</definedName>
    <definedName name="_exp10" localSheetId="14">#REF!</definedName>
    <definedName name="_exp10">#REF!</definedName>
    <definedName name="_exp11" localSheetId="17">#REF!</definedName>
    <definedName name="_exp11" localSheetId="3">#REF!</definedName>
    <definedName name="_exp11" localSheetId="2">#REF!</definedName>
    <definedName name="_exp11" localSheetId="9">#REF!</definedName>
    <definedName name="_exp11" localSheetId="16">#REF!</definedName>
    <definedName name="_exp11" localSheetId="14">#REF!</definedName>
    <definedName name="_exp11">#REF!</definedName>
    <definedName name="_exp12" localSheetId="17">#REF!</definedName>
    <definedName name="_exp12" localSheetId="3">#REF!</definedName>
    <definedName name="_exp12" localSheetId="2">#REF!</definedName>
    <definedName name="_exp12" localSheetId="9">#REF!</definedName>
    <definedName name="_exp12" localSheetId="16">#REF!</definedName>
    <definedName name="_exp12" localSheetId="14">#REF!</definedName>
    <definedName name="_exp12">#REF!</definedName>
    <definedName name="_EXP22" localSheetId="17">#REF!</definedName>
    <definedName name="_EXP22" localSheetId="3">#REF!</definedName>
    <definedName name="_EXP22" localSheetId="2">#REF!</definedName>
    <definedName name="_EXP22" localSheetId="9">#REF!</definedName>
    <definedName name="_EXP22" localSheetId="16">#REF!</definedName>
    <definedName name="_EXP22" localSheetId="14">#REF!</definedName>
    <definedName name="_EXP22">#REF!</definedName>
    <definedName name="_exp5" localSheetId="17">#REF!</definedName>
    <definedName name="_exp5" localSheetId="3">#REF!</definedName>
    <definedName name="_exp5" localSheetId="2">#REF!</definedName>
    <definedName name="_exp5" localSheetId="9">#REF!</definedName>
    <definedName name="_exp5" localSheetId="16">#REF!</definedName>
    <definedName name="_exp5" localSheetId="14">#REF!</definedName>
    <definedName name="_exp5">#REF!</definedName>
    <definedName name="_exp7" localSheetId="17">#REF!</definedName>
    <definedName name="_exp7" localSheetId="3">#REF!</definedName>
    <definedName name="_exp7" localSheetId="2">#REF!</definedName>
    <definedName name="_exp7" localSheetId="9">#REF!</definedName>
    <definedName name="_exp7" localSheetId="16">#REF!</definedName>
    <definedName name="_exp7" localSheetId="14">#REF!</definedName>
    <definedName name="_exp7">#REF!</definedName>
    <definedName name="_exp8" localSheetId="17">#REF!</definedName>
    <definedName name="_exp8" localSheetId="3">#REF!</definedName>
    <definedName name="_exp8" localSheetId="2">#REF!</definedName>
    <definedName name="_exp8" localSheetId="9">#REF!</definedName>
    <definedName name="_exp8" localSheetId="16">#REF!</definedName>
    <definedName name="_exp8" localSheetId="14">#REF!</definedName>
    <definedName name="_exp8">#REF!</definedName>
    <definedName name="_exp9" localSheetId="17">#REF!</definedName>
    <definedName name="_exp9" localSheetId="3">#REF!</definedName>
    <definedName name="_exp9" localSheetId="2">#REF!</definedName>
    <definedName name="_exp9" localSheetId="9">#REF!</definedName>
    <definedName name="_exp9" localSheetId="16">#REF!</definedName>
    <definedName name="_exp9" localSheetId="14">#REF!</definedName>
    <definedName name="_exp9">#REF!</definedName>
    <definedName name="_FGS6" localSheetId="17">#REF!</definedName>
    <definedName name="_FGS6" localSheetId="16">#REF!</definedName>
    <definedName name="_FGS6">#REF!</definedName>
    <definedName name="_xlnm._FilterDatabase" localSheetId="8" hidden="1">'Account YE''14'!$A$7:$H$284</definedName>
    <definedName name="_xlnm._FilterDatabase" localSheetId="6" hidden="1">Sheet3!$A$9:$J$533</definedName>
    <definedName name="_h2">[1]เงินกู้ธนชาติ!$G$2</definedName>
    <definedName name="_Key1" localSheetId="17" hidden="1">#REF!</definedName>
    <definedName name="_Key1" localSheetId="9" hidden="1">#REF!</definedName>
    <definedName name="_Key1" localSheetId="16" hidden="1">#REF!</definedName>
    <definedName name="_Key1" hidden="1">#REF!</definedName>
    <definedName name="_lit1" localSheetId="17">#REF!</definedName>
    <definedName name="_lit1" localSheetId="3">#REF!</definedName>
    <definedName name="_lit1" localSheetId="2">#REF!</definedName>
    <definedName name="_lit1" localSheetId="9">#REF!</definedName>
    <definedName name="_lit1" localSheetId="16">#REF!</definedName>
    <definedName name="_lit1" localSheetId="14">#REF!</definedName>
    <definedName name="_lit1">#REF!</definedName>
    <definedName name="_lit2" localSheetId="17">#REF!</definedName>
    <definedName name="_lit2" localSheetId="3">#REF!</definedName>
    <definedName name="_lit2" localSheetId="2">#REF!</definedName>
    <definedName name="_lit2" localSheetId="9">#REF!</definedName>
    <definedName name="_lit2" localSheetId="16">#REF!</definedName>
    <definedName name="_lit2" localSheetId="14">#REF!</definedName>
    <definedName name="_lit2">#REF!</definedName>
    <definedName name="_Order1" hidden="1">255</definedName>
    <definedName name="_Order2" hidden="1">0</definedName>
    <definedName name="_PM2">[3]CIPA!$B$10</definedName>
    <definedName name="_SCB1">'[2]SCB 1 - Current'!$F$10</definedName>
    <definedName name="_SCB2">'[2]SCB 2 - Current'!$F$11</definedName>
    <definedName name="_Sort" localSheetId="17" hidden="1">#REF!</definedName>
    <definedName name="_Sort" localSheetId="9" hidden="1">#REF!</definedName>
    <definedName name="_Sort" localSheetId="16" hidden="1">#REF!</definedName>
    <definedName name="_Sort" hidden="1">#REF!</definedName>
    <definedName name="_Us1" localSheetId="17">#REF!</definedName>
    <definedName name="_Us1" localSheetId="3">#REF!</definedName>
    <definedName name="_Us1" localSheetId="2">#REF!</definedName>
    <definedName name="_Us1" localSheetId="9">#REF!</definedName>
    <definedName name="_Us1" localSheetId="16">#REF!</definedName>
    <definedName name="_Us1" localSheetId="14">#REF!</definedName>
    <definedName name="_Us1">#REF!</definedName>
    <definedName name="_Us2" localSheetId="17">#REF!</definedName>
    <definedName name="_Us2" localSheetId="3">#REF!</definedName>
    <definedName name="_Us2" localSheetId="2">#REF!</definedName>
    <definedName name="_Us2" localSheetId="9">#REF!</definedName>
    <definedName name="_Us2" localSheetId="16">#REF!</definedName>
    <definedName name="_Us2" localSheetId="14">#REF!</definedName>
    <definedName name="_Us2">#REF!</definedName>
    <definedName name="A" localSheetId="17">#REF!</definedName>
    <definedName name="A" localSheetId="9">#REF!</definedName>
    <definedName name="A" localSheetId="16">#REF!</definedName>
    <definedName name="A">#REF!</definedName>
    <definedName name="A.C.I.B.Carpet_Int." localSheetId="17">#REF!</definedName>
    <definedName name="A.C.I.B.Carpet_Int." localSheetId="9">#REF!</definedName>
    <definedName name="A.C.I.B.Carpet_Int." localSheetId="16">#REF!</definedName>
    <definedName name="A.C.I.B.Carpet_Int." localSheetId="14">#REF!</definedName>
    <definedName name="A.C.I.B.Carpet_Int.">#REF!</definedName>
    <definedName name="A_Top_Paint" localSheetId="17">#REF!</definedName>
    <definedName name="A_Top_Paint" localSheetId="9">#REF!</definedName>
    <definedName name="A_Top_Paint" localSheetId="16">#REF!</definedName>
    <definedName name="A_Top_Paint">#REF!</definedName>
    <definedName name="aa" localSheetId="17">#N/A</definedName>
    <definedName name="aa" localSheetId="0">'Cash Flows Q1''2012'!aa</definedName>
    <definedName name="aa" localSheetId="3">'Cash Flows Q2''2012'!aa</definedName>
    <definedName name="aa" localSheetId="2">'Cash Flows Q2''2013'!aa</definedName>
    <definedName name="aa" localSheetId="9">'Cash Flows YE''14'!aa</definedName>
    <definedName name="aa" localSheetId="16">#N/A</definedName>
    <definedName name="aa" localSheetId="14">'Comprehensive income'!aa</definedName>
    <definedName name="aa">'Cash Flows Q1''2012'!aa</definedName>
    <definedName name="AAA" localSheetId="17">#REF!</definedName>
    <definedName name="AAA" localSheetId="9">#REF!</definedName>
    <definedName name="AAA" localSheetId="16">#REF!</definedName>
    <definedName name="AAA">#REF!</definedName>
    <definedName name="ABC" localSheetId="17">#REF!</definedName>
    <definedName name="ABC" localSheetId="9">#REF!</definedName>
    <definedName name="ABC" localSheetId="16">#REF!</definedName>
    <definedName name="ABC">#REF!</definedName>
    <definedName name="AC" localSheetId="9">[5]REVENUE!#REF!</definedName>
    <definedName name="AC" localSheetId="16">[5]REVENUE!#REF!</definedName>
    <definedName name="AC" localSheetId="14">[5]REVENUE!#REF!</definedName>
    <definedName name="AC">[5]REVENUE!#REF!</definedName>
    <definedName name="ACT__THAILAND__CO._LTD." localSheetId="17">#REF!</definedName>
    <definedName name="ACT__THAILAND__CO._LTD." localSheetId="9">#REF!</definedName>
    <definedName name="ACT__THAILAND__CO._LTD." localSheetId="16">#REF!</definedName>
    <definedName name="ACT__THAILAND__CO._LTD.">#REF!</definedName>
    <definedName name="Advance_Paint___Chemical" localSheetId="17">#REF!</definedName>
    <definedName name="Advance_Paint___Chemical" localSheetId="9">#REF!</definedName>
    <definedName name="Advance_Paint___Chemical" localSheetId="16">#REF!</definedName>
    <definedName name="Advance_Paint___Chemical" localSheetId="14">#REF!</definedName>
    <definedName name="Advance_Paint___Chemical">#REF!</definedName>
    <definedName name="ALLIED_PRODUCTS_THAILAND__LTD." localSheetId="17">#REF!</definedName>
    <definedName name="ALLIED_PRODUCTS_THAILAND__LTD." localSheetId="9">#REF!</definedName>
    <definedName name="ALLIED_PRODUCTS_THAILAND__LTD." localSheetId="16">#REF!</definedName>
    <definedName name="ALLIED_PRODUCTS_THAILAND__LTD.">#REF!</definedName>
    <definedName name="ALLP">[6]SALES07!$D$1:$H$1873</definedName>
    <definedName name="Alpha_Envirotech_Eng." localSheetId="17">#REF!</definedName>
    <definedName name="Alpha_Envirotech_Eng." localSheetId="9">#REF!</definedName>
    <definedName name="Alpha_Envirotech_Eng." localSheetId="16">#REF!</definedName>
    <definedName name="Alpha_Envirotech_Eng." localSheetId="14">#REF!</definedName>
    <definedName name="Alpha_Envirotech_Eng.">#REF!</definedName>
    <definedName name="Analysis">[7]CIPA!$B$10</definedName>
    <definedName name="Areadata" localSheetId="17">#REF!</definedName>
    <definedName name="Areadata" localSheetId="9">#REF!</definedName>
    <definedName name="Areadata" localSheetId="16">#REF!</definedName>
    <definedName name="Areadata">#REF!</definedName>
    <definedName name="AreaFill" localSheetId="17">#REF!,#REF!,#REF!,#REF!</definedName>
    <definedName name="AreaFill" localSheetId="9">#REF!,#REF!,#REF!,#REF!</definedName>
    <definedName name="AreaFill" localSheetId="16">#REF!,#REF!,#REF!,#REF!</definedName>
    <definedName name="AreaFill">#REF!,#REF!,#REF!,#REF!</definedName>
    <definedName name="ART_COLOUR_DESIGN_CO_.LTD.">"ART COLOUR DESIGN CO.,LTD."</definedName>
    <definedName name="as" localSheetId="17">#N/A</definedName>
    <definedName name="as" localSheetId="0">'Cash Flows Q1''2012'!as</definedName>
    <definedName name="as" localSheetId="3">'Cash Flows Q2''2012'!as</definedName>
    <definedName name="as" localSheetId="2">'Cash Flows Q2''2013'!as</definedName>
    <definedName name="as" localSheetId="9">'Cash Flows YE''14'!as</definedName>
    <definedName name="as" localSheetId="16">#N/A</definedName>
    <definedName name="as" localSheetId="14">'Comprehensive income'!as</definedName>
    <definedName name="as">'Cash Flows Q1''2012'!as</definedName>
    <definedName name="AS2DocOpenMode" hidden="1">"AS2DocumentEdit"</definedName>
    <definedName name="asaknakn" localSheetId="17" hidden="1">{"'Eng (page2)'!$A$1:$D$52"}</definedName>
    <definedName name="asaknakn" localSheetId="9" hidden="1">{"'Eng (page2)'!$A$1:$D$52"}</definedName>
    <definedName name="asaknakn" hidden="1">{"'Eng (page2)'!$A$1:$D$52"}</definedName>
    <definedName name="ASHKALIT_CHEMIPROD_LTD." localSheetId="17">#REF!</definedName>
    <definedName name="ASHKALIT_CHEMIPROD_LTD." localSheetId="9">#REF!</definedName>
    <definedName name="ASHKALIT_CHEMIPROD_LTD." localSheetId="16">#REF!</definedName>
    <definedName name="ASHKALIT_CHEMIPROD_LTD." localSheetId="14">#REF!</definedName>
    <definedName name="ASHKALIT_CHEMIPROD_LTD.">#REF!</definedName>
    <definedName name="ATAC_CHEMICAL_CO._LTD." localSheetId="17">#REF!</definedName>
    <definedName name="ATAC_CHEMICAL_CO._LTD." localSheetId="9">#REF!</definedName>
    <definedName name="ATAC_CHEMICAL_CO._LTD." localSheetId="16">#REF!</definedName>
    <definedName name="ATAC_CHEMICAL_CO._LTD.">#REF!</definedName>
    <definedName name="B" localSheetId="17">#REF!</definedName>
    <definedName name="B" localSheetId="9">#REF!</definedName>
    <definedName name="B" localSheetId="16">#REF!</definedName>
    <definedName name="B">#REF!</definedName>
    <definedName name="B1.1_Income_Statement" localSheetId="17">#REF!</definedName>
    <definedName name="B1.1_Income_Statement" localSheetId="9">#REF!</definedName>
    <definedName name="B1.1_Income_Statement" localSheetId="16">#REF!</definedName>
    <definedName name="B1.1_Income_Statement">#REF!</definedName>
    <definedName name="B1.2_Quarterly" localSheetId="17">#REF!</definedName>
    <definedName name="B1.2_Quarterly" localSheetId="9">#REF!</definedName>
    <definedName name="B1.2_Quarterly" localSheetId="16">#REF!</definedName>
    <definedName name="B1.2_Quarterly">#REF!</definedName>
    <definedName name="B1_1_Income_Statement" localSheetId="17">#REF!</definedName>
    <definedName name="B1_1_Income_Statement" localSheetId="9">#REF!</definedName>
    <definedName name="B1_1_Income_Statement" localSheetId="16">#REF!</definedName>
    <definedName name="B1_1_Income_Statement">#REF!</definedName>
    <definedName name="B1_2_Quarterly" localSheetId="17">#REF!</definedName>
    <definedName name="B1_2_Quarterly" localSheetId="9">#REF!</definedName>
    <definedName name="B1_2_Quarterly" localSheetId="16">#REF!</definedName>
    <definedName name="B1_2_Quarterly">#REF!</definedName>
    <definedName name="B10_Balance_Sheet_by_month" localSheetId="17">#REF!</definedName>
    <definedName name="B10_Balance_Sheet_by_month" localSheetId="9">#REF!</definedName>
    <definedName name="B10_Balance_Sheet_by_month" localSheetId="16">#REF!</definedName>
    <definedName name="B10_Balance_Sheet_by_month">#REF!</definedName>
    <definedName name="B11_Capex_by_month" localSheetId="17">#REF!</definedName>
    <definedName name="B11_Capex_by_month" localSheetId="9">#REF!</definedName>
    <definedName name="B11_Capex_by_month" localSheetId="16">#REF!</definedName>
    <definedName name="B11_Capex_by_month">#REF!</definedName>
    <definedName name="B12_Error_Schedule" localSheetId="17">#REF!</definedName>
    <definedName name="B12_Error_Schedule" localSheetId="9">#REF!</definedName>
    <definedName name="B12_Error_Schedule" localSheetId="16">#REF!</definedName>
    <definedName name="B12_Error_Schedule">#REF!</definedName>
    <definedName name="B2_Balance_Sheet" localSheetId="17">#REF!</definedName>
    <definedName name="B2_Balance_Sheet" localSheetId="9">#REF!</definedName>
    <definedName name="B2_Balance_Sheet" localSheetId="16">#REF!</definedName>
    <definedName name="B2_Balance_Sheet">#REF!</definedName>
    <definedName name="B3.1_Outdoor_Revenue_and_Panels" localSheetId="17">#REF!</definedName>
    <definedName name="B3.1_Outdoor_Revenue_and_Panels" localSheetId="9">#REF!</definedName>
    <definedName name="B3.1_Outdoor_Revenue_and_Panels" localSheetId="16">#REF!</definedName>
    <definedName name="B3.1_Outdoor_Revenue_and_Panels">#REF!</definedName>
    <definedName name="B3.2_Panels_Gained_and_Lost" localSheetId="17">#REF!</definedName>
    <definedName name="B3.2_Panels_Gained_and_Lost" localSheetId="9">#REF!</definedName>
    <definedName name="B3.2_Panels_Gained_and_Lost" localSheetId="16">#REF!</definedName>
    <definedName name="B3.2_Panels_Gained_and_Lost">#REF!</definedName>
    <definedName name="B3_1_Outdoor_Revenue_and_Panels" localSheetId="17">#REF!</definedName>
    <definedName name="B3_1_Outdoor_Revenue_and_Panels" localSheetId="9">#REF!</definedName>
    <definedName name="B3_1_Outdoor_Revenue_and_Panels" localSheetId="16">#REF!</definedName>
    <definedName name="B3_1_Outdoor_Revenue_and_Panels">#REF!</definedName>
    <definedName name="B3_2_Panels_Gained_and_Lost" localSheetId="17">#REF!</definedName>
    <definedName name="B3_2_Panels_Gained_and_Lost" localSheetId="9">#REF!</definedName>
    <definedName name="B3_2_Panels_Gained_and_Lost" localSheetId="16">#REF!</definedName>
    <definedName name="B3_2_Panels_Gained_and_Lost">#REF!</definedName>
    <definedName name="B4_Yield_Analysis" localSheetId="17">#REF!</definedName>
    <definedName name="B4_Yield_Analysis" localSheetId="9">#REF!</definedName>
    <definedName name="B4_Yield_Analysis" localSheetId="16">#REF!</definedName>
    <definedName name="B4_Yield_Analysis">#REF!</definedName>
    <definedName name="B5.1_Capital_Expenditure_1" localSheetId="17">#REF!</definedName>
    <definedName name="B5.1_Capital_Expenditure_1" localSheetId="9">#REF!</definedName>
    <definedName name="B5.1_Capital_Expenditure_1" localSheetId="16">#REF!</definedName>
    <definedName name="B5.1_Capital_Expenditure_1">#REF!</definedName>
    <definedName name="B5.2_Capital_Expenditure_2" localSheetId="17">#REF!</definedName>
    <definedName name="B5.2_Capital_Expenditure_2" localSheetId="9">#REF!</definedName>
    <definedName name="B5.2_Capital_Expenditure_2" localSheetId="16">#REF!</definedName>
    <definedName name="B5.2_Capital_Expenditure_2">#REF!</definedName>
    <definedName name="B5_1_Capital_Expenditure_1" localSheetId="17">#REF!</definedName>
    <definedName name="B5_1_Capital_Expenditure_1" localSheetId="9">#REF!</definedName>
    <definedName name="B5_1_Capital_Expenditure_1" localSheetId="16">#REF!</definedName>
    <definedName name="B5_1_Capital_Expenditure_1">#REF!</definedName>
    <definedName name="B5_2_Capital_Expenditure_2" localSheetId="17">#REF!</definedName>
    <definedName name="B5_2_Capital_Expenditure_2" localSheetId="9">#REF!</definedName>
    <definedName name="B5_2_Capital_Expenditure_2" localSheetId="16">#REF!</definedName>
    <definedName name="B5_2_Capital_Expenditure_2">#REF!</definedName>
    <definedName name="B6_Employment" localSheetId="17">#REF!</definedName>
    <definedName name="B6_Employment" localSheetId="9">#REF!</definedName>
    <definedName name="B6_Employment" localSheetId="16">#REF!</definedName>
    <definedName name="B6_Employment">#REF!</definedName>
    <definedName name="B7.1_2000_Contract_Profitability" localSheetId="17">#REF!</definedName>
    <definedName name="B7.1_2000_Contract_Profitability" localSheetId="9">#REF!</definedName>
    <definedName name="B7.1_2000_Contract_Profitability" localSheetId="16">#REF!</definedName>
    <definedName name="B7.1_2000_Contract_Profitability">#REF!</definedName>
    <definedName name="B7.2_2001_Contract_Profitability" localSheetId="17">#REF!</definedName>
    <definedName name="B7.2_2001_Contract_Profitability" localSheetId="9">#REF!</definedName>
    <definedName name="B7.2_2001_Contract_Profitability" localSheetId="16">#REF!</definedName>
    <definedName name="B7.2_2001_Contract_Profitability">#REF!</definedName>
    <definedName name="B7_1_2000_Contract_Profitability" localSheetId="17">#REF!</definedName>
    <definedName name="B7_1_2000_Contract_Profitability" localSheetId="9">#REF!</definedName>
    <definedName name="B7_1_2000_Contract_Profitability" localSheetId="16">#REF!</definedName>
    <definedName name="B7_1_2000_Contract_Profitability">#REF!</definedName>
    <definedName name="B7_2_2001_Contract_Profitability" localSheetId="17">#REF!</definedName>
    <definedName name="B7_2_2001_Contract_Profitability" localSheetId="9">#REF!</definedName>
    <definedName name="B7_2_2001_Contract_Profitability" localSheetId="16">#REF!</definedName>
    <definedName name="B7_2_2001_Contract_Profitability">#REF!</definedName>
    <definedName name="B8_Intercompany" localSheetId="17">#REF!</definedName>
    <definedName name="B8_Intercompany" localSheetId="9">#REF!</definedName>
    <definedName name="B8_Intercompany" localSheetId="16">#REF!</definedName>
    <definedName name="B8_Intercompany">#REF!</definedName>
    <definedName name="B9_Income_by_month" localSheetId="17">#REF!</definedName>
    <definedName name="B9_Income_by_month" localSheetId="9">#REF!</definedName>
    <definedName name="B9_Income_by_month" localSheetId="16">#REF!</definedName>
    <definedName name="B9_Income_by_month">#REF!</definedName>
    <definedName name="BAMCO_LIMITED" localSheetId="17">#REF!</definedName>
    <definedName name="BAMCO_LIMITED" localSheetId="9">#REF!</definedName>
    <definedName name="BAMCO_LIMITED" localSheetId="16">#REF!</definedName>
    <definedName name="BAMCO_LIMITED">#REF!</definedName>
    <definedName name="Bangkok_China_Paint_MFG." localSheetId="17">#REF!</definedName>
    <definedName name="Bangkok_China_Paint_MFG." localSheetId="9">#REF!</definedName>
    <definedName name="Bangkok_China_Paint_MFG." localSheetId="16">#REF!</definedName>
    <definedName name="Bangkok_China_Paint_MFG.">#REF!</definedName>
    <definedName name="BB" localSheetId="17" hidden="1">{"'Eng (page2)'!$A$1:$D$52"}</definedName>
    <definedName name="BB" localSheetId="0" hidden="1">{"'Eng (page2)'!$A$1:$D$52"}</definedName>
    <definedName name="BB" localSheetId="3" hidden="1">{"'Eng (page2)'!$A$1:$D$52"}</definedName>
    <definedName name="BB" localSheetId="2" hidden="1">{"'Eng (page2)'!$A$1:$D$52"}</definedName>
    <definedName name="BB" localSheetId="9" hidden="1">{"'Eng (page2)'!$A$1:$D$52"}</definedName>
    <definedName name="BB" localSheetId="14" hidden="1">{"'Eng (page2)'!$A$1:$D$52"}</definedName>
    <definedName name="BB" hidden="1">{"'Eng (page2)'!$A$1:$D$52"}</definedName>
    <definedName name="BBB" localSheetId="17">#REF!</definedName>
    <definedName name="BBB" localSheetId="9">#REF!</definedName>
    <definedName name="BBB" localSheetId="16">#REF!</definedName>
    <definedName name="BBB">#REF!</definedName>
    <definedName name="BBL" localSheetId="16">'[8]ADJ - RATE'!#REF!</definedName>
    <definedName name="BBL">'[8]ADJ - RATE'!#REF!</definedName>
    <definedName name="BENJAKIT_GROUP__THAILAND__CO._LTD." localSheetId="17">#REF!</definedName>
    <definedName name="BENJAKIT_GROUP__THAILAND__CO._LTD." localSheetId="9">#REF!</definedName>
    <definedName name="BENJAKIT_GROUP__THAILAND__CO._LTD." localSheetId="16">#REF!</definedName>
    <definedName name="BENJAKIT_GROUP__THAILAND__CO._LTD.">#REF!</definedName>
    <definedName name="BLUE_LABEL_LIMITED" localSheetId="17">#REF!</definedName>
    <definedName name="BLUE_LABEL_LIMITED" localSheetId="9">#REF!</definedName>
    <definedName name="BLUE_LABEL_LIMITED" localSheetId="16">#REF!</definedName>
    <definedName name="BLUE_LABEL_LIMITED">#REF!</definedName>
    <definedName name="BUILDING_COAT_CO._LTD." localSheetId="17">#REF!</definedName>
    <definedName name="BUILDING_COAT_CO._LTD." localSheetId="9">#REF!</definedName>
    <definedName name="BUILDING_COAT_CO._LTD." localSheetId="16">#REF!</definedName>
    <definedName name="BUILDING_COAT_CO._LTD.">#REF!</definedName>
    <definedName name="button_area_1" localSheetId="17">#REF!</definedName>
    <definedName name="button_area_1" localSheetId="9">#REF!</definedName>
    <definedName name="button_area_1" localSheetId="16">#REF!</definedName>
    <definedName name="button_area_1">#REF!</definedName>
    <definedName name="Carpet_Maker" localSheetId="17">#REF!</definedName>
    <definedName name="Carpet_Maker" localSheetId="9">#REF!</definedName>
    <definedName name="Carpet_Maker" localSheetId="16">#REF!</definedName>
    <definedName name="Carpet_Maker">#REF!</definedName>
    <definedName name="cash" localSheetId="17">#N/A</definedName>
    <definedName name="cash" localSheetId="9">'Cash Flows YE''14'!cash</definedName>
    <definedName name="cash" localSheetId="16">#N/A</definedName>
    <definedName name="cash">'Cash Flows YE''14'!cash</definedName>
    <definedName name="CC" localSheetId="17">#REF!</definedName>
    <definedName name="CC" localSheetId="9">#REF!</definedName>
    <definedName name="CC" localSheetId="16">#REF!</definedName>
    <definedName name="CC" localSheetId="14">#REF!</definedName>
    <definedName name="CC">#REF!</definedName>
    <definedName name="CELL_PRO_INTERNATIONAL_CO._LTD." localSheetId="17">#REF!</definedName>
    <definedName name="CELL_PRO_INTERNATIONAL_CO._LTD." localSheetId="9">#REF!</definedName>
    <definedName name="CELL_PRO_INTERNATIONAL_CO._LTD." localSheetId="16">#REF!</definedName>
    <definedName name="CELL_PRO_INTERNATIONAL_CO._LTD." localSheetId="14">#REF!</definedName>
    <definedName name="CELL_PRO_INTERNATIONAL_CO._LTD.">#REF!</definedName>
    <definedName name="celltips_area" localSheetId="17">#REF!</definedName>
    <definedName name="celltips_area" localSheetId="9">#REF!</definedName>
    <definedName name="celltips_area" localSheetId="16">#REF!</definedName>
    <definedName name="celltips_area">#REF!</definedName>
    <definedName name="CF" localSheetId="16">'[8]ADJ - RATE'!#REF!</definedName>
    <definedName name="CF">'[8]ADJ - RATE'!#REF!</definedName>
    <definedName name="CHING_MEI_PAPER_CO._LTD." localSheetId="17">#REF!</definedName>
    <definedName name="CHING_MEI_PAPER_CO._LTD." localSheetId="9">#REF!</definedName>
    <definedName name="CHING_MEI_PAPER_CO._LTD." localSheetId="16">#REF!</definedName>
    <definedName name="CHING_MEI_PAPER_CO._LTD.">#REF!</definedName>
    <definedName name="CHUAN_INDUSTRIES_PTE_LTD" localSheetId="17">#REF!</definedName>
    <definedName name="CHUAN_INDUSTRIES_PTE_LTD" localSheetId="9">#REF!</definedName>
    <definedName name="CHUAN_INDUSTRIES_PTE_LTD" localSheetId="16">#REF!</definedName>
    <definedName name="CHUAN_INDUSTRIES_PTE_LTD" localSheetId="14">#REF!</definedName>
    <definedName name="CHUAN_INDUSTRIES_PTE_LTD">#REF!</definedName>
    <definedName name="CIVIC_CHEMICAL_LTD._PART." localSheetId="17">#REF!</definedName>
    <definedName name="CIVIC_CHEMICAL_LTD._PART." localSheetId="9">#REF!</definedName>
    <definedName name="CIVIC_CHEMICAL_LTD._PART." localSheetId="16">#REF!</definedName>
    <definedName name="CIVIC_CHEMICAL_LTD._PART.">#REF!</definedName>
    <definedName name="CLEANOSOL" localSheetId="17">#REF!</definedName>
    <definedName name="CLEANOSOL" localSheetId="9">#REF!</definedName>
    <definedName name="CLEANOSOL" localSheetId="16">#REF!</definedName>
    <definedName name="CLEANOSOL">#REF!</definedName>
    <definedName name="CLEANOSOL_TRAFFIC__THAILAND__CO._LTD." localSheetId="17">#REF!</definedName>
    <definedName name="CLEANOSOL_TRAFFIC__THAILAND__CO._LTD." localSheetId="9">#REF!</definedName>
    <definedName name="CLEANOSOL_TRAFFIC__THAILAND__CO._LTD." localSheetId="16">#REF!</definedName>
    <definedName name="CLEANOSOL_TRAFFIC__THAILAND__CO._LTD.">#REF!</definedName>
    <definedName name="Code" localSheetId="17">#REF!</definedName>
    <definedName name="Code" localSheetId="9">#REF!</definedName>
    <definedName name="Code" localSheetId="16">#REF!</definedName>
    <definedName name="Code">#REF!</definedName>
    <definedName name="Cormix_Int." localSheetId="17">#REF!</definedName>
    <definedName name="Cormix_Int." localSheetId="9">#REF!</definedName>
    <definedName name="Cormix_Int." localSheetId="16">#REF!</definedName>
    <definedName name="Cormix_Int.">#REF!</definedName>
    <definedName name="CREATE" localSheetId="17">#REF!</definedName>
    <definedName name="CREATE" localSheetId="9">#REF!</definedName>
    <definedName name="CREATE" localSheetId="16">#REF!</definedName>
    <definedName name="CREATE">#REF!</definedName>
    <definedName name="CREATE_COLOR_LTD._PART." localSheetId="17">#REF!</definedName>
    <definedName name="CREATE_COLOR_LTD._PART." localSheetId="9">#REF!</definedName>
    <definedName name="CREATE_COLOR_LTD._PART." localSheetId="16">#REF!</definedName>
    <definedName name="CREATE_COLOR_LTD._PART.">#REF!</definedName>
    <definedName name="Credo_Int." localSheetId="17">#REF!</definedName>
    <definedName name="Credo_Int." localSheetId="9">#REF!</definedName>
    <definedName name="Credo_Int." localSheetId="16">#REF!</definedName>
    <definedName name="Credo_Int.">#REF!</definedName>
    <definedName name="CS" localSheetId="9">[5]REVENUE!#REF!</definedName>
    <definedName name="CS" localSheetId="16">[5]REVENUE!#REF!</definedName>
    <definedName name="CS" localSheetId="14">[5]REVENUE!#REF!</definedName>
    <definedName name="CS">[5]REVENUE!#REF!</definedName>
    <definedName name="d" localSheetId="17">#REF!</definedName>
    <definedName name="d" localSheetId="9">#REF!</definedName>
    <definedName name="d" localSheetId="16">#REF!</definedName>
    <definedName name="d">#REF!</definedName>
    <definedName name="D.D._Carpet_Industry" localSheetId="17">#REF!</definedName>
    <definedName name="D.D._Carpet_Industry" localSheetId="9">#REF!</definedName>
    <definedName name="D.D._Carpet_Industry" localSheetId="16">#REF!</definedName>
    <definedName name="D.D._Carpet_Industry">#REF!</definedName>
    <definedName name="D.G.I_PAINT" localSheetId="17">#REF!</definedName>
    <definedName name="D.G.I_PAINT" localSheetId="9">#REF!</definedName>
    <definedName name="D.G.I_PAINT" localSheetId="16">#REF!</definedName>
    <definedName name="D.G.I_PAINT">#REF!</definedName>
    <definedName name="D.O.P_Paint" localSheetId="17">#REF!</definedName>
    <definedName name="D.O.P_Paint" localSheetId="9">#REF!</definedName>
    <definedName name="D.O.P_Paint" localSheetId="16">#REF!</definedName>
    <definedName name="D.O.P_Paint">#REF!</definedName>
    <definedName name="D_Purchased_Vehicles" localSheetId="16">'[9]K-5'!#REF!</definedName>
    <definedName name="D_Purchased_Vehicles">'[9]K-5'!#REF!</definedName>
    <definedName name="Data" localSheetId="17">#REF!</definedName>
    <definedName name="Data" localSheetId="9">#REF!</definedName>
    <definedName name="Data" localSheetId="16">#REF!</definedName>
    <definedName name="Data" localSheetId="14">#REF!</definedName>
    <definedName name="Data">#REF!</definedName>
    <definedName name="_xlnm.Database" localSheetId="17">#REF!</definedName>
    <definedName name="_xlnm.Database" localSheetId="9">#REF!</definedName>
    <definedName name="_xlnm.Database" localSheetId="16">#REF!</definedName>
    <definedName name="_xlnm.Database" localSheetId="14">#REF!</definedName>
    <definedName name="_xlnm.Database">#REF!</definedName>
    <definedName name="date" localSheetId="17">#REF!</definedName>
    <definedName name="date" localSheetId="9">#REF!</definedName>
    <definedName name="date" localSheetId="16">#REF!</definedName>
    <definedName name="date" localSheetId="14">#REF!</definedName>
    <definedName name="date">#REF!</definedName>
    <definedName name="DD" localSheetId="17">#REF!</definedName>
    <definedName name="DD" localSheetId="9">#REF!</definedName>
    <definedName name="DD" localSheetId="16">#REF!</definedName>
    <definedName name="DD">#REF!</definedName>
    <definedName name="DDD" localSheetId="17">#N/A</definedName>
    <definedName name="DDD" localSheetId="0">'Cash Flows Q1''2012'!DDD</definedName>
    <definedName name="DDD" localSheetId="3">'Cash Flows Q2''2012'!DDD</definedName>
    <definedName name="DDD" localSheetId="2">'Cash Flows Q2''2013'!DDD</definedName>
    <definedName name="DDD" localSheetId="9">'Cash Flows YE''14'!DDD</definedName>
    <definedName name="DDD" localSheetId="16">#N/A</definedName>
    <definedName name="DDD" localSheetId="14">'Comprehensive income'!DDD</definedName>
    <definedName name="DDD">'Cash Flows Q1''2012'!DDD</definedName>
    <definedName name="dflt1">'[10]Customize Your Invoice'!$E$22</definedName>
    <definedName name="dflt2">'[10]Customize Your Invoice'!$E$23</definedName>
    <definedName name="dflt3">'[10]Customize Your Invoice'!$D$24</definedName>
    <definedName name="dflt4">'[10]Customize Your Invoice'!$E$26</definedName>
    <definedName name="dflt5">'[10]Customize Your Invoice'!$E$27</definedName>
    <definedName name="dflt6">'[10]Customize Your Invoice'!$D$28</definedName>
    <definedName name="dflt7">'[10]Customize Your Invoice'!$G$27</definedName>
    <definedName name="DKK">'[11]ADJ - RATE'!$B$4</definedName>
    <definedName name="DRAGA_PAINT_CO._LTD." localSheetId="17">#REF!</definedName>
    <definedName name="DRAGA_PAINT_CO._LTD." localSheetId="9">#REF!</definedName>
    <definedName name="DRAGA_PAINT_CO._LTD." localSheetId="16">#REF!</definedName>
    <definedName name="DRAGA_PAINT_CO._LTD.">#REF!</definedName>
    <definedName name="Duracrete" localSheetId="17">#REF!</definedName>
    <definedName name="Duracrete" localSheetId="9">#REF!</definedName>
    <definedName name="Duracrete" localSheetId="16">#REF!</definedName>
    <definedName name="Duracrete">#REF!</definedName>
    <definedName name="DURASEAL_SUPPLY_CO._LTD." localSheetId="17">#REF!</definedName>
    <definedName name="DURASEAL_SUPPLY_CO._LTD." localSheetId="9">#REF!</definedName>
    <definedName name="DURASEAL_SUPPLY_CO._LTD." localSheetId="16">#REF!</definedName>
    <definedName name="DURASEAL_SUPPLY_CO._LTD.">#REF!</definedName>
    <definedName name="DYNEA__THAILAND__CO._LTD." localSheetId="17">#REF!</definedName>
    <definedName name="DYNEA__THAILAND__CO._LTD." localSheetId="9">#REF!</definedName>
    <definedName name="DYNEA__THAILAND__CO._LTD." localSheetId="16">#REF!</definedName>
    <definedName name="DYNEA__THAILAND__CO._LTD.">#REF!</definedName>
    <definedName name="E" localSheetId="17">#REF!</definedName>
    <definedName name="E" localSheetId="9">#REF!</definedName>
    <definedName name="E" localSheetId="16">#REF!</definedName>
    <definedName name="E" localSheetId="14">#REF!</definedName>
    <definedName name="E">#REF!</definedName>
    <definedName name="EAC_CHEMICALS_SINGAPORE_PTE_LTD." localSheetId="17">#REF!</definedName>
    <definedName name="EAC_CHEMICALS_SINGAPORE_PTE_LTD." localSheetId="9">#REF!</definedName>
    <definedName name="EAC_CHEMICALS_SINGAPORE_PTE_LTD." localSheetId="16">#REF!</definedName>
    <definedName name="EAC_CHEMICALS_SINGAPORE_PTE_LTD." localSheetId="14">#REF!</definedName>
    <definedName name="EAC_CHEMICALS_SINGAPORE_PTE_LTD.">#REF!</definedName>
    <definedName name="Eastern_Marketing" localSheetId="17">#REF!</definedName>
    <definedName name="Eastern_Marketing" localSheetId="9">#REF!</definedName>
    <definedName name="Eastern_Marketing" localSheetId="16">#REF!</definedName>
    <definedName name="Eastern_Marketing" localSheetId="14">#REF!</definedName>
    <definedName name="Eastern_Marketing">#REF!</definedName>
    <definedName name="EE" localSheetId="17">#N/A</definedName>
    <definedName name="EE" localSheetId="0">'Cash Flows Q1''2012'!EE</definedName>
    <definedName name="EE" localSheetId="3">'Cash Flows Q2''2012'!EE</definedName>
    <definedName name="EE" localSheetId="2">'Cash Flows Q2''2013'!EE</definedName>
    <definedName name="EE" localSheetId="9">'Cash Flows YE''14'!EE</definedName>
    <definedName name="EE" localSheetId="16">#N/A</definedName>
    <definedName name="EE" localSheetId="14">'Comprehensive income'!EE</definedName>
    <definedName name="EE">'Cash Flows Q1''2012'!EE</definedName>
    <definedName name="EEE" localSheetId="17">#N/A</definedName>
    <definedName name="EEE" localSheetId="0">'Cash Flows Q1''2012'!EEE</definedName>
    <definedName name="EEE" localSheetId="3">'Cash Flows Q2''2012'!EEE</definedName>
    <definedName name="EEE" localSheetId="2">'Cash Flows Q2''2013'!EEE</definedName>
    <definedName name="EEE" localSheetId="9">'Cash Flows YE''14'!EEE</definedName>
    <definedName name="EEE" localSheetId="16">#N/A</definedName>
    <definedName name="EEE" localSheetId="14">'Comprehensive income'!EEE</definedName>
    <definedName name="EEE">'Cash Flows Q1''2012'!EEE</definedName>
    <definedName name="EJ_CHEMICALS" localSheetId="17">#REF!</definedName>
    <definedName name="EJ_CHEMICALS" localSheetId="9">#REF!</definedName>
    <definedName name="EJ_CHEMICALS" localSheetId="16">#REF!</definedName>
    <definedName name="EJ_CHEMICALS" localSheetId="14">#REF!</definedName>
    <definedName name="EJ_CHEMICALS">#REF!</definedName>
    <definedName name="End" localSheetId="17">#REF!</definedName>
    <definedName name="End" localSheetId="9">#REF!</definedName>
    <definedName name="End" localSheetId="16">#REF!</definedName>
    <definedName name="End">#REF!</definedName>
    <definedName name="Enhanced_No_Charge_List_Excel" localSheetId="17">#REF!</definedName>
    <definedName name="Enhanced_No_Charge_List_Excel" localSheetId="3">#REF!</definedName>
    <definedName name="Enhanced_No_Charge_List_Excel" localSheetId="2">#REF!</definedName>
    <definedName name="Enhanced_No_Charge_List_Excel" localSheetId="9">#REF!</definedName>
    <definedName name="Enhanced_No_Charge_List_Excel" localSheetId="16">#REF!</definedName>
    <definedName name="Enhanced_No_Charge_List_Excel" localSheetId="14">#REF!</definedName>
    <definedName name="Enhanced_No_Charge_List_Excel">#REF!</definedName>
    <definedName name="EOC_Polymer_Inv" localSheetId="17">#REF!</definedName>
    <definedName name="EOC_Polymer_Inv" localSheetId="9">#REF!</definedName>
    <definedName name="EOC_Polymer_Inv" localSheetId="16">#REF!</definedName>
    <definedName name="EOC_Polymer_Inv" localSheetId="14">#REF!</definedName>
    <definedName name="EOC_Polymer_Inv">#REF!</definedName>
    <definedName name="EOCB" localSheetId="17">#REF!</definedName>
    <definedName name="EOCB" localSheetId="9">#REF!</definedName>
    <definedName name="EOCB" localSheetId="16">#REF!</definedName>
    <definedName name="EOCB" localSheetId="14">#REF!</definedName>
    <definedName name="EOCB">#REF!</definedName>
    <definedName name="ETERNAL_SAKATA_INX_CO._LTD." localSheetId="17">#REF!</definedName>
    <definedName name="ETERNAL_SAKATA_INX_CO._LTD." localSheetId="9">#REF!</definedName>
    <definedName name="ETERNAL_SAKATA_INX_CO._LTD." localSheetId="16">#REF!</definedName>
    <definedName name="ETERNAL_SAKATA_INX_CO._LTD.">#REF!</definedName>
    <definedName name="EVERRED_CO._LTD." localSheetId="17">#REF!</definedName>
    <definedName name="EVERRED_CO._LTD." localSheetId="9">#REF!</definedName>
    <definedName name="EVERRED_CO._LTD." localSheetId="16">#REF!</definedName>
    <definedName name="EVERRED_CO._LTD.">#REF!</definedName>
    <definedName name="Export" localSheetId="17">#REF!</definedName>
    <definedName name="Export" localSheetId="9">#REF!</definedName>
    <definedName name="Export" localSheetId="16">#REF!</definedName>
    <definedName name="Export">#REF!</definedName>
    <definedName name="F" localSheetId="17">#REF!</definedName>
    <definedName name="F" localSheetId="9">#REF!</definedName>
    <definedName name="F" localSheetId="16">#REF!</definedName>
    <definedName name="F">#REF!</definedName>
    <definedName name="FB">'[12] IBPL0001'!$G$68</definedName>
    <definedName name="FELT___ROGS_SDN._BHD." localSheetId="17">#REF!</definedName>
    <definedName name="FELT___ROGS_SDN._BHD." localSheetId="9">#REF!</definedName>
    <definedName name="FELT___ROGS_SDN._BHD." localSheetId="16">#REF!</definedName>
    <definedName name="FELT___ROGS_SDN._BHD." localSheetId="14">#REF!</definedName>
    <definedName name="FELT___ROGS_SDN._BHD.">#REF!</definedName>
    <definedName name="Feltol" localSheetId="17">#REF!</definedName>
    <definedName name="Feltol" localSheetId="9">#REF!</definedName>
    <definedName name="Feltol" localSheetId="16">#REF!</definedName>
    <definedName name="Feltol">#REF!</definedName>
    <definedName name="FELTOL_MANUFACTURING_CO._LTD." localSheetId="17">#REF!</definedName>
    <definedName name="FELTOL_MANUFACTURING_CO._LTD." localSheetId="9">#REF!</definedName>
    <definedName name="FELTOL_MANUFACTURING_CO._LTD." localSheetId="16">#REF!</definedName>
    <definedName name="FELTOL_MANUFACTURING_CO._LTD.">#REF!</definedName>
    <definedName name="FF" localSheetId="17">#REF!</definedName>
    <definedName name="FF" localSheetId="9">#REF!</definedName>
    <definedName name="FF" localSheetId="16">#REF!</definedName>
    <definedName name="FF">#REF!</definedName>
    <definedName name="FFF" localSheetId="17">#REF!</definedName>
    <definedName name="FFF" localSheetId="9">#REF!</definedName>
    <definedName name="FFF" localSheetId="16">#REF!</definedName>
    <definedName name="FFF" localSheetId="14">#REF!</definedName>
    <definedName name="FFF">#REF!</definedName>
    <definedName name="FOREX" localSheetId="17">#REF!</definedName>
    <definedName name="FOREX" localSheetId="9">#REF!</definedName>
    <definedName name="FOREX" localSheetId="16">#REF!</definedName>
    <definedName name="FOREX">#REF!</definedName>
    <definedName name="fre" localSheetId="17">#REF!</definedName>
    <definedName name="fre" localSheetId="9">#REF!</definedName>
    <definedName name="fre" localSheetId="16">#REF!</definedName>
    <definedName name="fre" localSheetId="14">#REF!</definedName>
    <definedName name="fre">#REF!</definedName>
    <definedName name="From" localSheetId="17">#REF!</definedName>
    <definedName name="From" localSheetId="9">#REF!</definedName>
    <definedName name="From" localSheetId="16">#REF!</definedName>
    <definedName name="From">#REF!</definedName>
    <definedName name="g">'[13] IB-PL-00-01 SUMMARY'!$G$65</definedName>
    <definedName name="GALLOT_CHEMICAL_LTD._PART." localSheetId="17">#REF!</definedName>
    <definedName name="GALLOT_CHEMICAL_LTD._PART." localSheetId="9">#REF!</definedName>
    <definedName name="GALLOT_CHEMICAL_LTD._PART." localSheetId="16">#REF!</definedName>
    <definedName name="GALLOT_CHEMICAL_LTD._PART.">#REF!</definedName>
    <definedName name="GG" localSheetId="17">#REF!</definedName>
    <definedName name="GG" localSheetId="9">#REF!</definedName>
    <definedName name="GG" localSheetId="16">#REF!</definedName>
    <definedName name="GG">#REF!</definedName>
    <definedName name="GGG" localSheetId="17">#REF!</definedName>
    <definedName name="GGG" localSheetId="9">#REF!</definedName>
    <definedName name="GGG" localSheetId="16">#REF!</definedName>
    <definedName name="GGG" localSheetId="14">#REF!</definedName>
    <definedName name="GGG">#REF!</definedName>
    <definedName name="GRAND_ASIA_PACIFIC_COPORATION_CO._LTD." localSheetId="17">#REF!</definedName>
    <definedName name="GRAND_ASIA_PACIFIC_COPORATION_CO._LTD." localSheetId="9">#REF!</definedName>
    <definedName name="GRAND_ASIA_PACIFIC_COPORATION_CO._LTD." localSheetId="16">#REF!</definedName>
    <definedName name="GRAND_ASIA_PACIFIC_COPORATION_CO._LTD.">#REF!</definedName>
    <definedName name="GRAND_ASIA_PACIFIC_CORPORATION_CO._LTD." localSheetId="17">#REF!</definedName>
    <definedName name="GRAND_ASIA_PACIFIC_CORPORATION_CO._LTD." localSheetId="9">#REF!</definedName>
    <definedName name="GRAND_ASIA_PACIFIC_CORPORATION_CO._LTD." localSheetId="16">#REF!</definedName>
    <definedName name="GRAND_ASIA_PACIFIC_CORPORATION_CO._LTD.">#REF!</definedName>
    <definedName name="GRANDLITE" localSheetId="17">#REF!</definedName>
    <definedName name="GRANDLITE" localSheetId="9">#REF!</definedName>
    <definedName name="GRANDLITE" localSheetId="16">#REF!</definedName>
    <definedName name="GRANDLITE">#REF!</definedName>
    <definedName name="h" localSheetId="17">[14]เงินกู้ธนชาติ!$G$2</definedName>
    <definedName name="h" localSheetId="3">[14]เงินกู้ธนชาติ!$G$2</definedName>
    <definedName name="h" localSheetId="2">[14]เงินกู้ธนชาติ!$G$2</definedName>
    <definedName name="h" localSheetId="9">[14]เงินกู้ธนชาติ!$G$2</definedName>
    <definedName name="h" localSheetId="14">[14]เงินกู้ธนชาติ!$G$2</definedName>
    <definedName name="h">[14]เงินกู้ธนชาติ!$G$2</definedName>
    <definedName name="H.B.FULLER__THAILAND_CO._LTD." localSheetId="17">#REF!</definedName>
    <definedName name="H.B.FULLER__THAILAND_CO._LTD." localSheetId="9">#REF!</definedName>
    <definedName name="H.B.FULLER__THAILAND_CO._LTD." localSheetId="16">#REF!</definedName>
    <definedName name="H.B.FULLER__THAILAND_CO._LTD.">#REF!</definedName>
    <definedName name="Habitat_Industries__Thailand" localSheetId="17">#REF!</definedName>
    <definedName name="Habitat_Industries__Thailand" localSheetId="9">#REF!</definedName>
    <definedName name="Habitat_Industries__Thailand" localSheetId="16">#REF!</definedName>
    <definedName name="Habitat_Industries__Thailand">#REF!</definedName>
    <definedName name="Hachem_Paint" localSheetId="17">#REF!</definedName>
    <definedName name="Hachem_Paint" localSheetId="9">#REF!</definedName>
    <definedName name="Hachem_Paint" localSheetId="16">#REF!</definedName>
    <definedName name="Hachem_Paint">#REF!</definedName>
    <definedName name="HAMMERSMITH_LTD." localSheetId="17">#REF!</definedName>
    <definedName name="HAMMERSMITH_LTD." localSheetId="9">#REF!</definedName>
    <definedName name="HAMMERSMITH_LTD." localSheetId="16">#REF!</definedName>
    <definedName name="HAMMERSMITH_LTD.">#REF!</definedName>
    <definedName name="HARTFORD" localSheetId="17">#REF!</definedName>
    <definedName name="HARTFORD" localSheetId="9">#REF!</definedName>
    <definedName name="HARTFORD" localSheetId="16">#REF!</definedName>
    <definedName name="HARTFORD">#REF!</definedName>
    <definedName name="Heading" localSheetId="17">#REF!</definedName>
    <definedName name="Heading" localSheetId="9">#REF!</definedName>
    <definedName name="Heading" localSheetId="16">#REF!</definedName>
    <definedName name="Heading" localSheetId="14">#REF!</definedName>
    <definedName name="Heading">#REF!</definedName>
    <definedName name="HH" localSheetId="17">#REF!</definedName>
    <definedName name="HH" localSheetId="9">#REF!</definedName>
    <definedName name="HH" localSheetId="16">#REF!</definedName>
    <definedName name="HH">#REF!</definedName>
    <definedName name="hhh" localSheetId="17">'[15]N-2'!#REF!</definedName>
    <definedName name="hhh" localSheetId="3">'[15]N-2'!#REF!</definedName>
    <definedName name="hhh" localSheetId="2">'[15]N-2'!#REF!</definedName>
    <definedName name="hhh" localSheetId="9">'[15]N-2'!#REF!</definedName>
    <definedName name="hhh" localSheetId="16">'[15]N-2'!#REF!</definedName>
    <definedName name="hhh" localSheetId="14">'[15]N-2'!#REF!</definedName>
    <definedName name="hhh">'[15]N-2'!#REF!</definedName>
    <definedName name="HOSPITALITY_CO._LTD." localSheetId="17">#REF!</definedName>
    <definedName name="HOSPITALITY_CO._LTD." localSheetId="9">#REF!</definedName>
    <definedName name="HOSPITALITY_CO._LTD." localSheetId="16">#REF!</definedName>
    <definedName name="HOSPITALITY_CO._LTD.">#REF!</definedName>
    <definedName name="HSCB" localSheetId="17">'[8]ADJ - RATE'!#REF!</definedName>
    <definedName name="HSCB" localSheetId="9">'[8]ADJ - RATE'!#REF!</definedName>
    <definedName name="HSCB" localSheetId="16">'[8]ADJ - RATE'!#REF!</definedName>
    <definedName name="HSCB" localSheetId="14">'[8]ADJ - RATE'!#REF!</definedName>
    <definedName name="HSCB">'[8]ADJ - RATE'!#REF!</definedName>
    <definedName name="HTML_CodePage" hidden="1">874</definedName>
    <definedName name="HTML_Control" localSheetId="17" hidden="1">{"'Eng (page2)'!$A$1:$D$52"}</definedName>
    <definedName name="HTML_Control" localSheetId="0" hidden="1">{"'Eng (page2)'!$A$1:$D$52"}</definedName>
    <definedName name="HTML_Control" localSheetId="3" hidden="1">{"'Eng (page2)'!$A$1:$D$52"}</definedName>
    <definedName name="HTML_Control" localSheetId="2" hidden="1">{"'Eng (page2)'!$A$1:$D$52"}</definedName>
    <definedName name="HTML_Control" localSheetId="9" hidden="1">{"'Eng (page2)'!$A$1:$D$52"}</definedName>
    <definedName name="HTML_Control" localSheetId="14" hidden="1">{"'Eng (page2)'!$A$1:$D$52"}</definedName>
    <definedName name="HTML_Control" hidden="1">{"'Eng (page2)'!$A$1:$D$52"}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4" hidden="1">TRUE</definedName>
    <definedName name="HTML_OS" hidden="1">0</definedName>
    <definedName name="HTML_PathFile" hidden="1">"c:\fer2.html"</definedName>
    <definedName name="HTML_Title" hidden="1">""</definedName>
    <definedName name="I" localSheetId="17">#REF!</definedName>
    <definedName name="I" localSheetId="9">#REF!</definedName>
    <definedName name="I" localSheetId="16">#REF!</definedName>
    <definedName name="I">#REF!</definedName>
    <definedName name="ieyra" localSheetId="17">#REF!</definedName>
    <definedName name="ieyra" localSheetId="9">#REF!</definedName>
    <definedName name="ieyra" localSheetId="16">#REF!</definedName>
    <definedName name="ieyra" localSheetId="14">#REF!</definedName>
    <definedName name="ieyra">#REF!</definedName>
    <definedName name="II" localSheetId="17">#REF!</definedName>
    <definedName name="II" localSheetId="9">#REF!</definedName>
    <definedName name="II" localSheetId="16">#REF!</definedName>
    <definedName name="II">#REF!</definedName>
    <definedName name="III" localSheetId="17">#REF!</definedName>
    <definedName name="III" localSheetId="9">#REF!</definedName>
    <definedName name="III" localSheetId="16">#REF!</definedName>
    <definedName name="III">#REF!</definedName>
    <definedName name="INFINITE_CHEMICAL_LTD.__PART." localSheetId="17">#REF!</definedName>
    <definedName name="INFINITE_CHEMICAL_LTD.__PART." localSheetId="9">#REF!</definedName>
    <definedName name="INFINITE_CHEMICAL_LTD.__PART." localSheetId="16">#REF!</definedName>
    <definedName name="INFINITE_CHEMICAL_LTD.__PART.">#REF!</definedName>
    <definedName name="Inter" localSheetId="17">#REF!</definedName>
    <definedName name="Inter" localSheetId="9">#REF!</definedName>
    <definedName name="Inter" localSheetId="16">#REF!</definedName>
    <definedName name="Inter" localSheetId="14">#REF!</definedName>
    <definedName name="Inter">#REF!</definedName>
    <definedName name="Inter_Aerosol_Products" localSheetId="17">#REF!</definedName>
    <definedName name="Inter_Aerosol_Products" localSheetId="9">#REF!</definedName>
    <definedName name="Inter_Aerosol_Products" localSheetId="16">#REF!</definedName>
    <definedName name="Inter_Aerosol_Products" localSheetId="14">#REF!</definedName>
    <definedName name="Inter_Aerosol_Products">#REF!</definedName>
    <definedName name="INTER_CO_INTEREST" localSheetId="17">[16]CASHFLOW!#REF!</definedName>
    <definedName name="INTER_CO_INTEREST" localSheetId="9">[16]CASHFLOW!#REF!</definedName>
    <definedName name="INTER_CO_INTEREST" localSheetId="16">[16]CASHFLOW!#REF!</definedName>
    <definedName name="INTER_CO_INTEREST" localSheetId="14">[16]CASHFLOW!#REF!</definedName>
    <definedName name="INTER_CO_INTEREST">[16]CASHFLOW!#REF!</definedName>
    <definedName name="Inter_Ink" localSheetId="17">#REF!</definedName>
    <definedName name="Inter_Ink" localSheetId="9">#REF!</definedName>
    <definedName name="Inter_Ink" localSheetId="16">#REF!</definedName>
    <definedName name="Inter_Ink">#REF!</definedName>
    <definedName name="INTER_KRAI_CO._LTD." localSheetId="17">#REF!</definedName>
    <definedName name="INTER_KRAI_CO._LTD." localSheetId="9">#REF!</definedName>
    <definedName name="INTER_KRAI_CO._LTD." localSheetId="16">#REF!</definedName>
    <definedName name="INTER_KRAI_CO._LTD.">#REF!</definedName>
    <definedName name="Inv.No." localSheetId="17">#REF!,#REF!,#REF!</definedName>
    <definedName name="Inv.No." localSheetId="9">#REF!,#REF!,#REF!</definedName>
    <definedName name="Inv.No." localSheetId="16">#REF!,#REF!,#REF!</definedName>
    <definedName name="Inv.No.">#REF!,#REF!,#REF!</definedName>
    <definedName name="J" localSheetId="17">#REF!</definedName>
    <definedName name="J" localSheetId="9">#REF!</definedName>
    <definedName name="J" localSheetId="16">#REF!</definedName>
    <definedName name="J">#REF!</definedName>
    <definedName name="J.B.P.INTERNATIONAL_PAINT_CO._LTD." localSheetId="17">#REF!</definedName>
    <definedName name="J.B.P.INTERNATIONAL_PAINT_CO._LTD." localSheetId="9">#REF!</definedName>
    <definedName name="J.B.P.INTERNATIONAL_PAINT_CO._LTD." localSheetId="16">#REF!</definedName>
    <definedName name="J.B.P.INTERNATIONAL_PAINT_CO._LTD.">#REF!</definedName>
    <definedName name="JAX_PAINTS__THAILAND__CO._LTD." localSheetId="17">#REF!</definedName>
    <definedName name="JAX_PAINTS__THAILAND__CO._LTD." localSheetId="9">#REF!</definedName>
    <definedName name="JAX_PAINTS__THAILAND__CO._LTD." localSheetId="16">#REF!</definedName>
    <definedName name="JAX_PAINTS__THAILAND__CO._LTD.">#REF!</definedName>
    <definedName name="JJ" localSheetId="17">#REF!</definedName>
    <definedName name="JJ" localSheetId="9">#REF!</definedName>
    <definedName name="JJ" localSheetId="16">#REF!</definedName>
    <definedName name="JJ">#REF!</definedName>
    <definedName name="JJJ" localSheetId="17">#REF!</definedName>
    <definedName name="JJJ" localSheetId="9">#REF!</definedName>
    <definedName name="JJJ" localSheetId="16">#REF!</definedName>
    <definedName name="JJJ" localSheetId="14">#REF!</definedName>
    <definedName name="JJJ">#REF!</definedName>
    <definedName name="JUPITER_INK___CHEMICAL_CO._LTD." localSheetId="17">#REF!</definedName>
    <definedName name="JUPITER_INK___CHEMICAL_CO._LTD." localSheetId="9">#REF!</definedName>
    <definedName name="JUPITER_INK___CHEMICAL_CO._LTD." localSheetId="16">#REF!</definedName>
    <definedName name="JUPITER_INK___CHEMICAL_CO._LTD.">#REF!</definedName>
    <definedName name="K" localSheetId="17">#REF!</definedName>
    <definedName name="K" localSheetId="9">#REF!</definedName>
    <definedName name="K" localSheetId="16">#REF!</definedName>
    <definedName name="K">#REF!</definedName>
    <definedName name="K.R.Color_Mixed" localSheetId="17">#REF!</definedName>
    <definedName name="K.R.Color_Mixed" localSheetId="9">#REF!</definedName>
    <definedName name="K.R.Color_Mixed" localSheetId="16">#REF!</definedName>
    <definedName name="K.R.Color_Mixed">#REF!</definedName>
    <definedName name="K_BOND_INDUSTRY_CO._LTD." localSheetId="17">#REF!</definedName>
    <definedName name="K_BOND_INDUSTRY_CO._LTD." localSheetId="9">#REF!</definedName>
    <definedName name="K_BOND_INDUSTRY_CO._LTD." localSheetId="16">#REF!</definedName>
    <definedName name="K_BOND_INDUSTRY_CO._LTD." localSheetId="14">#REF!</definedName>
    <definedName name="K_BOND_INDUSTRY_CO._LTD.">#REF!</definedName>
    <definedName name="KK" localSheetId="17">#REF!</definedName>
    <definedName name="KK" localSheetId="9">#REF!</definedName>
    <definedName name="KK" localSheetId="16">#REF!</definedName>
    <definedName name="KK">#REF!</definedName>
    <definedName name="KKK" localSheetId="17">#REF!</definedName>
    <definedName name="KKK" localSheetId="9">#REF!</definedName>
    <definedName name="KKK" localSheetId="16">#REF!</definedName>
    <definedName name="KKK" localSheetId="14">#REF!</definedName>
    <definedName name="KKK">#REF!</definedName>
    <definedName name="KOGU_CHEMICAL" localSheetId="17">#REF!</definedName>
    <definedName name="KOGU_CHEMICAL" localSheetId="9">#REF!</definedName>
    <definedName name="KOGU_CHEMICAL" localSheetId="16">#REF!</definedName>
    <definedName name="KOGU_CHEMICAL">#REF!</definedName>
    <definedName name="KOMPENI" localSheetId="17">#REF!</definedName>
    <definedName name="KOMPENI" localSheetId="9">#REF!</definedName>
    <definedName name="KOMPENI" localSheetId="16">#REF!</definedName>
    <definedName name="KOMPENI">#REF!</definedName>
    <definedName name="Korale_Carpet_Industry" localSheetId="17">#REF!</definedName>
    <definedName name="Korale_Carpet_Industry" localSheetId="9">#REF!</definedName>
    <definedName name="Korale_Carpet_Industry" localSheetId="16">#REF!</definedName>
    <definedName name="Korale_Carpet_Industry" localSheetId="14">#REF!</definedName>
    <definedName name="Korale_Carpet_Industry">#REF!</definedName>
    <definedName name="KOSMIK_POLYMER_CO._LTD." localSheetId="17">#REF!</definedName>
    <definedName name="KOSMIK_POLYMER_CO._LTD." localSheetId="9">#REF!</definedName>
    <definedName name="KOSMIK_POLYMER_CO._LTD." localSheetId="16">#REF!</definedName>
    <definedName name="KOSMIK_POLYMER_CO._LTD.">#REF!</definedName>
    <definedName name="L" localSheetId="17">#REF!</definedName>
    <definedName name="L" localSheetId="9">#REF!</definedName>
    <definedName name="L" localSheetId="16">#REF!</definedName>
    <definedName name="L" localSheetId="14">#REF!</definedName>
    <definedName name="L">#REF!</definedName>
    <definedName name="L.I.S._INTERNATIONAL_CO._LTD." localSheetId="17">#REF!</definedName>
    <definedName name="L.I.S._INTERNATIONAL_CO._LTD." localSheetId="9">#REF!</definedName>
    <definedName name="L.I.S._INTERNATIONAL_CO._LTD." localSheetId="16">#REF!</definedName>
    <definedName name="L.I.S._INTERNATIONAL_CO._LTD.">#REF!</definedName>
    <definedName name="LENA__THAILAND" localSheetId="17">#REF!</definedName>
    <definedName name="LENA__THAILAND" localSheetId="9">#REF!</definedName>
    <definedName name="LENA__THAILAND" localSheetId="16">#REF!</definedName>
    <definedName name="LENA__THAILAND">#REF!</definedName>
    <definedName name="Liang_Chemical" localSheetId="17">#REF!</definedName>
    <definedName name="Liang_Chemical" localSheetId="9">#REF!</definedName>
    <definedName name="Liang_Chemical" localSheetId="16">#REF!</definedName>
    <definedName name="Liang_Chemical">#REF!</definedName>
    <definedName name="LIT">'[11]ADJ - RATE'!$B$2</definedName>
    <definedName name="LL" localSheetId="17">#REF!</definedName>
    <definedName name="LL" localSheetId="9">#REF!</definedName>
    <definedName name="LL" localSheetId="16">#REF!</definedName>
    <definedName name="LL" localSheetId="14">#REF!</definedName>
    <definedName name="LL">#REF!</definedName>
    <definedName name="Loan" localSheetId="17">[14]เงินกู้ธนชาติ!$B$4</definedName>
    <definedName name="Loan" localSheetId="3">[14]เงินกู้ธนชาติ!$B$4</definedName>
    <definedName name="Loan" localSheetId="2">[14]เงินกู้ธนชาติ!$B$4</definedName>
    <definedName name="Loan" localSheetId="9">[14]เงินกู้ธนชาติ!$B$4</definedName>
    <definedName name="Loan" localSheetId="14">[14]เงินกู้ธนชาติ!$B$4</definedName>
    <definedName name="Loan">[14]เงินกู้ธนชาติ!$B$4</definedName>
    <definedName name="Loan1" localSheetId="17">'[14]เงินกู้ MGC'!$B$4</definedName>
    <definedName name="Loan1" localSheetId="3">'[14]เงินกู้ MGC'!$B$4</definedName>
    <definedName name="Loan1" localSheetId="2">'[14]เงินกู้ MGC'!$B$4</definedName>
    <definedName name="Loan1" localSheetId="9">'[14]เงินกู้ MGC'!$B$4</definedName>
    <definedName name="Loan1" localSheetId="14">'[14]เงินกู้ MGC'!$B$4</definedName>
    <definedName name="Loan1">'[14]เงินกู้ MGC'!$B$4</definedName>
    <definedName name="Long" localSheetId="17">[14]เงินกู้ธนชาติ!$F$15</definedName>
    <definedName name="Long" localSheetId="3">[14]เงินกู้ธนชาติ!$F$15</definedName>
    <definedName name="Long" localSheetId="2">[14]เงินกู้ธนชาติ!$F$15</definedName>
    <definedName name="Long" localSheetId="9">[14]เงินกู้ธนชาติ!$F$15</definedName>
    <definedName name="Long" localSheetId="14">[14]เงินกู้ธนชาติ!$F$15</definedName>
    <definedName name="Long">[14]เงินกู้ธนชาติ!$F$15</definedName>
    <definedName name="Long1" localSheetId="17">'[14]เงินกู้ MGC'!$F$15</definedName>
    <definedName name="Long1" localSheetId="3">'[14]เงินกู้ MGC'!$F$15</definedName>
    <definedName name="Long1" localSheetId="2">'[14]เงินกู้ MGC'!$F$15</definedName>
    <definedName name="Long1" localSheetId="9">'[14]เงินกู้ MGC'!$F$15</definedName>
    <definedName name="Long1" localSheetId="14">'[14]เงินกู้ MGC'!$F$15</definedName>
    <definedName name="Long1">'[14]เงินกู้ MGC'!$F$15</definedName>
    <definedName name="LS" localSheetId="17">[5]REVENUE!#REF!</definedName>
    <definedName name="LS" localSheetId="9">[5]REVENUE!#REF!</definedName>
    <definedName name="LS" localSheetId="16">[5]REVENUE!#REF!</definedName>
    <definedName name="LS" localSheetId="14">[5]REVENUE!#REF!</definedName>
    <definedName name="LS">[5]REVENUE!#REF!</definedName>
    <definedName name="lwljdlsdfhls" localSheetId="17">#REF!</definedName>
    <definedName name="lwljdlsdfhls" localSheetId="9">#REF!</definedName>
    <definedName name="lwljdlsdfhls" localSheetId="16">#REF!</definedName>
    <definedName name="lwljdlsdfhls">#REF!</definedName>
    <definedName name="m" localSheetId="17">#N/A</definedName>
    <definedName name="m" localSheetId="0">'Cash Flows Q1''2012'!m</definedName>
    <definedName name="m" localSheetId="3">'Cash Flows Q2''2012'!m</definedName>
    <definedName name="m" localSheetId="2">'Cash Flows Q2''2013'!m</definedName>
    <definedName name="m" localSheetId="9">'Cash Flows YE''14'!m</definedName>
    <definedName name="m" localSheetId="16">#N/A</definedName>
    <definedName name="m" localSheetId="14">'Comprehensive income'!m</definedName>
    <definedName name="m">'Cash Flows Q1''2012'!m</definedName>
    <definedName name="MBT__Malaysia" localSheetId="17">#REF!</definedName>
    <definedName name="MBT__Malaysia" localSheetId="9">#REF!</definedName>
    <definedName name="MBT__Malaysia" localSheetId="16">#REF!</definedName>
    <definedName name="MBT__Malaysia" localSheetId="14">#REF!</definedName>
    <definedName name="MBT__Malaysia">#REF!</definedName>
    <definedName name="MIS" localSheetId="17">[5]REVENUE!#REF!</definedName>
    <definedName name="MIS" localSheetId="9">[5]REVENUE!#REF!</definedName>
    <definedName name="MIS" localSheetId="16">[5]REVENUE!#REF!</definedName>
    <definedName name="MIS" localSheetId="14">[5]REVENUE!#REF!</definedName>
    <definedName name="MIS">[5]REVENUE!#REF!</definedName>
    <definedName name="mkjkjbjlvluv" localSheetId="17">#REF!</definedName>
    <definedName name="mkjkjbjlvluv" localSheetId="9">#REF!</definedName>
    <definedName name="mkjkjbjlvluv" localSheetId="16">#REF!</definedName>
    <definedName name="mkjkjbjlvluv">#REF!</definedName>
    <definedName name="MM" localSheetId="17">#REF!</definedName>
    <definedName name="MM" localSheetId="9">#REF!</definedName>
    <definedName name="MM" localSheetId="16">#REF!</definedName>
    <definedName name="MM" localSheetId="14">#REF!</definedName>
    <definedName name="MM">#REF!</definedName>
    <definedName name="mms" localSheetId="17">#N/A</definedName>
    <definedName name="mms" localSheetId="0">'Cash Flows Q1''2012'!mms</definedName>
    <definedName name="mms" localSheetId="3">'Cash Flows Q2''2012'!mms</definedName>
    <definedName name="mms" localSheetId="2">'Cash Flows Q2''2013'!mms</definedName>
    <definedName name="mms" localSheetId="9">'Cash Flows YE''14'!mms</definedName>
    <definedName name="mms" localSheetId="16">#N/A</definedName>
    <definedName name="mms" localSheetId="14">'Comprehensive income'!mms</definedName>
    <definedName name="mms">'Cash Flows Q1''2012'!mms</definedName>
    <definedName name="ms" localSheetId="17">#N/A</definedName>
    <definedName name="ms" localSheetId="0">'Cash Flows Q1''2012'!ms</definedName>
    <definedName name="ms" localSheetId="3">'Cash Flows Q2''2012'!ms</definedName>
    <definedName name="ms" localSheetId="2">'Cash Flows Q2''2013'!ms</definedName>
    <definedName name="ms" localSheetId="9">'Cash Flows YE''14'!ms</definedName>
    <definedName name="ms" localSheetId="16">#N/A</definedName>
    <definedName name="ms" localSheetId="14">'Comprehensive income'!ms</definedName>
    <definedName name="ms">'Cash Flows Q1''2012'!ms</definedName>
    <definedName name="MS.SUNASSADA" localSheetId="17">#N/A</definedName>
    <definedName name="MS.SUNASSADA" localSheetId="0">'Cash Flows Q1''2012'!MS.SUNASSADA</definedName>
    <definedName name="MS.SUNASSADA" localSheetId="3">'Cash Flows Q2''2012'!MS.SUNASSADA</definedName>
    <definedName name="MS.SUNASSADA" localSheetId="2">'Cash Flows Q2''2013'!MS.SUNASSADA</definedName>
    <definedName name="MS.SUNASSADA" localSheetId="9">'Cash Flows YE''14'!MS.SUNASSADA</definedName>
    <definedName name="MS.SUNASSADA" localSheetId="16">#N/A</definedName>
    <definedName name="MS.SUNASSADA" localSheetId="14">'Comprehensive income'!MS.SUNASSADA</definedName>
    <definedName name="MS.SUNASSADA">'Cash Flows Q1''2012'!MS.SUNASSADA</definedName>
    <definedName name="N" localSheetId="17">#REF!</definedName>
    <definedName name="N" localSheetId="9">#REF!</definedName>
    <definedName name="N" localSheetId="16">#REF!</definedName>
    <definedName name="N" localSheetId="14">#REF!</definedName>
    <definedName name="N">#REF!</definedName>
    <definedName name="N.S.PAINT_CO._LTD." localSheetId="17">#REF!</definedName>
    <definedName name="N.S.PAINT_CO._LTD." localSheetId="9">#REF!</definedName>
    <definedName name="N.S.PAINT_CO._LTD." localSheetId="16">#REF!</definedName>
    <definedName name="N.S.PAINT_CO._LTD." localSheetId="14">#REF!</definedName>
    <definedName name="N.S.PAINT_CO._LTD.">#REF!</definedName>
    <definedName name="N.T.P.GROUP_CO._LTD." localSheetId="17">#REF!</definedName>
    <definedName name="N.T.P.GROUP_CO._LTD." localSheetId="9">#REF!</definedName>
    <definedName name="N.T.P.GROUP_CO._LTD." localSheetId="16">#REF!</definedName>
    <definedName name="N.T.P.GROUP_CO._LTD.">#REF!</definedName>
    <definedName name="NATIONAL_ADHESIVES_CO._LTD." localSheetId="17">#REF!</definedName>
    <definedName name="NATIONAL_ADHESIVES_CO._LTD." localSheetId="9">#REF!</definedName>
    <definedName name="NATIONAL_ADHESIVES_CO._LTD." localSheetId="16">#REF!</definedName>
    <definedName name="NATIONAL_ADHESIVES_CO._LTD.">#REF!</definedName>
    <definedName name="NATIONAL_STARCH" localSheetId="17">#REF!</definedName>
    <definedName name="NATIONAL_STARCH" localSheetId="9">#REF!</definedName>
    <definedName name="NATIONAL_STARCH" localSheetId="16">#REF!</definedName>
    <definedName name="NATIONAL_STARCH" localSheetId="14">#REF!</definedName>
    <definedName name="NATIONAL_STARCH">#REF!</definedName>
    <definedName name="NATIONAL_STARCH_AND_CHEMICAL" localSheetId="17">#REF!</definedName>
    <definedName name="NATIONAL_STARCH_AND_CHEMICAL" localSheetId="9">#REF!</definedName>
    <definedName name="NATIONAL_STARCH_AND_CHEMICAL" localSheetId="16">#REF!</definedName>
    <definedName name="NATIONAL_STARCH_AND_CHEMICAL">#REF!</definedName>
    <definedName name="NAZIM___S_ASSIGNMENT_allocation_of_other_asset_List" localSheetId="17">#REF!</definedName>
    <definedName name="NAZIM___S_ASSIGNMENT_allocation_of_other_asset_List" localSheetId="9">#REF!</definedName>
    <definedName name="NAZIM___S_ASSIGNMENT_allocation_of_other_asset_List" localSheetId="16">#REF!</definedName>
    <definedName name="NAZIM___S_ASSIGNMENT_allocation_of_other_asset_List">#REF!</definedName>
    <definedName name="NEOMAT_CO._LTD.">"NEOMAT CO.,LTD."</definedName>
    <definedName name="NN" localSheetId="17">#REF!</definedName>
    <definedName name="NN" localSheetId="9">#REF!</definedName>
    <definedName name="NN" localSheetId="16">#REF!</definedName>
    <definedName name="NN">#REF!</definedName>
    <definedName name="NO" localSheetId="17">#REF!</definedName>
    <definedName name="NO" localSheetId="9">#REF!</definedName>
    <definedName name="NO" localSheetId="16">#REF!</definedName>
    <definedName name="NO">#REF!</definedName>
    <definedName name="nut" localSheetId="17" hidden="1">[17]A!#REF!</definedName>
    <definedName name="nut" localSheetId="9" hidden="1">[17]A!#REF!</definedName>
    <definedName name="nut" localSheetId="16" hidden="1">[17]A!#REF!</definedName>
    <definedName name="nut" localSheetId="14" hidden="1">[17]A!#REF!</definedName>
    <definedName name="nut" hidden="1">[17]A!#REF!</definedName>
    <definedName name="O" localSheetId="17">#REF!</definedName>
    <definedName name="O" localSheetId="9">#REF!</definedName>
    <definedName name="O" localSheetId="16">#REF!</definedName>
    <definedName name="O">#REF!</definedName>
    <definedName name="oldData" localSheetId="17">#REF!</definedName>
    <definedName name="oldData" localSheetId="9">#REF!</definedName>
    <definedName name="oldData" localSheetId="16">#REF!</definedName>
    <definedName name="oldData" localSheetId="14">#REF!</definedName>
    <definedName name="oldData">#REF!</definedName>
    <definedName name="Omnova_Solutions" localSheetId="17">#REF!</definedName>
    <definedName name="Omnova_Solutions" localSheetId="9">#REF!</definedName>
    <definedName name="Omnova_Solutions" localSheetId="16">#REF!</definedName>
    <definedName name="Omnova_Solutions" localSheetId="14">#REF!</definedName>
    <definedName name="Omnova_Solutions">#REF!</definedName>
    <definedName name="OO" localSheetId="17">#REF!</definedName>
    <definedName name="OO" localSheetId="9">#REF!</definedName>
    <definedName name="OO" localSheetId="16">#REF!</definedName>
    <definedName name="OO">#REF!</definedName>
    <definedName name="ORIENTAL_WEAVERS_CO." localSheetId="17">#REF!</definedName>
    <definedName name="ORIENTAL_WEAVERS_CO." localSheetId="9">#REF!</definedName>
    <definedName name="ORIENTAL_WEAVERS_CO." localSheetId="16">#REF!</definedName>
    <definedName name="ORIENTAL_WEAVERS_CO." localSheetId="14">#REF!</definedName>
    <definedName name="ORIENTAL_WEAVERS_CO.">#REF!</definedName>
    <definedName name="P" localSheetId="17">#REF!</definedName>
    <definedName name="P" localSheetId="9">#REF!</definedName>
    <definedName name="P" localSheetId="16">#REF!</definedName>
    <definedName name="P">#REF!</definedName>
    <definedName name="P.D.P._Trading" localSheetId="17">#REF!</definedName>
    <definedName name="P.D.P._Trading" localSheetId="9">#REF!</definedName>
    <definedName name="P.D.P._Trading" localSheetId="16">#REF!</definedName>
    <definedName name="P.D.P._Trading">#REF!</definedName>
    <definedName name="P.T.CLASSIC_PRIMA_CARPET_INDUSTRIES" localSheetId="17">#REF!</definedName>
    <definedName name="P.T.CLASSIC_PRIMA_CARPET_INDUSTRIES" localSheetId="9">#REF!</definedName>
    <definedName name="P.T.CLASSIC_PRIMA_CARPET_INDUSTRIES" localSheetId="16">#REF!</definedName>
    <definedName name="P.T.CLASSIC_PRIMA_CARPET_INDUSTRIES" localSheetId="14">#REF!</definedName>
    <definedName name="P.T.CLASSIC_PRIMA_CARPET_INDUSTRIES">#REF!</definedName>
    <definedName name="P_N_C_Chemical" localSheetId="17">#REF!</definedName>
    <definedName name="P_N_C_Chemical" localSheetId="9">#REF!</definedName>
    <definedName name="P_N_C_Chemical" localSheetId="16">#REF!</definedName>
    <definedName name="P_N_C_Chemical">#REF!</definedName>
    <definedName name="Pacific_Carpet_co._ltd." localSheetId="17">#REF!</definedName>
    <definedName name="Pacific_Carpet_co._ltd." localSheetId="9">#REF!</definedName>
    <definedName name="Pacific_Carpet_co._ltd." localSheetId="16">#REF!</definedName>
    <definedName name="Pacific_Carpet_co._ltd.">#REF!</definedName>
    <definedName name="PARTFGS" localSheetId="17">#REF!</definedName>
    <definedName name="PARTFGS" localSheetId="9">#REF!</definedName>
    <definedName name="PARTFGS" localSheetId="16">#REF!</definedName>
    <definedName name="PARTFGS">#REF!</definedName>
    <definedName name="PC" localSheetId="17">#REF!</definedName>
    <definedName name="PC" localSheetId="9">#REF!</definedName>
    <definedName name="PC" localSheetId="16">#REF!</definedName>
    <definedName name="PC">#REF!</definedName>
    <definedName name="PCC" localSheetId="17">#REF!</definedName>
    <definedName name="PCC" localSheetId="9">#REF!</definedName>
    <definedName name="PCC" localSheetId="16">#REF!</definedName>
    <definedName name="PCC">#REF!</definedName>
    <definedName name="PD" localSheetId="17">#REF!</definedName>
    <definedName name="PD" localSheetId="9">#REF!</definedName>
    <definedName name="PD" localSheetId="16">#REF!</definedName>
    <definedName name="PD">#REF!</definedName>
    <definedName name="PDD" localSheetId="17">#REF!</definedName>
    <definedName name="PDD" localSheetId="9">#REF!</definedName>
    <definedName name="PDD" localSheetId="16">#REF!</definedName>
    <definedName name="PDD">#REF!</definedName>
    <definedName name="PENANG_THAI_RATTAN_LTD._PART." localSheetId="17">#REF!</definedName>
    <definedName name="PENANG_THAI_RATTAN_LTD._PART." localSheetId="9">#REF!</definedName>
    <definedName name="PENANG_THAI_RATTAN_LTD._PART." localSheetId="16">#REF!</definedName>
    <definedName name="PENANG_THAI_RATTAN_LTD._PART.">#REF!</definedName>
    <definedName name="PERMA_FLEX_CO._LTD." localSheetId="17">#REF!</definedName>
    <definedName name="PERMA_FLEX_CO._LTD." localSheetId="9">#REF!</definedName>
    <definedName name="PERMA_FLEX_CO._LTD." localSheetId="16">#REF!</definedName>
    <definedName name="PERMA_FLEX_CO._LTD.">#REF!</definedName>
    <definedName name="Philippine_Carpet" localSheetId="17">#REF!</definedName>
    <definedName name="Philippine_Carpet" localSheetId="9">#REF!</definedName>
    <definedName name="Philippine_Carpet" localSheetId="16">#REF!</definedName>
    <definedName name="Philippine_Carpet" localSheetId="14">#REF!</definedName>
    <definedName name="Philippine_Carpet">#REF!</definedName>
    <definedName name="Polestar_Trading" localSheetId="17">#REF!</definedName>
    <definedName name="Polestar_Trading" localSheetId="9">#REF!</definedName>
    <definedName name="Polestar_Trading" localSheetId="16">#REF!</definedName>
    <definedName name="Polestar_Trading">#REF!</definedName>
    <definedName name="POLYMER_INNOVATION_CO.__LTD." localSheetId="17">#REF!</definedName>
    <definedName name="POLYMER_INNOVATION_CO.__LTD." localSheetId="9">#REF!</definedName>
    <definedName name="POLYMER_INNOVATION_CO.__LTD." localSheetId="16">#REF!</definedName>
    <definedName name="POLYMER_INNOVATION_CO.__LTD.">#REF!</definedName>
    <definedName name="Pornchira_2538" localSheetId="17">#REF!</definedName>
    <definedName name="Pornchira_2538" localSheetId="9">#REF!</definedName>
    <definedName name="Pornchira_2538" localSheetId="16">#REF!</definedName>
    <definedName name="Pornchira_2538" localSheetId="14">#REF!</definedName>
    <definedName name="Pornchira_2538">#REF!</definedName>
    <definedName name="PP" localSheetId="17">#REF!</definedName>
    <definedName name="PP" localSheetId="9">#REF!</definedName>
    <definedName name="PP" localSheetId="16">#REF!</definedName>
    <definedName name="PP">#REF!</definedName>
    <definedName name="PPC" localSheetId="17">#REF!</definedName>
    <definedName name="PPC" localSheetId="9">#REF!</definedName>
    <definedName name="PPC" localSheetId="16">#REF!</definedName>
    <definedName name="PPC">#REF!</definedName>
    <definedName name="PPD" localSheetId="17">#REF!</definedName>
    <definedName name="PPD" localSheetId="9">#REF!</definedName>
    <definedName name="PPD" localSheetId="16">#REF!</definedName>
    <definedName name="PPD">#REF!</definedName>
    <definedName name="PPM_Commercial" localSheetId="17">#REF!</definedName>
    <definedName name="PPM_Commercial" localSheetId="9">#REF!</definedName>
    <definedName name="PPM_Commercial" localSheetId="16">#REF!</definedName>
    <definedName name="PPM_Commercial">#REF!</definedName>
    <definedName name="PPP">[6]SALES07!$D$1:$H$1868</definedName>
    <definedName name="Premier_Products" localSheetId="17">#REF!</definedName>
    <definedName name="Premier_Products" localSheetId="9">#REF!</definedName>
    <definedName name="Premier_Products" localSheetId="16">#REF!</definedName>
    <definedName name="Premier_Products">#REF!</definedName>
    <definedName name="_xlnm.Print_Area" localSheetId="17">'Cash flows'!$A$1:$O$96</definedName>
    <definedName name="_xlnm.Print_Area" localSheetId="3">'[15]N-2'!#REF!</definedName>
    <definedName name="_xlnm.Print_Area" localSheetId="2">'[15]N-2'!#REF!</definedName>
    <definedName name="_xlnm.Print_Area" localSheetId="9">'[15]N-2'!#REF!</definedName>
    <definedName name="_xlnm.Print_Area" localSheetId="15">'Change-Consol'!$A$1:$Q$29</definedName>
    <definedName name="_xlnm.Print_Area" localSheetId="16">'Change-Separate'!$A$1:$M$27</definedName>
    <definedName name="_xlnm.Print_Area" localSheetId="14">'Comprehensive income'!$A$1:$M$30</definedName>
    <definedName name="_xlnm.Print_Area" localSheetId="13">'Financial position'!$A$1:$M$105</definedName>
    <definedName name="_xlnm.Print_Area" localSheetId="12">หมายเหตุ!$A$1:$L$369</definedName>
    <definedName name="_xlnm.Print_Area">'[15]N-2'!#REF!</definedName>
    <definedName name="PRINT_AREA_MI" localSheetId="17">#REF!</definedName>
    <definedName name="PRINT_AREA_MI" localSheetId="9">#REF!</definedName>
    <definedName name="PRINT_AREA_MI" localSheetId="16">#REF!</definedName>
    <definedName name="PRINT_AREA_MI" localSheetId="14">#REF!</definedName>
    <definedName name="PRINT_AREA_MI">#REF!</definedName>
    <definedName name="Prior_Company__Singapore" localSheetId="17">#REF!</definedName>
    <definedName name="Prior_Company__Singapore" localSheetId="9">#REF!</definedName>
    <definedName name="Prior_Company__Singapore" localSheetId="16">#REF!</definedName>
    <definedName name="Prior_Company__Singapore" localSheetId="14">#REF!</definedName>
    <definedName name="Prior_Company__Singapore">#REF!</definedName>
    <definedName name="Produra_Paint" localSheetId="17">#REF!</definedName>
    <definedName name="Produra_Paint" localSheetId="9">#REF!</definedName>
    <definedName name="Produra_Paint" localSheetId="16">#REF!</definedName>
    <definedName name="Produra_Paint">#REF!</definedName>
    <definedName name="PSI" localSheetId="17">#REF!</definedName>
    <definedName name="PSI" localSheetId="9">#REF!</definedName>
    <definedName name="PSI" localSheetId="16">#REF!</definedName>
    <definedName name="PSI">#REF!</definedName>
    <definedName name="Ptex_co._ltd." localSheetId="17">#REF!</definedName>
    <definedName name="Ptex_co._ltd." localSheetId="9">#REF!</definedName>
    <definedName name="Ptex_co._ltd." localSheetId="16">#REF!</definedName>
    <definedName name="Ptex_co._ltd.">#REF!</definedName>
    <definedName name="Q" localSheetId="17">#REF!</definedName>
    <definedName name="Q" localSheetId="9">#REF!</definedName>
    <definedName name="Q" localSheetId="16">#REF!</definedName>
    <definedName name="Q" localSheetId="14">#REF!</definedName>
    <definedName name="Q">#REF!</definedName>
    <definedName name="QQ" localSheetId="17">#REF!</definedName>
    <definedName name="QQ" localSheetId="9">#REF!</definedName>
    <definedName name="QQ" localSheetId="16">#REF!</definedName>
    <definedName name="QQ">#REF!</definedName>
    <definedName name="QQQ" localSheetId="17">#REF!</definedName>
    <definedName name="QQQ" localSheetId="9">#REF!</definedName>
    <definedName name="QQQ" localSheetId="16">#REF!</definedName>
    <definedName name="QQQ">#REF!</definedName>
    <definedName name="R.J._London_Chem._Ind." localSheetId="17">#REF!</definedName>
    <definedName name="R.J._London_Chem._Ind." localSheetId="9">#REF!</definedName>
    <definedName name="R.J._London_Chem._Ind." localSheetId="16">#REF!</definedName>
    <definedName name="R.J._London_Chem._Ind." localSheetId="14">#REF!</definedName>
    <definedName name="R.J._London_Chem._Ind.">#REF!</definedName>
    <definedName name="R.J.LONDON_CHEMICALS_INDUSTRIES_CO._LTD." localSheetId="17">#REF!</definedName>
    <definedName name="R.J.LONDON_CHEMICALS_INDUSTRIES_CO._LTD." localSheetId="9">#REF!</definedName>
    <definedName name="R.J.LONDON_CHEMICALS_INDUSTRIES_CO._LTD." localSheetId="16">#REF!</definedName>
    <definedName name="R.J.LONDON_CHEMICALS_INDUSTRIES_CO._LTD.">#REF!</definedName>
    <definedName name="ra" localSheetId="17">#N/A</definedName>
    <definedName name="ra" localSheetId="0">'Cash Flows Q1''2012'!ra</definedName>
    <definedName name="ra" localSheetId="3">'Cash Flows Q2''2012'!ra</definedName>
    <definedName name="ra" localSheetId="2">'Cash Flows Q2''2013'!ra</definedName>
    <definedName name="ra" localSheetId="9">'Cash Flows YE''14'!ra</definedName>
    <definedName name="ra" localSheetId="16">#N/A</definedName>
    <definedName name="ra" localSheetId="14">'Comprehensive income'!ra</definedName>
    <definedName name="ra">'Cash Flows Q1''2012'!ra</definedName>
    <definedName name="RAJA_UCHINO_CO._LTD." localSheetId="17">#REF!</definedName>
    <definedName name="RAJA_UCHINO_CO._LTD." localSheetId="9">#REF!</definedName>
    <definedName name="RAJA_UCHINO_CO._LTD." localSheetId="16">#REF!</definedName>
    <definedName name="RAJA_UCHINO_CO._LTD.">#REF!</definedName>
    <definedName name="RecnPage1" localSheetId="17">#REF!</definedName>
    <definedName name="RecnPage1" localSheetId="9">#REF!</definedName>
    <definedName name="RecnPage1" localSheetId="16">#REF!</definedName>
    <definedName name="RecnPage1">#REF!</definedName>
    <definedName name="Repax_Construction" localSheetId="17">#REF!</definedName>
    <definedName name="Repax_Construction" localSheetId="9">#REF!</definedName>
    <definedName name="Repax_Construction" localSheetId="16">#REF!</definedName>
    <definedName name="Repax_Construction">#REF!</definedName>
    <definedName name="RM">'[11]ADJ - RATE'!$B$5</definedName>
    <definedName name="RPSC_CHEMICAL_CO._LTD." localSheetId="17">#REF!</definedName>
    <definedName name="RPSC_CHEMICAL_CO._LTD." localSheetId="9">#REF!</definedName>
    <definedName name="RPSC_CHEMICAL_CO._LTD." localSheetId="16">#REF!</definedName>
    <definedName name="RPSC_CHEMICAL_CO._LTD.">#REF!</definedName>
    <definedName name="RR" localSheetId="17">#REF!</definedName>
    <definedName name="RR" localSheetId="9">#REF!</definedName>
    <definedName name="RR" localSheetId="16">#REF!</definedName>
    <definedName name="RR" localSheetId="14">#REF!</definedName>
    <definedName name="RR">#REF!</definedName>
    <definedName name="RUBRICK_THAI_CO._LTD." localSheetId="17">#REF!</definedName>
    <definedName name="RUBRICK_THAI_CO._LTD." localSheetId="9">#REF!</definedName>
    <definedName name="RUBRICK_THAI_CO._LTD." localSheetId="16">#REF!</definedName>
    <definedName name="RUBRICK_THAI_CO._LTD." localSheetId="14">#REF!</definedName>
    <definedName name="RUBRICK_THAI_CO._LTD.">#REF!</definedName>
    <definedName name="S" localSheetId="17">#REF!</definedName>
    <definedName name="S" localSheetId="9">#REF!</definedName>
    <definedName name="S" localSheetId="16">#REF!</definedName>
    <definedName name="S" localSheetId="14">#REF!</definedName>
    <definedName name="S">#REF!</definedName>
    <definedName name="S.A.P._Paint___Chemical" localSheetId="17">#REF!</definedName>
    <definedName name="S.A.P._Paint___Chemical" localSheetId="9">#REF!</definedName>
    <definedName name="S.A.P._Paint___Chemical" localSheetId="16">#REF!</definedName>
    <definedName name="S.A.P._Paint___Chemical" localSheetId="14">#REF!</definedName>
    <definedName name="S.A.P._Paint___Chemical">#REF!</definedName>
    <definedName name="S.A.P._PAINT___CHEMICAL_CO._LTD." localSheetId="17">#REF!</definedName>
    <definedName name="S.A.P._PAINT___CHEMICAL_CO._LTD." localSheetId="9">#REF!</definedName>
    <definedName name="S.A.P._PAINT___CHEMICAL_CO._LTD." localSheetId="16">#REF!</definedName>
    <definedName name="S.A.P._PAINT___CHEMICAL_CO._LTD." localSheetId="14">#REF!</definedName>
    <definedName name="S.A.P._PAINT___CHEMICAL_CO._LTD.">#REF!</definedName>
    <definedName name="S.K.COLOR___CHEMICALS_LIMITED_PARTNERSHIP" localSheetId="17">#REF!</definedName>
    <definedName name="S.K.COLOR___CHEMICALS_LIMITED_PARTNERSHIP" localSheetId="9">#REF!</definedName>
    <definedName name="S.K.COLOR___CHEMICALS_LIMITED_PARTNERSHIP" localSheetId="16">#REF!</definedName>
    <definedName name="S.K.COLOR___CHEMICALS_LIMITED_PARTNERSHIP">#REF!</definedName>
    <definedName name="S.P.TEXTURE_PAINT_CO._LTD." localSheetId="17">#REF!</definedName>
    <definedName name="S.P.TEXTURE_PAINT_CO._LTD." localSheetId="9">#REF!</definedName>
    <definedName name="S.P.TEXTURE_PAINT_CO._LTD." localSheetId="16">#REF!</definedName>
    <definedName name="S.P.TEXTURE_PAINT_CO._LTD.">#REF!</definedName>
    <definedName name="S.PACK___PRINT_PUBLIC_COMPANY_LIMITED">"S.PACK PRINT PUBLIC COMPANY LIMITED"</definedName>
    <definedName name="Sabpantawee" localSheetId="17">#REF!</definedName>
    <definedName name="Sabpantawee" localSheetId="9">#REF!</definedName>
    <definedName name="Sabpantawee" localSheetId="16">#REF!</definedName>
    <definedName name="Sabpantawee" localSheetId="14">#REF!</definedName>
    <definedName name="Sabpantawee">#REF!</definedName>
    <definedName name="SAHAKIT_WISARN_CO._LTD." localSheetId="17">#REF!</definedName>
    <definedName name="SAHAKIT_WISARN_CO._LTD." localSheetId="9">#REF!</definedName>
    <definedName name="SAHAKIT_WISARN_CO._LTD." localSheetId="16">#REF!</definedName>
    <definedName name="SAHAKIT_WISARN_CO._LTD.">#REF!</definedName>
    <definedName name="SCB" localSheetId="17">'[8]ADJ - RATE'!#REF!</definedName>
    <definedName name="SCB" localSheetId="9">'[8]ADJ - RATE'!#REF!</definedName>
    <definedName name="SCB" localSheetId="16">'[8]ADJ - RATE'!#REF!</definedName>
    <definedName name="SCB" localSheetId="14">'[8]ADJ - RATE'!#REF!</definedName>
    <definedName name="SCB">'[8]ADJ - RATE'!#REF!</definedName>
    <definedName name="Search" localSheetId="17">#REF!</definedName>
    <definedName name="Search" localSheetId="9">#REF!</definedName>
    <definedName name="Search" localSheetId="16">#REF!</definedName>
    <definedName name="Search">#REF!</definedName>
    <definedName name="Sefco_Chemical_2001" localSheetId="17">#REF!</definedName>
    <definedName name="Sefco_Chemical_2001" localSheetId="9">#REF!</definedName>
    <definedName name="Sefco_Chemical_2001" localSheetId="16">#REF!</definedName>
    <definedName name="Sefco_Chemical_2001">#REF!</definedName>
    <definedName name="SHANGHAI_PAINTS_AND_HARDWARE_LTD." localSheetId="17">#REF!</definedName>
    <definedName name="SHANGHAI_PAINTS_AND_HARDWARE_LTD." localSheetId="9">#REF!</definedName>
    <definedName name="SHANGHAI_PAINTS_AND_HARDWARE_LTD." localSheetId="16">#REF!</definedName>
    <definedName name="SHANGHAI_PAINTS_AND_HARDWARE_LTD.">#REF!</definedName>
    <definedName name="Short" localSheetId="17">[14]เงินกู้ธนชาติ!$E$17</definedName>
    <definedName name="Short" localSheetId="3">[14]เงินกู้ธนชาติ!$E$17</definedName>
    <definedName name="Short" localSheetId="2">[14]เงินกู้ธนชาติ!$E$17</definedName>
    <definedName name="Short" localSheetId="9">[14]เงินกู้ธนชาติ!$E$17</definedName>
    <definedName name="Short" localSheetId="14">[14]เงินกู้ธนชาติ!$E$17</definedName>
    <definedName name="Short">[14]เงินกู้ธนชาติ!$E$17</definedName>
    <definedName name="short1" localSheetId="17">'[14]เงินกู้ MGC'!$E$17</definedName>
    <definedName name="short1" localSheetId="3">'[14]เงินกู้ MGC'!$E$17</definedName>
    <definedName name="short1" localSheetId="2">'[14]เงินกู้ MGC'!$E$17</definedName>
    <definedName name="short1" localSheetId="9">'[14]เงินกู้ MGC'!$E$17</definedName>
    <definedName name="short1" localSheetId="14">'[14]เงินกู้ MGC'!$E$17</definedName>
    <definedName name="short1">'[14]เงินกู้ MGC'!$E$17</definedName>
    <definedName name="SIAM_EXCEL_POLYTECH_CO._LTD." localSheetId="17">#REF!</definedName>
    <definedName name="SIAM_EXCEL_POLYTECH_CO._LTD." localSheetId="9">#REF!</definedName>
    <definedName name="SIAM_EXCEL_POLYTECH_CO._LTD." localSheetId="16">#REF!</definedName>
    <definedName name="SIAM_EXCEL_POLYTECH_CO._LTD.">#REF!</definedName>
    <definedName name="Siam_Paint_Industry" localSheetId="17">#REF!</definedName>
    <definedName name="Siam_Paint_Industry" localSheetId="9">#REF!</definedName>
    <definedName name="Siam_Paint_Industry" localSheetId="16">#REF!</definedName>
    <definedName name="Siam_Paint_Industry">#REF!</definedName>
    <definedName name="SIAM_SPONG_FOAM_CO._LTD." localSheetId="17">#REF!</definedName>
    <definedName name="SIAM_SPONG_FOAM_CO._LTD." localSheetId="9">#REF!</definedName>
    <definedName name="SIAM_SPONG_FOAM_CO._LTD." localSheetId="16">#REF!</definedName>
    <definedName name="SIAM_SPONG_FOAM_CO._LTD.">#REF!</definedName>
    <definedName name="Sicpa__Thailand" localSheetId="17">#REF!</definedName>
    <definedName name="Sicpa__Thailand" localSheetId="9">#REF!</definedName>
    <definedName name="Sicpa__Thailand" localSheetId="16">#REF!</definedName>
    <definedName name="Sicpa__Thailand">#REF!</definedName>
    <definedName name="SIKA" localSheetId="17">#REF!</definedName>
    <definedName name="SIKA" localSheetId="9">#REF!</definedName>
    <definedName name="SIKA" localSheetId="16">#REF!</definedName>
    <definedName name="SIKA" localSheetId="14">#REF!</definedName>
    <definedName name="SIKA">#REF!</definedName>
    <definedName name="Sika__Thailand" localSheetId="17">#REF!</definedName>
    <definedName name="Sika__Thailand" localSheetId="9">#REF!</definedName>
    <definedName name="Sika__Thailand" localSheetId="16">#REF!</definedName>
    <definedName name="Sika__Thailand">#REF!</definedName>
    <definedName name="Silicone_Coating" localSheetId="17">#REF!</definedName>
    <definedName name="Silicone_Coating" localSheetId="9">#REF!</definedName>
    <definedName name="Silicone_Coating" localSheetId="16">#REF!</definedName>
    <definedName name="Silicone_Coating" localSheetId="14">#REF!</definedName>
    <definedName name="Silicone_Coating">#REF!</definedName>
    <definedName name="SOMBOON_SCREEN_CO._LTD." localSheetId="17">#REF!</definedName>
    <definedName name="SOMBOON_SCREEN_CO._LTD." localSheetId="9">#REF!</definedName>
    <definedName name="SOMBOON_SCREEN_CO._LTD." localSheetId="16">#REF!</definedName>
    <definedName name="SOMBOON_SCREEN_CO._LTD." localSheetId="14">#REF!</definedName>
    <definedName name="SOMBOON_SCREEN_CO._LTD.">#REF!</definedName>
    <definedName name="SS" localSheetId="17">#REF!</definedName>
    <definedName name="SS" localSheetId="9">#REF!</definedName>
    <definedName name="SS" localSheetId="16">#REF!</definedName>
    <definedName name="SS">#REF!</definedName>
    <definedName name="sta">0.1</definedName>
    <definedName name="star" localSheetId="17">#REF!</definedName>
    <definedName name="star" localSheetId="9">#REF!</definedName>
    <definedName name="star" localSheetId="16">#REF!</definedName>
    <definedName name="star" localSheetId="14">#REF!</definedName>
    <definedName name="star">#REF!</definedName>
    <definedName name="Star_Carpet_co._ltd." localSheetId="17">#REF!</definedName>
    <definedName name="Star_Carpet_co._ltd." localSheetId="9">#REF!</definedName>
    <definedName name="Star_Carpet_co._ltd." localSheetId="16">#REF!</definedName>
    <definedName name="Star_Carpet_co._ltd.">#REF!</definedName>
    <definedName name="Star_Tech_Che." localSheetId="17">#REF!</definedName>
    <definedName name="Star_Tech_Che." localSheetId="9">#REF!</definedName>
    <definedName name="Star_Tech_Che." localSheetId="16">#REF!</definedName>
    <definedName name="Star_Tech_Che.">#REF!</definedName>
    <definedName name="Start" localSheetId="17">#REF!</definedName>
    <definedName name="Start" localSheetId="9">#REF!</definedName>
    <definedName name="Start" localSheetId="16">#REF!</definedName>
    <definedName name="Start">#REF!</definedName>
    <definedName name="StartCode" localSheetId="17">#REF!</definedName>
    <definedName name="StartCode" localSheetId="9">#REF!</definedName>
    <definedName name="StartCode" localSheetId="16">#REF!</definedName>
    <definedName name="StartCode">#REF!</definedName>
    <definedName name="SUBPANTAVEE_CO._LTD." localSheetId="17">#REF!</definedName>
    <definedName name="SUBPANTAVEE_CO._LTD." localSheetId="9">#REF!</definedName>
    <definedName name="SUBPANTAVEE_CO._LTD." localSheetId="16">#REF!</definedName>
    <definedName name="SUBPANTAVEE_CO._LTD.">#REF!</definedName>
    <definedName name="SUMFGS" localSheetId="17">#REF!</definedName>
    <definedName name="SUMFGS" localSheetId="9">#REF!</definedName>
    <definedName name="SUMFGS" localSheetId="16">#REF!</definedName>
    <definedName name="SUMFGS">#REF!</definedName>
    <definedName name="Superior_Construction_C." localSheetId="17">#REF!</definedName>
    <definedName name="Superior_Construction_C." localSheetId="9">#REF!</definedName>
    <definedName name="Superior_Construction_C." localSheetId="16">#REF!</definedName>
    <definedName name="Superior_Construction_C.">#REF!</definedName>
    <definedName name="Syntec_Quality" localSheetId="17">#REF!</definedName>
    <definedName name="Syntec_Quality" localSheetId="9">#REF!</definedName>
    <definedName name="Syntec_Quality" localSheetId="16">#REF!</definedName>
    <definedName name="Syntec_Quality" localSheetId="14">#REF!</definedName>
    <definedName name="Syntec_Quality">#REF!</definedName>
    <definedName name="T" localSheetId="17">#REF!</definedName>
    <definedName name="T" localSheetId="9">#REF!</definedName>
    <definedName name="T" localSheetId="16">#REF!</definedName>
    <definedName name="T">#REF!</definedName>
    <definedName name="T.A.T.C." localSheetId="17">#REF!</definedName>
    <definedName name="T.A.T.C." localSheetId="9">#REF!</definedName>
    <definedName name="T.A.T.C." localSheetId="16">#REF!</definedName>
    <definedName name="T.A.T.C.">#REF!</definedName>
    <definedName name="T.R.Y_INTERNATIONAL_CO._LTD." localSheetId="17">#REF!</definedName>
    <definedName name="T.R.Y_INTERNATIONAL_CO._LTD." localSheetId="9">#REF!</definedName>
    <definedName name="T.R.Y_INTERNATIONAL_CO._LTD." localSheetId="16">#REF!</definedName>
    <definedName name="T.R.Y_INTERNATIONAL_CO._LTD.">#REF!</definedName>
    <definedName name="TANG_TIHUA_HENG_CO._LTD." localSheetId="17">#REF!</definedName>
    <definedName name="TANG_TIHUA_HENG_CO._LTD." localSheetId="9">#REF!</definedName>
    <definedName name="TANG_TIHUA_HENG_CO._LTD." localSheetId="16">#REF!</definedName>
    <definedName name="TANG_TIHUA_HENG_CO._LTD." localSheetId="14">#REF!</definedName>
    <definedName name="TANG_TIHUA_HENG_CO._LTD.">#REF!</definedName>
    <definedName name="tb">'[18]TrialBalance Q3-2002'!$A$1:$H$301</definedName>
    <definedName name="tbold" localSheetId="17">#REF!</definedName>
    <definedName name="tbold" localSheetId="9">#REF!</definedName>
    <definedName name="tbold" localSheetId="16">#REF!</definedName>
    <definedName name="tbold" localSheetId="14">#REF!</definedName>
    <definedName name="tbold">#REF!</definedName>
    <definedName name="TextRefCopy1" localSheetId="17">#REF!</definedName>
    <definedName name="TextRefCopy1" localSheetId="3">#REF!</definedName>
    <definedName name="TextRefCopy1" localSheetId="2">#REF!</definedName>
    <definedName name="TextRefCopy1" localSheetId="9">#REF!</definedName>
    <definedName name="TextRefCopy1" localSheetId="16">#REF!</definedName>
    <definedName name="TextRefCopy1" localSheetId="14">#REF!</definedName>
    <definedName name="TextRefCopy1">#REF!</definedName>
    <definedName name="TextRefCopy57" localSheetId="9">'[19]I-203'!#REF!</definedName>
    <definedName name="TextRefCopy57" localSheetId="16">'[19]I-203'!#REF!</definedName>
    <definedName name="TextRefCopy57" localSheetId="14">'[19]I-203'!#REF!</definedName>
    <definedName name="TextRefCopy57">'[19]I-203'!#REF!</definedName>
    <definedName name="TextRefCopyRangeCount" hidden="1">1</definedName>
    <definedName name="thai" localSheetId="17">#REF!</definedName>
    <definedName name="thai" localSheetId="3">#REF!</definedName>
    <definedName name="thai" localSheetId="2">#REF!</definedName>
    <definedName name="thai" localSheetId="9">#REF!</definedName>
    <definedName name="thai" localSheetId="16">#REF!</definedName>
    <definedName name="thai" localSheetId="14">#REF!</definedName>
    <definedName name="thai">#REF!</definedName>
    <definedName name="THAI_DNT_PAINT_MFG._CO._LTD." localSheetId="17">#REF!</definedName>
    <definedName name="THAI_DNT_PAINT_MFG._CO._LTD." localSheetId="9">#REF!</definedName>
    <definedName name="THAI_DNT_PAINT_MFG._CO._LTD." localSheetId="16">#REF!</definedName>
    <definedName name="THAI_DNT_PAINT_MFG._CO._LTD.">#REF!</definedName>
    <definedName name="THAI_DO_NO___GEN_GEN_CO._LTD." localSheetId="17">#REF!</definedName>
    <definedName name="THAI_DO_NO___GEN_GEN_CO._LTD." localSheetId="9">#REF!</definedName>
    <definedName name="THAI_DO_NO___GEN_GEN_CO._LTD." localSheetId="16">#REF!</definedName>
    <definedName name="THAI_DO_NO___GEN_GEN_CO._LTD.">#REF!</definedName>
    <definedName name="Thai_Innovation_Chemical" localSheetId="17">#REF!</definedName>
    <definedName name="Thai_Innovation_Chemical" localSheetId="9">#REF!</definedName>
    <definedName name="Thai_Innovation_Chemical" localSheetId="16">#REF!</definedName>
    <definedName name="Thai_Innovation_Chemical">#REF!</definedName>
    <definedName name="THAI_PACIFIC_PAINT" localSheetId="17">#REF!</definedName>
    <definedName name="THAI_PACIFIC_PAINT" localSheetId="9">#REF!</definedName>
    <definedName name="THAI_PACIFIC_PAINT" localSheetId="16">#REF!</definedName>
    <definedName name="THAI_PACIFIC_PAINT" localSheetId="14">#REF!</definedName>
    <definedName name="THAI_PACIFIC_PAINT">#REF!</definedName>
    <definedName name="THANABUN_CHEMICAL_CO._LTD." localSheetId="17">#REF!</definedName>
    <definedName name="THANABUN_CHEMICAL_CO._LTD." localSheetId="9">#REF!</definedName>
    <definedName name="THANABUN_CHEMICAL_CO._LTD." localSheetId="16">#REF!</definedName>
    <definedName name="THANABUN_CHEMICAL_CO._LTD.">#REF!</definedName>
    <definedName name="thb">'[20] IB-PL-YTD'!$I$68</definedName>
    <definedName name="THE_FASTER_PAINT__THAILAND__CO._LTD." localSheetId="17">#REF!</definedName>
    <definedName name="THE_FASTER_PAINT__THAILAND__CO._LTD." localSheetId="9">#REF!</definedName>
    <definedName name="THE_FASTER_PAINT__THAILAND__CO._LTD." localSheetId="16">#REF!</definedName>
    <definedName name="THE_FASTER_PAINT__THAILAND__CO._LTD.">#REF!</definedName>
    <definedName name="Theptawee_Coating" localSheetId="17">#REF!</definedName>
    <definedName name="Theptawee_Coating" localSheetId="9">#REF!</definedName>
    <definedName name="Theptawee_Coating" localSheetId="16">#REF!</definedName>
    <definedName name="Theptawee_Coating">#REF!</definedName>
    <definedName name="Tiansin_Carpet_Industry" localSheetId="17">#REF!</definedName>
    <definedName name="Tiansin_Carpet_Industry" localSheetId="9">#REF!</definedName>
    <definedName name="Tiansin_Carpet_Industry" localSheetId="16">#REF!</definedName>
    <definedName name="Tiansin_Carpet_Industry" localSheetId="14">#REF!</definedName>
    <definedName name="Tiansin_Carpet_Industry">#REF!</definedName>
    <definedName name="To" localSheetId="17">#REF!</definedName>
    <definedName name="To" localSheetId="9">#REF!</definedName>
    <definedName name="To" localSheetId="16">#REF!</definedName>
    <definedName name="To">#REF!</definedName>
    <definedName name="TO_YO_INK__THAILAND__CO._LTD." localSheetId="17">#REF!</definedName>
    <definedName name="TO_YO_INK__THAILAND__CO._LTD." localSheetId="9">#REF!</definedName>
    <definedName name="TO_YO_INK__THAILAND__CO._LTD." localSheetId="16">#REF!</definedName>
    <definedName name="TO_YO_INK__THAILAND__CO._LTD.">#REF!</definedName>
    <definedName name="TotalFound" localSheetId="17">#REF!</definedName>
    <definedName name="TotalFound" localSheetId="9">#REF!</definedName>
    <definedName name="TotalFound" localSheetId="16">#REF!</definedName>
    <definedName name="TotalFound">#REF!</definedName>
    <definedName name="tribal" localSheetId="17">#REF!</definedName>
    <definedName name="tribal" localSheetId="9">#REF!</definedName>
    <definedName name="tribal" localSheetId="16">#REF!</definedName>
    <definedName name="tribal" localSheetId="14">#REF!</definedName>
    <definedName name="tribal">#REF!</definedName>
    <definedName name="TRIVITH_SUPPLY_CO._LTD." localSheetId="17">#REF!</definedName>
    <definedName name="TRIVITH_SUPPLY_CO._LTD." localSheetId="9">#REF!</definedName>
    <definedName name="TRIVITH_SUPPLY_CO._LTD." localSheetId="16">#REF!</definedName>
    <definedName name="TRIVITH_SUPPLY_CO._LTD.">#REF!</definedName>
    <definedName name="tSelect" localSheetId="17">#REF!</definedName>
    <definedName name="tSelect" localSheetId="9">#REF!</definedName>
    <definedName name="tSelect" localSheetId="16">#REF!</definedName>
    <definedName name="tSelect">#REF!</definedName>
    <definedName name="TT" localSheetId="17">#REF!</definedName>
    <definedName name="TT" localSheetId="9">#REF!</definedName>
    <definedName name="TT" localSheetId="16">#REF!</definedName>
    <definedName name="TT">#REF!</definedName>
    <definedName name="U" localSheetId="17">#REF!</definedName>
    <definedName name="U" localSheetId="9">#REF!</definedName>
    <definedName name="U" localSheetId="16">#REF!</definedName>
    <definedName name="U">#REF!</definedName>
    <definedName name="U.R._CHEMICAL_CO._LTD." localSheetId="17">#REF!</definedName>
    <definedName name="U.R._CHEMICAL_CO._LTD." localSheetId="9">#REF!</definedName>
    <definedName name="U.R._CHEMICAL_CO._LTD." localSheetId="16">#REF!</definedName>
    <definedName name="U.R._CHEMICAL_CO._LTD.">#REF!</definedName>
    <definedName name="U___LAND_CO._LTD." localSheetId="17">#REF!</definedName>
    <definedName name="U___LAND_CO._LTD." localSheetId="9">#REF!</definedName>
    <definedName name="U___LAND_CO._LTD." localSheetId="16">#REF!</definedName>
    <definedName name="U___LAND_CO._LTD.">#REF!</definedName>
    <definedName name="ULAND" localSheetId="17">#REF!</definedName>
    <definedName name="ULAND" localSheetId="9">#REF!</definedName>
    <definedName name="ULAND" localSheetId="16">#REF!</definedName>
    <definedName name="ULAND">#REF!</definedName>
    <definedName name="UNICRON_CHEMICALS_CO._LTD." localSheetId="17">#REF!</definedName>
    <definedName name="UNICRON_CHEMICALS_CO._LTD." localSheetId="9">#REF!</definedName>
    <definedName name="UNICRON_CHEMICALS_CO._LTD." localSheetId="16">#REF!</definedName>
    <definedName name="UNICRON_CHEMICALS_CO._LTD.">#REF!</definedName>
    <definedName name="URAI_PHANICH" localSheetId="17">#REF!</definedName>
    <definedName name="URAI_PHANICH" localSheetId="9">#REF!</definedName>
    <definedName name="URAI_PHANICH" localSheetId="16">#REF!</definedName>
    <definedName name="URAI_PHANICH" localSheetId="14">#REF!</definedName>
    <definedName name="URAI_PHANICH">#REF!</definedName>
    <definedName name="URAI_PHANICH_CO._LTD." localSheetId="17">#REF!</definedName>
    <definedName name="URAI_PHANICH_CO._LTD." localSheetId="9">#REF!</definedName>
    <definedName name="URAI_PHANICH_CO._LTD." localSheetId="16">#REF!</definedName>
    <definedName name="URAI_PHANICH_CO._LTD.">#REF!</definedName>
    <definedName name="US">'[11]ADJ - RATE'!$B$3</definedName>
    <definedName name="USD" localSheetId="17">#REF!</definedName>
    <definedName name="USD" localSheetId="9">#REF!</definedName>
    <definedName name="USD" localSheetId="16">#REF!</definedName>
    <definedName name="USD" localSheetId="14">#REF!</definedName>
    <definedName name="USD">#REF!</definedName>
    <definedName name="UU" localSheetId="17">#REF!</definedName>
    <definedName name="UU" localSheetId="9">#REF!</definedName>
    <definedName name="UU" localSheetId="16">#REF!</definedName>
    <definedName name="UU">#REF!</definedName>
    <definedName name="V" localSheetId="17">#REF!</definedName>
    <definedName name="V" localSheetId="9">#REF!</definedName>
    <definedName name="V" localSheetId="16">#REF!</definedName>
    <definedName name="V">#REF!</definedName>
    <definedName name="V.P." localSheetId="17">#REF!</definedName>
    <definedName name="V.P." localSheetId="9">#REF!</definedName>
    <definedName name="V.P." localSheetId="16">#REF!</definedName>
    <definedName name="V.P." localSheetId="14">#REF!</definedName>
    <definedName name="V.P.">#REF!</definedName>
    <definedName name="V.P.HARDWARE_LTD._PART." localSheetId="17">#REF!</definedName>
    <definedName name="V.P.HARDWARE_LTD._PART." localSheetId="9">#REF!</definedName>
    <definedName name="V.P.HARDWARE_LTD._PART." localSheetId="16">#REF!</definedName>
    <definedName name="V.P.HARDWARE_LTD._PART.">#REF!</definedName>
    <definedName name="vital5">'[10]Customize Your Invoice'!$E$15</definedName>
    <definedName name="VV" localSheetId="17">#REF!</definedName>
    <definedName name="VV" localSheetId="9">#REF!</definedName>
    <definedName name="VV" localSheetId="16">#REF!</definedName>
    <definedName name="VV">#REF!</definedName>
    <definedName name="VVV" localSheetId="17">#REF!</definedName>
    <definedName name="VVV" localSheetId="9">#REF!</definedName>
    <definedName name="VVV" localSheetId="16">#REF!</definedName>
    <definedName name="VVV">#REF!</definedName>
    <definedName name="W" localSheetId="17">#REF!</definedName>
    <definedName name="W" localSheetId="9">#REF!</definedName>
    <definedName name="W" localSheetId="16">#REF!</definedName>
    <definedName name="W" localSheetId="14">#REF!</definedName>
    <definedName name="W">#REF!</definedName>
    <definedName name="WANCHAI_TRADING_LTD._PART." localSheetId="17">#REF!</definedName>
    <definedName name="WANCHAI_TRADING_LTD._PART." localSheetId="9">#REF!</definedName>
    <definedName name="WANCHAI_TRADING_LTD._PART." localSheetId="16">#REF!</definedName>
    <definedName name="WANCHAI_TRADING_LTD._PART.">#REF!</definedName>
    <definedName name="WINCO_SCREEN_CO._LTD." localSheetId="17">#REF!</definedName>
    <definedName name="WINCO_SCREEN_CO._LTD." localSheetId="9">#REF!</definedName>
    <definedName name="WINCO_SCREEN_CO._LTD." localSheetId="16">#REF!</definedName>
    <definedName name="WINCO_SCREEN_CO._LTD.">#REF!</definedName>
    <definedName name="Winson_Chemical" localSheetId="17">#REF!</definedName>
    <definedName name="Winson_Chemical" localSheetId="9">#REF!</definedName>
    <definedName name="Winson_Chemical" localSheetId="16">#REF!</definedName>
    <definedName name="Winson_Chemical">#REF!</definedName>
    <definedName name="Ying_Chareon_Paint_Industry" localSheetId="17">#REF!</definedName>
    <definedName name="Ying_Chareon_Paint_Industry" localSheetId="9">#REF!</definedName>
    <definedName name="Ying_Chareon_Paint_Industry" localSheetId="16">#REF!</definedName>
    <definedName name="Ying_Chareon_Paint_Industry">#REF!</definedName>
    <definedName name="Z_0AAFF3E0_CA55_11D2_9003_006097E134DA_.wvu.PrintTitles" localSheetId="17" hidden="1">#REF!</definedName>
    <definedName name="Z_0AAFF3E0_CA55_11D2_9003_006097E134DA_.wvu.PrintTitles" localSheetId="9" hidden="1">#REF!</definedName>
    <definedName name="Z_0AAFF3E0_CA55_11D2_9003_006097E134DA_.wvu.PrintTitles" localSheetId="16" hidden="1">#REF!</definedName>
    <definedName name="Z_0AAFF3E0_CA55_11D2_9003_006097E134DA_.wvu.PrintTitles" hidden="1">#REF!</definedName>
    <definedName name="Z_12440248_25D5_47E8_B42E_DB2DCF1309C5_.wvu.Rows" localSheetId="17" hidden="1">'[21]MANU YTD '!#REF!</definedName>
    <definedName name="Z_12440248_25D5_47E8_B42E_DB2DCF1309C5_.wvu.Rows" localSheetId="3" hidden="1">'[21]MANU YTD '!#REF!</definedName>
    <definedName name="Z_12440248_25D5_47E8_B42E_DB2DCF1309C5_.wvu.Rows" localSheetId="2" hidden="1">'[21]MANU YTD '!#REF!</definedName>
    <definedName name="Z_12440248_25D5_47E8_B42E_DB2DCF1309C5_.wvu.Rows" localSheetId="9" hidden="1">'[21]MANU YTD '!#REF!</definedName>
    <definedName name="Z_12440248_25D5_47E8_B42E_DB2DCF1309C5_.wvu.Rows" localSheetId="16" hidden="1">'[21]MANU YTD '!#REF!</definedName>
    <definedName name="Z_12440248_25D5_47E8_B42E_DB2DCF1309C5_.wvu.Rows" localSheetId="14" hidden="1">'[21]MANU YTD '!#REF!</definedName>
    <definedName name="Z_12440248_25D5_47E8_B42E_DB2DCF1309C5_.wvu.Rows" hidden="1">'[21]MANU YTD '!#REF!</definedName>
    <definedName name="Z_45C1730E_6B27_11D5_B979_0050BA469DC7_.wvu.Rows" localSheetId="17" hidden="1">'[21]MANU YTD '!#REF!</definedName>
    <definedName name="Z_45C1730E_6B27_11D5_B979_0050BA469DC7_.wvu.Rows" localSheetId="3" hidden="1">'[21]MANU YTD '!#REF!</definedName>
    <definedName name="Z_45C1730E_6B27_11D5_B979_0050BA469DC7_.wvu.Rows" localSheetId="2" hidden="1">'[21]MANU YTD '!#REF!</definedName>
    <definedName name="Z_45C1730E_6B27_11D5_B979_0050BA469DC7_.wvu.Rows" localSheetId="9" hidden="1">'[21]MANU YTD '!#REF!</definedName>
    <definedName name="Z_45C1730E_6B27_11D5_B979_0050BA469DC7_.wvu.Rows" localSheetId="16" hidden="1">'[21]MANU YTD '!#REF!</definedName>
    <definedName name="Z_45C1730E_6B27_11D5_B979_0050BA469DC7_.wvu.Rows" localSheetId="14" hidden="1">'[21]MANU YTD '!#REF!</definedName>
    <definedName name="Z_45C1730E_6B27_11D5_B979_0050BA469DC7_.wvu.Rows" hidden="1">'[21]MANU YTD '!#REF!</definedName>
    <definedName name="Z_48B478AD_5F10_11D5_9FB6_008048D81153_.wvu.Rows" localSheetId="17" hidden="1">'[21]MANU YTD '!#REF!</definedName>
    <definedName name="Z_48B478AD_5F10_11D5_9FB6_008048D81153_.wvu.Rows" localSheetId="3" hidden="1">'[21]MANU YTD '!#REF!</definedName>
    <definedName name="Z_48B478AD_5F10_11D5_9FB6_008048D81153_.wvu.Rows" localSheetId="2" hidden="1">'[21]MANU YTD '!#REF!</definedName>
    <definedName name="Z_48B478AD_5F10_11D5_9FB6_008048D81153_.wvu.Rows" localSheetId="9" hidden="1">'[21]MANU YTD '!#REF!</definedName>
    <definedName name="Z_48B478AD_5F10_11D5_9FB6_008048D81153_.wvu.Rows" localSheetId="16" hidden="1">'[21]MANU YTD '!#REF!</definedName>
    <definedName name="Z_48B478AD_5F10_11D5_9FB6_008048D81153_.wvu.Rows" localSheetId="14" hidden="1">'[21]MANU YTD '!#REF!</definedName>
    <definedName name="Z_48B478AD_5F10_11D5_9FB6_008048D81153_.wvu.Rows" hidden="1">'[21]MANU YTD '!#REF!</definedName>
    <definedName name="Z_4AC31E20_2858_11D2_9003_00609773139B_.wvu.PrintTitles" localSheetId="17" hidden="1">#REF!</definedName>
    <definedName name="Z_4AC31E20_2858_11D2_9003_00609773139B_.wvu.PrintTitles" localSheetId="9" hidden="1">#REF!</definedName>
    <definedName name="Z_4AC31E20_2858_11D2_9003_00609773139B_.wvu.PrintTitles" localSheetId="16" hidden="1">#REF!</definedName>
    <definedName name="Z_4AC31E20_2858_11D2_9003_00609773139B_.wvu.PrintTitles" hidden="1">#REF!</definedName>
    <definedName name="Z_4B17CDC0_CA3E_11D2_8C74_006097E13547_.wvu.PrintTitles" localSheetId="17" hidden="1">#REF!</definedName>
    <definedName name="Z_4B17CDC0_CA3E_11D2_8C74_006097E13547_.wvu.PrintTitles" localSheetId="9" hidden="1">#REF!</definedName>
    <definedName name="Z_4B17CDC0_CA3E_11D2_8C74_006097E13547_.wvu.PrintTitles" localSheetId="16" hidden="1">#REF!</definedName>
    <definedName name="Z_4B17CDC0_CA3E_11D2_8C74_006097E13547_.wvu.PrintTitles" hidden="1">#REF!</definedName>
    <definedName name="Z_8C45472D_5F15_11D5_8673_0050BA8BA72F_.wvu.Rows" localSheetId="17" hidden="1">'[21]MANU YTD '!#REF!</definedName>
    <definedName name="Z_8C45472D_5F15_11D5_8673_0050BA8BA72F_.wvu.Rows" localSheetId="3" hidden="1">'[21]MANU YTD '!#REF!</definedName>
    <definedName name="Z_8C45472D_5F15_11D5_8673_0050BA8BA72F_.wvu.Rows" localSheetId="2" hidden="1">'[21]MANU YTD '!#REF!</definedName>
    <definedName name="Z_8C45472D_5F15_11D5_8673_0050BA8BA72F_.wvu.Rows" localSheetId="9" hidden="1">'[21]MANU YTD '!#REF!</definedName>
    <definedName name="Z_8C45472D_5F15_11D5_8673_0050BA8BA72F_.wvu.Rows" localSheetId="16" hidden="1">'[21]MANU YTD '!#REF!</definedName>
    <definedName name="Z_8C45472D_5F15_11D5_8673_0050BA8BA72F_.wvu.Rows" localSheetId="14" hidden="1">'[21]MANU YTD '!#REF!</definedName>
    <definedName name="Z_8C45472D_5F15_11D5_8673_0050BA8BA72F_.wvu.Rows" hidden="1">'[21]MANU YTD '!#REF!</definedName>
    <definedName name="Z_9D561520_CA29_11D2_8A92_00105A646D8B_.wvu.PrintTitles" localSheetId="17" hidden="1">#REF!</definedName>
    <definedName name="Z_9D561520_CA29_11D2_8A92_00105A646D8B_.wvu.PrintTitles" localSheetId="9" hidden="1">#REF!</definedName>
    <definedName name="Z_9D561520_CA29_11D2_8A92_00105A646D8B_.wvu.PrintTitles" localSheetId="16" hidden="1">#REF!</definedName>
    <definedName name="Z_9D561520_CA29_11D2_8A92_00105A646D8B_.wvu.PrintTitles" hidden="1">#REF!</definedName>
    <definedName name="Z_C12C2348_6A2F_11D5_B979_0050BA469DC7_.wvu.Rows" localSheetId="17" hidden="1">'[21]MANU YTD '!#REF!</definedName>
    <definedName name="Z_C12C2348_6A2F_11D5_B979_0050BA469DC7_.wvu.Rows" localSheetId="3" hidden="1">'[21]MANU YTD '!#REF!</definedName>
    <definedName name="Z_C12C2348_6A2F_11D5_B979_0050BA469DC7_.wvu.Rows" localSheetId="2" hidden="1">'[21]MANU YTD '!#REF!</definedName>
    <definedName name="Z_C12C2348_6A2F_11D5_B979_0050BA469DC7_.wvu.Rows" localSheetId="9" hidden="1">'[21]MANU YTD '!#REF!</definedName>
    <definedName name="Z_C12C2348_6A2F_11D5_B979_0050BA469DC7_.wvu.Rows" localSheetId="16" hidden="1">'[21]MANU YTD '!#REF!</definedName>
    <definedName name="Z_C12C2348_6A2F_11D5_B979_0050BA469DC7_.wvu.Rows" localSheetId="14" hidden="1">'[21]MANU YTD '!#REF!</definedName>
    <definedName name="Z_C12C2348_6A2F_11D5_B979_0050BA469DC7_.wvu.Rows" hidden="1">'[21]MANU YTD '!#REF!</definedName>
    <definedName name="Z_D941B1FA_7C65_11D5_B124_0050BA8BACAE_.wvu.Rows" localSheetId="17" hidden="1">'[21]MANU YTD '!#REF!</definedName>
    <definedName name="Z_D941B1FA_7C65_11D5_B124_0050BA8BACAE_.wvu.Rows" localSheetId="3" hidden="1">'[21]MANU YTD '!#REF!</definedName>
    <definedName name="Z_D941B1FA_7C65_11D5_B124_0050BA8BACAE_.wvu.Rows" localSheetId="2" hidden="1">'[21]MANU YTD '!#REF!</definedName>
    <definedName name="Z_D941B1FA_7C65_11D5_B124_0050BA8BACAE_.wvu.Rows" localSheetId="9" hidden="1">'[21]MANU YTD '!#REF!</definedName>
    <definedName name="Z_D941B1FA_7C65_11D5_B124_0050BA8BACAE_.wvu.Rows" localSheetId="16" hidden="1">'[21]MANU YTD '!#REF!</definedName>
    <definedName name="Z_D941B1FA_7C65_11D5_B124_0050BA8BACAE_.wvu.Rows" localSheetId="14" hidden="1">'[21]MANU YTD '!#REF!</definedName>
    <definedName name="Z_D941B1FA_7C65_11D5_B124_0050BA8BACAE_.wvu.Rows" hidden="1">'[21]MANU YTD '!#REF!</definedName>
    <definedName name="Z_F2F5FD0A_AB48_11D5_AF26_006097B14B24_.wvu.Rows" localSheetId="17" hidden="1">'[21]MANU YTD '!#REF!</definedName>
    <definedName name="Z_F2F5FD0A_AB48_11D5_AF26_006097B14B24_.wvu.Rows" localSheetId="3" hidden="1">'[21]MANU YTD '!#REF!</definedName>
    <definedName name="Z_F2F5FD0A_AB48_11D5_AF26_006097B14B24_.wvu.Rows" localSheetId="2" hidden="1">'[21]MANU YTD '!#REF!</definedName>
    <definedName name="Z_F2F5FD0A_AB48_11D5_AF26_006097B14B24_.wvu.Rows" localSheetId="9" hidden="1">'[21]MANU YTD '!#REF!</definedName>
    <definedName name="Z_F2F5FD0A_AB48_11D5_AF26_006097B14B24_.wvu.Rows" localSheetId="16" hidden="1">'[21]MANU YTD '!#REF!</definedName>
    <definedName name="Z_F2F5FD0A_AB48_11D5_AF26_006097B14B24_.wvu.Rows" localSheetId="14" hidden="1">'[21]MANU YTD '!#REF!</definedName>
    <definedName name="Z_F2F5FD0A_AB48_11D5_AF26_006097B14B24_.wvu.Rows" hidden="1">'[21]MANU YTD '!#REF!</definedName>
    <definedName name="เงินเดือน" localSheetId="17" hidden="1">{"'Eng (page2)'!$A$1:$D$52"}</definedName>
    <definedName name="เงินเดือน" localSheetId="0" hidden="1">{"'Eng (page2)'!$A$1:$D$52"}</definedName>
    <definedName name="เงินเดือน" localSheetId="3" hidden="1">{"'Eng (page2)'!$A$1:$D$52"}</definedName>
    <definedName name="เงินเดือน" localSheetId="2" hidden="1">{"'Eng (page2)'!$A$1:$D$52"}</definedName>
    <definedName name="เงินเดือน" localSheetId="9" hidden="1">{"'Eng (page2)'!$A$1:$D$52"}</definedName>
    <definedName name="เงินเดือน" localSheetId="14" hidden="1">{"'Eng (page2)'!$A$1:$D$52"}</definedName>
    <definedName name="เงินเดือน" hidden="1">{"'Eng (page2)'!$A$1:$D$52"}</definedName>
    <definedName name="บ้าน" localSheetId="17">#REF!</definedName>
    <definedName name="บ้าน" localSheetId="9">#REF!</definedName>
    <definedName name="บ้าน" localSheetId="16">#REF!</definedName>
    <definedName name="บ้าน">#REF!</definedName>
    <definedName name="ฟ31" localSheetId="17">#REF!</definedName>
    <definedName name="ฟ31" localSheetId="9">#REF!</definedName>
    <definedName name="ฟ31" localSheetId="16">#REF!</definedName>
    <definedName name="ฟ31">#REF!</definedName>
    <definedName name="ฟ80" localSheetId="17">#REF!</definedName>
    <definedName name="ฟ80" localSheetId="9">#REF!</definedName>
    <definedName name="ฟ80" localSheetId="16">#REF!</definedName>
    <definedName name="ฟ80">#REF!</definedName>
    <definedName name="ภงด1" localSheetId="17">#N/A</definedName>
    <definedName name="ภงด1" localSheetId="0">'Cash Flows Q1''2012'!ภงด1</definedName>
    <definedName name="ภงด1" localSheetId="3">'Cash Flows Q2''2012'!ภงด1</definedName>
    <definedName name="ภงด1" localSheetId="2">'Cash Flows Q2''2013'!ภงด1</definedName>
    <definedName name="ภงด1" localSheetId="9">'Cash Flows YE''14'!ภงด1</definedName>
    <definedName name="ภงด1" localSheetId="16">#N/A</definedName>
    <definedName name="ภงด1" localSheetId="14">'Comprehensive income'!ภงด1</definedName>
    <definedName name="ภงด1">'Cash Flows Q1''2012'!ภงด1</definedName>
    <definedName name="มูลค่าหุ้น_หุ้นละ_บาท" localSheetId="17">[22]PL!#REF!</definedName>
    <definedName name="มูลค่าหุ้น_หุ้นละ_บาท" localSheetId="3">[22]PL!#REF!</definedName>
    <definedName name="มูลค่าหุ้น_หุ้นละ_บาท" localSheetId="2">[22]PL!#REF!</definedName>
    <definedName name="มูลค่าหุ้น_หุ้นละ_บาท" localSheetId="9">[22]PL!#REF!</definedName>
    <definedName name="มูลค่าหุ้น_หุ้นละ_บาท" localSheetId="16">[22]PL!#REF!</definedName>
    <definedName name="มูลค่าหุ้น_หุ้นละ_บาท" localSheetId="14">[22]PL!#REF!</definedName>
    <definedName name="มูลค่าหุ้น_หุ้นละ_บาท">[22]PL!#REF!</definedName>
    <definedName name="ยอดต้นปี_ณ_วันที่_1_มกราคม_2547" localSheetId="17">#REF!</definedName>
    <definedName name="ยอดต้นปี_ณ_วันที่_1_มกราคม_2547" localSheetId="3">#REF!</definedName>
    <definedName name="ยอดต้นปี_ณ_วันที่_1_มกราคม_2547" localSheetId="2">#REF!</definedName>
    <definedName name="ยอดต้นปี_ณ_วันที่_1_มกราคม_2547" localSheetId="9">#REF!</definedName>
    <definedName name="ยอดต้นปี_ณ_วันที่_1_มกราคม_2547" localSheetId="16">#REF!</definedName>
    <definedName name="ยอดต้นปี_ณ_วันที่_1_มกราคม_2547" localSheetId="14">#REF!</definedName>
    <definedName name="ยอดต้นปี_ณ_วันที่_1_มกราคม_2547">#REF!</definedName>
    <definedName name="ยังไม่ได้จัดสรร" localSheetId="17">#REF!</definedName>
    <definedName name="ยังไม่ได้จัดสรร" localSheetId="3">#REF!</definedName>
    <definedName name="ยังไม่ได้จัดสรร" localSheetId="2">#REF!</definedName>
    <definedName name="ยังไม่ได้จัดสรร" localSheetId="9">#REF!</definedName>
    <definedName name="ยังไม่ได้จัดสรร" localSheetId="16">#REF!</definedName>
    <definedName name="ยังไม่ได้จัดสรร" localSheetId="14">#REF!</definedName>
    <definedName name="ยังไม่ได้จัดสรร">#REF!</definedName>
    <definedName name="อ" localSheetId="17">#REF!</definedName>
    <definedName name="อ" localSheetId="9">#REF!</definedName>
    <definedName name="อ" localSheetId="16">#REF!</definedName>
    <definedName name="อ" localSheetId="14">#REF!</definedName>
    <definedName name="อ">#REF!</definedName>
  </definedNames>
  <calcPr calcId="191029"/>
</workbook>
</file>

<file path=xl/calcChain.xml><?xml version="1.0" encoding="utf-8"?>
<calcChain xmlns="http://schemas.openxmlformats.org/spreadsheetml/2006/main">
  <c r="K99" i="27" l="1"/>
  <c r="K66" i="27"/>
  <c r="K65" i="27"/>
  <c r="K58" i="27"/>
  <c r="O74" i="57" l="1"/>
  <c r="K74" i="57"/>
  <c r="K71" i="57"/>
  <c r="K37" i="57"/>
  <c r="K98" i="27"/>
  <c r="M58" i="27"/>
  <c r="I58" i="27"/>
  <c r="G58" i="27"/>
  <c r="J55" i="40" l="1"/>
  <c r="J57" i="40" s="1"/>
  <c r="L55" i="40"/>
  <c r="L57" i="40" s="1"/>
  <c r="L69" i="40"/>
  <c r="L80" i="40"/>
  <c r="L87" i="40"/>
  <c r="J97" i="40"/>
  <c r="L97" i="40"/>
  <c r="L104" i="40"/>
  <c r="F331" i="40" s="1"/>
  <c r="J179" i="40"/>
  <c r="L179" i="40"/>
  <c r="J194" i="40"/>
  <c r="L194" i="40"/>
  <c r="J214" i="40"/>
  <c r="L214" i="40"/>
  <c r="J226" i="40"/>
  <c r="J241" i="40" s="1"/>
  <c r="L241" i="40"/>
  <c r="L250" i="40"/>
  <c r="H257" i="40"/>
  <c r="H260" i="40" s="1"/>
  <c r="J257" i="40"/>
  <c r="J260" i="40" s="1"/>
  <c r="L257" i="40"/>
  <c r="L260" i="40" s="1"/>
  <c r="J276" i="40"/>
  <c r="L276" i="40"/>
  <c r="J285" i="40"/>
  <c r="J291" i="40" s="1"/>
  <c r="L285" i="40"/>
  <c r="L291" i="40" s="1"/>
  <c r="L349" i="40"/>
  <c r="D299" i="47"/>
  <c r="H9" i="46"/>
  <c r="O9" i="46"/>
  <c r="O12" i="46" s="1"/>
  <c r="P14" i="46" s="1"/>
  <c r="H11" i="46"/>
  <c r="P12" i="46"/>
  <c r="H14" i="46"/>
  <c r="K14" i="46" s="1"/>
  <c r="D14" i="46" s="1"/>
  <c r="F115" i="46" s="1"/>
  <c r="O15" i="46"/>
  <c r="O16" i="46"/>
  <c r="H17" i="46"/>
  <c r="K17" i="46" s="1"/>
  <c r="O17" i="46"/>
  <c r="D18" i="46"/>
  <c r="H20" i="46"/>
  <c r="K20" i="46" s="1"/>
  <c r="D20" i="46" s="1"/>
  <c r="F116" i="46" s="1"/>
  <c r="H23" i="46"/>
  <c r="K23" i="46" s="1"/>
  <c r="F23" i="46" s="1"/>
  <c r="O23" i="46"/>
  <c r="F107" i="46" s="1"/>
  <c r="H107" i="46" s="1"/>
  <c r="O24" i="46"/>
  <c r="H25" i="46"/>
  <c r="K25" i="46" s="1"/>
  <c r="F25" i="46" s="1"/>
  <c r="H27" i="46"/>
  <c r="K27" i="46" s="1"/>
  <c r="D27" i="46" s="1"/>
  <c r="O29" i="46"/>
  <c r="D108" i="46" s="1"/>
  <c r="H108" i="46" s="1"/>
  <c r="N131" i="46" s="1"/>
  <c r="D30" i="46"/>
  <c r="F136" i="46" s="1"/>
  <c r="H136" i="46" s="1"/>
  <c r="F30" i="46"/>
  <c r="H30" i="46"/>
  <c r="K30" i="46" s="1"/>
  <c r="O30" i="46"/>
  <c r="D31" i="46"/>
  <c r="H36" i="46"/>
  <c r="K36" i="46" s="1"/>
  <c r="H38" i="46"/>
  <c r="K38" i="46" s="1"/>
  <c r="B40" i="46"/>
  <c r="B92" i="46" s="1"/>
  <c r="H43" i="46"/>
  <c r="K43" i="46" s="1"/>
  <c r="H46" i="46"/>
  <c r="K46" i="46" s="1"/>
  <c r="D46" i="46" s="1"/>
  <c r="H48" i="46"/>
  <c r="K48" i="46" s="1"/>
  <c r="F48" i="46" s="1"/>
  <c r="D144" i="46" s="1"/>
  <c r="H144" i="46" s="1"/>
  <c r="H50" i="46"/>
  <c r="K50" i="46" s="1"/>
  <c r="F50" i="46" s="1"/>
  <c r="I50" i="46" s="1"/>
  <c r="H54" i="46"/>
  <c r="K54" i="46" s="1"/>
  <c r="H57" i="46"/>
  <c r="K57" i="46" s="1"/>
  <c r="H59" i="46"/>
  <c r="K59" i="46" s="1"/>
  <c r="F61" i="46"/>
  <c r="D111" i="46" s="1"/>
  <c r="H111" i="46" s="1"/>
  <c r="F62" i="46"/>
  <c r="H64" i="46"/>
  <c r="K64" i="46" s="1"/>
  <c r="H67" i="46"/>
  <c r="K67" i="46" s="1"/>
  <c r="D67" i="46" s="1"/>
  <c r="F147" i="46" s="1"/>
  <c r="H147" i="46" s="1"/>
  <c r="H69" i="46"/>
  <c r="K69" i="46" s="1"/>
  <c r="H72" i="46"/>
  <c r="K72" i="46" s="1"/>
  <c r="F72" i="46" s="1"/>
  <c r="D128" i="46" s="1"/>
  <c r="K74" i="46"/>
  <c r="D74" i="46" s="1"/>
  <c r="B76" i="46"/>
  <c r="H78" i="46"/>
  <c r="K78" i="46" s="1"/>
  <c r="D80" i="46"/>
  <c r="H80" i="46"/>
  <c r="K80" i="46" s="1"/>
  <c r="I81" i="46"/>
  <c r="K81" i="46"/>
  <c r="H82" i="46"/>
  <c r="K82" i="46" s="1"/>
  <c r="D84" i="46"/>
  <c r="H84" i="46"/>
  <c r="K84" i="46" s="1"/>
  <c r="D85" i="46"/>
  <c r="K85" i="46"/>
  <c r="F86" i="46"/>
  <c r="K88" i="46"/>
  <c r="D88" i="46" s="1"/>
  <c r="I88" i="46" s="1"/>
  <c r="K91" i="46"/>
  <c r="B96" i="46"/>
  <c r="K96" i="46" s="1"/>
  <c r="D101" i="46"/>
  <c r="F101" i="46"/>
  <c r="D104" i="46"/>
  <c r="F104" i="46"/>
  <c r="H105" i="46"/>
  <c r="H106" i="46"/>
  <c r="H109" i="46"/>
  <c r="F110" i="46"/>
  <c r="H110" i="46" s="1"/>
  <c r="A115" i="46"/>
  <c r="D118" i="46"/>
  <c r="A123" i="46"/>
  <c r="A136" i="46"/>
  <c r="A137" i="46"/>
  <c r="H139" i="46"/>
  <c r="A146" i="46"/>
  <c r="A148" i="46"/>
  <c r="A149" i="46"/>
  <c r="H149" i="46"/>
  <c r="H154" i="46"/>
  <c r="G67" i="34"/>
  <c r="G68" i="34"/>
  <c r="B9" i="39"/>
  <c r="H147" i="39" s="1"/>
  <c r="B11" i="39"/>
  <c r="H11" i="39"/>
  <c r="O12" i="39"/>
  <c r="P12" i="39"/>
  <c r="B14" i="39"/>
  <c r="K14" i="39" s="1"/>
  <c r="B17" i="39"/>
  <c r="K17" i="39" s="1"/>
  <c r="B20" i="39"/>
  <c r="K20" i="39" s="1"/>
  <c r="B23" i="39"/>
  <c r="K23" i="39" s="1"/>
  <c r="F23" i="39" s="1"/>
  <c r="D113" i="39" s="1"/>
  <c r="B25" i="39"/>
  <c r="K25" i="39" s="1"/>
  <c r="O25" i="39"/>
  <c r="B27" i="39"/>
  <c r="K27" i="39" s="1"/>
  <c r="D27" i="39" s="1"/>
  <c r="F116" i="39" s="1"/>
  <c r="H116" i="39" s="1"/>
  <c r="B30" i="39"/>
  <c r="K30" i="39" s="1"/>
  <c r="F30" i="39"/>
  <c r="D31" i="39"/>
  <c r="F31" i="39"/>
  <c r="D104" i="39" s="1"/>
  <c r="H104" i="39" s="1"/>
  <c r="O31" i="39"/>
  <c r="P31" i="39" s="1"/>
  <c r="B36" i="39"/>
  <c r="K36" i="39" s="1"/>
  <c r="B38" i="39"/>
  <c r="B90" i="39" s="1"/>
  <c r="H38" i="39"/>
  <c r="B40" i="39"/>
  <c r="K40" i="39" s="1"/>
  <c r="D40" i="39" s="1"/>
  <c r="D136" i="39" s="1"/>
  <c r="B43" i="39"/>
  <c r="K43" i="39" s="1"/>
  <c r="B46" i="39"/>
  <c r="K46" i="39" s="1"/>
  <c r="B48" i="39"/>
  <c r="K48" i="39" s="1"/>
  <c r="F48" i="39" s="1"/>
  <c r="B52" i="39"/>
  <c r="K52" i="39" s="1"/>
  <c r="D52" i="39" s="1"/>
  <c r="F120" i="39" s="1"/>
  <c r="H120" i="39" s="1"/>
  <c r="B55" i="39"/>
  <c r="K55" i="39" s="1"/>
  <c r="B57" i="39"/>
  <c r="K57" i="39" s="1"/>
  <c r="H58" i="39"/>
  <c r="H59" i="39"/>
  <c r="H60" i="39"/>
  <c r="B62" i="39"/>
  <c r="K62" i="39" s="1"/>
  <c r="D62" i="39" s="1"/>
  <c r="F121" i="39" s="1"/>
  <c r="K65" i="39"/>
  <c r="F65" i="39" s="1"/>
  <c r="K67" i="39"/>
  <c r="F67" i="39" s="1"/>
  <c r="I67" i="39" s="1"/>
  <c r="B70" i="39"/>
  <c r="K70" i="39" s="1"/>
  <c r="K72" i="39"/>
  <c r="D72" i="39" s="1"/>
  <c r="B74" i="39"/>
  <c r="H74" i="39"/>
  <c r="K76" i="39"/>
  <c r="F76" i="39" s="1"/>
  <c r="D141" i="39" s="1"/>
  <c r="H141" i="39" s="1"/>
  <c r="D78" i="39"/>
  <c r="F78" i="39"/>
  <c r="H78" i="39"/>
  <c r="K78" i="39" s="1"/>
  <c r="I79" i="39"/>
  <c r="K79" i="39"/>
  <c r="K80" i="39"/>
  <c r="F80" i="39" s="1"/>
  <c r="D82" i="39"/>
  <c r="H82" i="39"/>
  <c r="K82" i="39" s="1"/>
  <c r="D83" i="39"/>
  <c r="K86" i="39"/>
  <c r="D86" i="39" s="1"/>
  <c r="I86" i="39" s="1"/>
  <c r="H89" i="39"/>
  <c r="H94" i="39"/>
  <c r="K94" i="39" s="1"/>
  <c r="F99" i="39"/>
  <c r="D103" i="39"/>
  <c r="F103" i="39"/>
  <c r="F105" i="39"/>
  <c r="D126" i="39" s="1"/>
  <c r="D106" i="39"/>
  <c r="D107" i="39"/>
  <c r="H107" i="39" s="1"/>
  <c r="A111" i="39"/>
  <c r="A113" i="39"/>
  <c r="H124" i="39"/>
  <c r="A130" i="39"/>
  <c r="A131" i="39"/>
  <c r="H131" i="39"/>
  <c r="A137" i="39"/>
  <c r="H137" i="39"/>
  <c r="A138" i="39"/>
  <c r="F139" i="39"/>
  <c r="A141" i="39"/>
  <c r="A142" i="39"/>
  <c r="H150" i="39"/>
  <c r="B9" i="36"/>
  <c r="H146" i="36" s="1"/>
  <c r="H9" i="36"/>
  <c r="H149" i="36" s="1"/>
  <c r="P9" i="36"/>
  <c r="P12" i="36" s="1"/>
  <c r="B11" i="36"/>
  <c r="H11" i="36"/>
  <c r="O12" i="36"/>
  <c r="B14" i="36"/>
  <c r="H14" i="36"/>
  <c r="B17" i="36"/>
  <c r="H17" i="36"/>
  <c r="B20" i="36"/>
  <c r="H20" i="36"/>
  <c r="B23" i="36"/>
  <c r="H23" i="36"/>
  <c r="O23" i="36"/>
  <c r="O25" i="36" s="1"/>
  <c r="B25" i="36"/>
  <c r="H25" i="36"/>
  <c r="B27" i="36"/>
  <c r="H27" i="36"/>
  <c r="O29" i="36"/>
  <c r="D106" i="36" s="1"/>
  <c r="H106" i="36" s="1"/>
  <c r="B30" i="36"/>
  <c r="D30" i="36"/>
  <c r="F130" i="36" s="1"/>
  <c r="H130" i="36" s="1"/>
  <c r="F30" i="36"/>
  <c r="H30" i="36"/>
  <c r="O30" i="36"/>
  <c r="D31" i="36"/>
  <c r="B36" i="36"/>
  <c r="H36" i="36"/>
  <c r="B38" i="36"/>
  <c r="H38" i="36"/>
  <c r="B40" i="36"/>
  <c r="H40" i="36"/>
  <c r="B43" i="36"/>
  <c r="H43" i="36"/>
  <c r="B46" i="36"/>
  <c r="H46" i="36"/>
  <c r="B48" i="36"/>
  <c r="O15" i="36" s="1"/>
  <c r="H48" i="36"/>
  <c r="O17" i="36" s="1"/>
  <c r="B52" i="36"/>
  <c r="H52" i="36"/>
  <c r="B55" i="36"/>
  <c r="H55" i="36"/>
  <c r="B57" i="36"/>
  <c r="H57" i="36"/>
  <c r="H58" i="36"/>
  <c r="H59" i="36"/>
  <c r="H60" i="36"/>
  <c r="B62" i="36"/>
  <c r="H62" i="36"/>
  <c r="B65" i="36"/>
  <c r="H65" i="36"/>
  <c r="B67" i="36"/>
  <c r="H67" i="36"/>
  <c r="B70" i="36"/>
  <c r="H70" i="36"/>
  <c r="H72" i="36"/>
  <c r="K72" i="36" s="1"/>
  <c r="D72" i="36" s="1"/>
  <c r="B74" i="36"/>
  <c r="H74" i="36"/>
  <c r="B76" i="36"/>
  <c r="H76" i="36"/>
  <c r="B78" i="36"/>
  <c r="D78" i="36"/>
  <c r="F78" i="36"/>
  <c r="H78" i="36"/>
  <c r="I79" i="36"/>
  <c r="K79" i="36"/>
  <c r="B80" i="36"/>
  <c r="H80" i="36"/>
  <c r="D82" i="36"/>
  <c r="K82" i="36"/>
  <c r="D83" i="36"/>
  <c r="B84" i="36"/>
  <c r="K86" i="36"/>
  <c r="D86" i="36" s="1"/>
  <c r="H89" i="36"/>
  <c r="H94" i="36"/>
  <c r="K94" i="36" s="1"/>
  <c r="D99" i="36"/>
  <c r="F99" i="36"/>
  <c r="D100" i="36"/>
  <c r="D103" i="36"/>
  <c r="F103" i="36"/>
  <c r="D107" i="36"/>
  <c r="H107" i="36" s="1"/>
  <c r="A111" i="36"/>
  <c r="A113" i="36"/>
  <c r="H124" i="36"/>
  <c r="A130" i="36"/>
  <c r="A131" i="36"/>
  <c r="A136" i="36"/>
  <c r="H136" i="36"/>
  <c r="A137" i="36"/>
  <c r="F138" i="36"/>
  <c r="H138" i="36" s="1"/>
  <c r="A140" i="36"/>
  <c r="A141" i="36"/>
  <c r="H141" i="36"/>
  <c r="B9" i="30"/>
  <c r="H143" i="30" s="1"/>
  <c r="H9" i="30"/>
  <c r="H146" i="30" s="1"/>
  <c r="B11" i="30"/>
  <c r="H11" i="30"/>
  <c r="O12" i="30"/>
  <c r="P12" i="30"/>
  <c r="B14" i="30"/>
  <c r="H14" i="30"/>
  <c r="B17" i="30"/>
  <c r="H17" i="30"/>
  <c r="O17" i="30"/>
  <c r="B20" i="30"/>
  <c r="H20" i="30"/>
  <c r="B23" i="30"/>
  <c r="H23" i="30"/>
  <c r="B25" i="30"/>
  <c r="H25" i="30"/>
  <c r="O25" i="30"/>
  <c r="B27" i="30"/>
  <c r="H27" i="30"/>
  <c r="O29" i="30"/>
  <c r="B30" i="30"/>
  <c r="F30" i="30"/>
  <c r="H30" i="30"/>
  <c r="D31" i="30"/>
  <c r="B36" i="30"/>
  <c r="H36" i="30"/>
  <c r="B38" i="30"/>
  <c r="H38" i="30"/>
  <c r="B40" i="30"/>
  <c r="H40" i="30"/>
  <c r="B43" i="30"/>
  <c r="H43" i="30"/>
  <c r="B46" i="30"/>
  <c r="H46" i="30"/>
  <c r="B48" i="30"/>
  <c r="O15" i="30" s="1"/>
  <c r="H48" i="30"/>
  <c r="B52" i="30"/>
  <c r="H52" i="30"/>
  <c r="B55" i="30"/>
  <c r="H55" i="30"/>
  <c r="B57" i="30"/>
  <c r="K57" i="30" s="1"/>
  <c r="H58" i="30"/>
  <c r="H59" i="30"/>
  <c r="H60" i="30"/>
  <c r="B62" i="30"/>
  <c r="H62" i="30"/>
  <c r="H65" i="30"/>
  <c r="K65" i="30" s="1"/>
  <c r="H67" i="30"/>
  <c r="I67" i="30" s="1"/>
  <c r="B70" i="30"/>
  <c r="H70" i="30"/>
  <c r="B72" i="30"/>
  <c r="H72" i="30"/>
  <c r="B74" i="30"/>
  <c r="H74" i="30"/>
  <c r="B76" i="30"/>
  <c r="H76" i="30"/>
  <c r="B78" i="30"/>
  <c r="D78" i="30"/>
  <c r="F78" i="30"/>
  <c r="H78" i="30"/>
  <c r="B79" i="30"/>
  <c r="H79" i="30"/>
  <c r="B80" i="30"/>
  <c r="H80" i="30"/>
  <c r="D82" i="30"/>
  <c r="H82" i="30"/>
  <c r="H84" i="30" s="1"/>
  <c r="B83" i="30"/>
  <c r="B84" i="30" s="1"/>
  <c r="D83" i="30"/>
  <c r="B86" i="30"/>
  <c r="H86" i="30"/>
  <c r="B89" i="30"/>
  <c r="H89" i="30"/>
  <c r="B94" i="30"/>
  <c r="H94" i="30"/>
  <c r="D99" i="30" s="1"/>
  <c r="F99" i="30"/>
  <c r="D102" i="30"/>
  <c r="F102" i="30"/>
  <c r="D103" i="30"/>
  <c r="H103" i="30" s="1"/>
  <c r="F104" i="30"/>
  <c r="D125" i="30" s="1"/>
  <c r="H125" i="30" s="1"/>
  <c r="D106" i="30"/>
  <c r="H106" i="30" s="1"/>
  <c r="A110" i="30"/>
  <c r="A112" i="30"/>
  <c r="H123" i="30"/>
  <c r="A129" i="30"/>
  <c r="F129" i="30"/>
  <c r="H129" i="30" s="1"/>
  <c r="A130" i="30"/>
  <c r="A135" i="30"/>
  <c r="D135" i="30"/>
  <c r="H135" i="30" s="1"/>
  <c r="A136" i="30"/>
  <c r="D136" i="30"/>
  <c r="H136" i="30" s="1"/>
  <c r="F137" i="30"/>
  <c r="H137" i="30" s="1"/>
  <c r="F138" i="30"/>
  <c r="H138" i="30" s="1"/>
  <c r="F67" i="46"/>
  <c r="D146" i="46" s="1"/>
  <c r="H146" i="46" s="1"/>
  <c r="K11" i="46"/>
  <c r="D11" i="46" s="1"/>
  <c r="F14" i="46"/>
  <c r="I14" i="46" s="1"/>
  <c r="H86" i="46"/>
  <c r="K86" i="46" s="1"/>
  <c r="K9" i="46"/>
  <c r="D9" i="46" s="1"/>
  <c r="H157" i="46"/>
  <c r="F25" i="39"/>
  <c r="D25" i="39"/>
  <c r="D25" i="46"/>
  <c r="F137" i="46" s="1"/>
  <c r="H137" i="46" s="1"/>
  <c r="K43" i="30" l="1"/>
  <c r="D43" i="30" s="1"/>
  <c r="K20" i="30"/>
  <c r="D20" i="30" s="1"/>
  <c r="H99" i="36"/>
  <c r="K25" i="30"/>
  <c r="D25" i="30" s="1"/>
  <c r="F130" i="30" s="1"/>
  <c r="H130" i="30" s="1"/>
  <c r="F9" i="46"/>
  <c r="F40" i="39"/>
  <c r="I40" i="39" s="1"/>
  <c r="H99" i="39"/>
  <c r="H109" i="39" s="1"/>
  <c r="H128" i="39" s="1"/>
  <c r="H102" i="30"/>
  <c r="G69" i="34"/>
  <c r="K9" i="39"/>
  <c r="D9" i="39" s="1"/>
  <c r="D48" i="46"/>
  <c r="I48" i="46" s="1"/>
  <c r="O15" i="39"/>
  <c r="O19" i="39" s="1"/>
  <c r="F127" i="39" s="1"/>
  <c r="H127" i="39" s="1"/>
  <c r="H141" i="46"/>
  <c r="F84" i="30"/>
  <c r="I25" i="46"/>
  <c r="K62" i="30"/>
  <c r="D62" i="30" s="1"/>
  <c r="K46" i="30"/>
  <c r="D46" i="30" s="1"/>
  <c r="F11" i="46"/>
  <c r="I11" i="46" s="1"/>
  <c r="K83" i="30"/>
  <c r="K17" i="30"/>
  <c r="D17" i="30" s="1"/>
  <c r="O31" i="36"/>
  <c r="P31" i="36" s="1"/>
  <c r="F125" i="36" s="1"/>
  <c r="H125" i="36" s="1"/>
  <c r="K30" i="36"/>
  <c r="K80" i="30"/>
  <c r="F80" i="30" s="1"/>
  <c r="I78" i="30"/>
  <c r="O19" i="30"/>
  <c r="F126" i="30" s="1"/>
  <c r="H126" i="30" s="1"/>
  <c r="D65" i="39"/>
  <c r="F138" i="39" s="1"/>
  <c r="F72" i="39"/>
  <c r="I72" i="39" s="1"/>
  <c r="F25" i="30"/>
  <c r="I25" i="30" s="1"/>
  <c r="K78" i="30"/>
  <c r="K52" i="30"/>
  <c r="D52" i="30" s="1"/>
  <c r="F119" i="30" s="1"/>
  <c r="H119" i="30" s="1"/>
  <c r="K11" i="30"/>
  <c r="F11" i="30" s="1"/>
  <c r="H90" i="39"/>
  <c r="K11" i="39"/>
  <c r="D11" i="39" s="1"/>
  <c r="K52" i="36"/>
  <c r="D52" i="36" s="1"/>
  <c r="I52" i="36" s="1"/>
  <c r="F54" i="46"/>
  <c r="D126" i="46" s="1"/>
  <c r="D54" i="46"/>
  <c r="F126" i="46" s="1"/>
  <c r="F17" i="39"/>
  <c r="D114" i="39" s="1"/>
  <c r="D17" i="39"/>
  <c r="H90" i="30"/>
  <c r="F84" i="36"/>
  <c r="H83" i="36" s="1"/>
  <c r="F31" i="36"/>
  <c r="D104" i="36" s="1"/>
  <c r="H104" i="36" s="1"/>
  <c r="F84" i="39"/>
  <c r="H83" i="39" s="1"/>
  <c r="K83" i="39" s="1"/>
  <c r="K11" i="36"/>
  <c r="D11" i="36" s="1"/>
  <c r="K74" i="39"/>
  <c r="H103" i="36"/>
  <c r="H104" i="30"/>
  <c r="K89" i="39"/>
  <c r="D48" i="39"/>
  <c r="I48" i="39" s="1"/>
  <c r="K76" i="30"/>
  <c r="F76" i="30" s="1"/>
  <c r="K40" i="36"/>
  <c r="D40" i="36" s="1"/>
  <c r="F139" i="36" s="1"/>
  <c r="H139" i="36" s="1"/>
  <c r="K36" i="36"/>
  <c r="D36" i="36" s="1"/>
  <c r="H104" i="46"/>
  <c r="D23" i="39"/>
  <c r="F113" i="39" s="1"/>
  <c r="H113" i="39" s="1"/>
  <c r="K57" i="36"/>
  <c r="F57" i="36" s="1"/>
  <c r="D138" i="39"/>
  <c r="D55" i="39"/>
  <c r="F55" i="39"/>
  <c r="D119" i="39" s="1"/>
  <c r="F65" i="30"/>
  <c r="D65" i="30"/>
  <c r="F57" i="39"/>
  <c r="D57" i="39"/>
  <c r="I57" i="39" s="1"/>
  <c r="H99" i="30"/>
  <c r="H108" i="30" s="1"/>
  <c r="H127" i="30" s="1"/>
  <c r="F105" i="36"/>
  <c r="D72" i="46"/>
  <c r="F128" i="46" s="1"/>
  <c r="H128" i="46" s="1"/>
  <c r="K80" i="36"/>
  <c r="D80" i="36" s="1"/>
  <c r="K62" i="36"/>
  <c r="F62" i="36" s="1"/>
  <c r="D121" i="36" s="1"/>
  <c r="K43" i="36"/>
  <c r="K23" i="36"/>
  <c r="D80" i="39"/>
  <c r="I80" i="39" s="1"/>
  <c r="F20" i="46"/>
  <c r="F72" i="36"/>
  <c r="D135" i="36" s="1"/>
  <c r="H135" i="36" s="1"/>
  <c r="K72" i="30"/>
  <c r="D72" i="30" s="1"/>
  <c r="I67" i="36"/>
  <c r="O19" i="36"/>
  <c r="F127" i="36" s="1"/>
  <c r="H127" i="36" s="1"/>
  <c r="K38" i="36"/>
  <c r="K17" i="36"/>
  <c r="F17" i="36" s="1"/>
  <c r="H101" i="46"/>
  <c r="O19" i="46"/>
  <c r="F133" i="46" s="1"/>
  <c r="H133" i="46" s="1"/>
  <c r="I25" i="39"/>
  <c r="H130" i="46"/>
  <c r="N132" i="46" s="1"/>
  <c r="K74" i="30"/>
  <c r="K70" i="30"/>
  <c r="F86" i="36"/>
  <c r="I86" i="36" s="1"/>
  <c r="K38" i="39"/>
  <c r="K25" i="36"/>
  <c r="D25" i="36" s="1"/>
  <c r="K70" i="36"/>
  <c r="K65" i="36"/>
  <c r="F117" i="30"/>
  <c r="D82" i="46"/>
  <c r="F82" i="46"/>
  <c r="F43" i="46"/>
  <c r="D123" i="46" s="1"/>
  <c r="D43" i="46"/>
  <c r="F70" i="39"/>
  <c r="D70" i="39"/>
  <c r="I52" i="39"/>
  <c r="F124" i="46"/>
  <c r="F36" i="39"/>
  <c r="D36" i="39"/>
  <c r="F115" i="39" s="1"/>
  <c r="H115" i="39" s="1"/>
  <c r="F20" i="39"/>
  <c r="D112" i="39" s="1"/>
  <c r="D20" i="39"/>
  <c r="F120" i="46"/>
  <c r="F64" i="46"/>
  <c r="D127" i="46" s="1"/>
  <c r="H127" i="46" s="1"/>
  <c r="D64" i="46"/>
  <c r="F36" i="46"/>
  <c r="D119" i="46" s="1"/>
  <c r="D36" i="46"/>
  <c r="I9" i="46"/>
  <c r="F62" i="39"/>
  <c r="D121" i="39" s="1"/>
  <c r="H121" i="39" s="1"/>
  <c r="F140" i="39"/>
  <c r="H140" i="39" s="1"/>
  <c r="F46" i="46"/>
  <c r="D124" i="46" s="1"/>
  <c r="K48" i="36"/>
  <c r="F48" i="36" s="1"/>
  <c r="I86" i="46"/>
  <c r="F27" i="46"/>
  <c r="D121" i="46" s="1"/>
  <c r="H121" i="46" s="1"/>
  <c r="F74" i="46"/>
  <c r="K86" i="30"/>
  <c r="D86" i="30" s="1"/>
  <c r="I78" i="36"/>
  <c r="K74" i="36"/>
  <c r="K9" i="36"/>
  <c r="F9" i="36" s="1"/>
  <c r="I80" i="46"/>
  <c r="F31" i="46"/>
  <c r="I30" i="46" s="1"/>
  <c r="D76" i="39"/>
  <c r="I76" i="39" s="1"/>
  <c r="F27" i="39"/>
  <c r="I27" i="39" s="1"/>
  <c r="D23" i="46"/>
  <c r="F117" i="46" s="1"/>
  <c r="H117" i="46" s="1"/>
  <c r="K84" i="30"/>
  <c r="K38" i="30"/>
  <c r="K30" i="30"/>
  <c r="K20" i="36"/>
  <c r="K14" i="36"/>
  <c r="D14" i="36" s="1"/>
  <c r="O7" i="39"/>
  <c r="O8" i="39" s="1"/>
  <c r="D30" i="39" s="1"/>
  <c r="I30" i="39" s="1"/>
  <c r="I69" i="46"/>
  <c r="D17" i="46"/>
  <c r="I17" i="46" s="1"/>
  <c r="B90" i="36"/>
  <c r="F43" i="30"/>
  <c r="D117" i="30" s="1"/>
  <c r="K94" i="30"/>
  <c r="K67" i="36"/>
  <c r="K67" i="30"/>
  <c r="H76" i="46"/>
  <c r="K76" i="46" s="1"/>
  <c r="H40" i="46"/>
  <c r="K89" i="30"/>
  <c r="K79" i="30"/>
  <c r="K55" i="30"/>
  <c r="K48" i="30"/>
  <c r="K40" i="30"/>
  <c r="K36" i="30"/>
  <c r="F36" i="30" s="1"/>
  <c r="D114" i="30" s="1"/>
  <c r="K27" i="30"/>
  <c r="F27" i="30" s="1"/>
  <c r="D115" i="30" s="1"/>
  <c r="K23" i="30"/>
  <c r="K27" i="36"/>
  <c r="D27" i="36" s="1"/>
  <c r="H103" i="39"/>
  <c r="I78" i="39"/>
  <c r="O31" i="46"/>
  <c r="P31" i="46" s="1"/>
  <c r="N133" i="46" s="1"/>
  <c r="O25" i="46"/>
  <c r="D132" i="46" s="1"/>
  <c r="H132" i="46" s="1"/>
  <c r="D11" i="30"/>
  <c r="H131" i="30"/>
  <c r="F59" i="46"/>
  <c r="D59" i="46"/>
  <c r="I59" i="46" s="1"/>
  <c r="O31" i="30"/>
  <c r="P31" i="30" s="1"/>
  <c r="F124" i="30" s="1"/>
  <c r="H124" i="30" s="1"/>
  <c r="D105" i="30"/>
  <c r="H105" i="30" s="1"/>
  <c r="I67" i="46"/>
  <c r="F57" i="46"/>
  <c r="D125" i="46" s="1"/>
  <c r="D57" i="46"/>
  <c r="K14" i="30"/>
  <c r="I79" i="30"/>
  <c r="F46" i="30"/>
  <c r="D57" i="30"/>
  <c r="I57" i="30" s="1"/>
  <c r="F57" i="30"/>
  <c r="I30" i="30"/>
  <c r="K9" i="30"/>
  <c r="F46" i="39"/>
  <c r="D135" i="39" s="1"/>
  <c r="H135" i="39" s="1"/>
  <c r="D46" i="39"/>
  <c r="F78" i="46"/>
  <c r="D148" i="46" s="1"/>
  <c r="H148" i="46" s="1"/>
  <c r="D78" i="46"/>
  <c r="F38" i="46"/>
  <c r="D38" i="46"/>
  <c r="B90" i="30"/>
  <c r="F62" i="30"/>
  <c r="D120" i="30" s="1"/>
  <c r="H120" i="30" s="1"/>
  <c r="K82" i="30"/>
  <c r="K89" i="36"/>
  <c r="H90" i="36"/>
  <c r="D43" i="39"/>
  <c r="F43" i="39"/>
  <c r="D118" i="39" s="1"/>
  <c r="D14" i="39"/>
  <c r="F14" i="39"/>
  <c r="K76" i="36"/>
  <c r="D76" i="36" s="1"/>
  <c r="K55" i="36"/>
  <c r="F55" i="36" s="1"/>
  <c r="D119" i="36" s="1"/>
  <c r="K46" i="36"/>
  <c r="F46" i="36" s="1"/>
  <c r="K78" i="36"/>
  <c r="F20" i="30" l="1"/>
  <c r="D111" i="30" s="1"/>
  <c r="H111" i="30" s="1"/>
  <c r="D76" i="30"/>
  <c r="F118" i="46"/>
  <c r="H118" i="46" s="1"/>
  <c r="I20" i="30"/>
  <c r="I30" i="36"/>
  <c r="F17" i="30"/>
  <c r="D113" i="30" s="1"/>
  <c r="F9" i="39"/>
  <c r="I9" i="39" s="1"/>
  <c r="H126" i="46"/>
  <c r="I43" i="46"/>
  <c r="I62" i="39"/>
  <c r="I54" i="46"/>
  <c r="D80" i="30"/>
  <c r="I80" i="30" s="1"/>
  <c r="I23" i="39"/>
  <c r="I17" i="39"/>
  <c r="H84" i="39"/>
  <c r="H113" i="46"/>
  <c r="I52" i="30"/>
  <c r="D36" i="30"/>
  <c r="F114" i="30" s="1"/>
  <c r="H114" i="30" s="1"/>
  <c r="H117" i="30"/>
  <c r="I65" i="30"/>
  <c r="F123" i="46"/>
  <c r="H123" i="46" s="1"/>
  <c r="I65" i="39"/>
  <c r="F72" i="30"/>
  <c r="I72" i="30" s="1"/>
  <c r="F11" i="39"/>
  <c r="I11" i="39" s="1"/>
  <c r="D57" i="36"/>
  <c r="I57" i="36" s="1"/>
  <c r="F40" i="36"/>
  <c r="I40" i="36" s="1"/>
  <c r="F120" i="36"/>
  <c r="H120" i="36" s="1"/>
  <c r="F36" i="36"/>
  <c r="D115" i="36" s="1"/>
  <c r="H115" i="36" s="1"/>
  <c r="F11" i="36"/>
  <c r="I11" i="36" s="1"/>
  <c r="F86" i="30"/>
  <c r="I86" i="30" s="1"/>
  <c r="F130" i="39"/>
  <c r="H130" i="39" s="1"/>
  <c r="H132" i="39" s="1"/>
  <c r="H124" i="46"/>
  <c r="I72" i="46"/>
  <c r="F114" i="39"/>
  <c r="H114" i="39" s="1"/>
  <c r="F80" i="36"/>
  <c r="I80" i="36" s="1"/>
  <c r="D17" i="36"/>
  <c r="F114" i="36" s="1"/>
  <c r="H114" i="36" s="1"/>
  <c r="D62" i="36"/>
  <c r="F121" i="36" s="1"/>
  <c r="H121" i="36" s="1"/>
  <c r="D43" i="36"/>
  <c r="F43" i="36"/>
  <c r="D118" i="36" s="1"/>
  <c r="H144" i="39"/>
  <c r="I72" i="36"/>
  <c r="I20" i="46"/>
  <c r="D116" i="46"/>
  <c r="H116" i="46" s="1"/>
  <c r="I17" i="30"/>
  <c r="F25" i="36"/>
  <c r="I25" i="36" s="1"/>
  <c r="H105" i="36"/>
  <c r="H109" i="36" s="1"/>
  <c r="D126" i="36"/>
  <c r="H126" i="36" s="1"/>
  <c r="I55" i="39"/>
  <c r="F119" i="39"/>
  <c r="H119" i="39" s="1"/>
  <c r="F70" i="30"/>
  <c r="D70" i="30"/>
  <c r="I27" i="46"/>
  <c r="F23" i="36"/>
  <c r="D113" i="36" s="1"/>
  <c r="H113" i="36" s="1"/>
  <c r="D23" i="36"/>
  <c r="F14" i="36"/>
  <c r="I14" i="36" s="1"/>
  <c r="D9" i="36"/>
  <c r="I9" i="36" s="1"/>
  <c r="F27" i="36"/>
  <c r="I27" i="36" s="1"/>
  <c r="F131" i="36"/>
  <c r="H131" i="36" s="1"/>
  <c r="H132" i="36" s="1"/>
  <c r="D48" i="36"/>
  <c r="I48" i="36" s="1"/>
  <c r="D46" i="36"/>
  <c r="I46" i="36" s="1"/>
  <c r="D55" i="36"/>
  <c r="F119" i="36" s="1"/>
  <c r="H119" i="36" s="1"/>
  <c r="D70" i="36"/>
  <c r="F70" i="36"/>
  <c r="F65" i="36"/>
  <c r="D137" i="36" s="1"/>
  <c r="D65" i="36"/>
  <c r="D120" i="46"/>
  <c r="H120" i="46" s="1"/>
  <c r="G115" i="46"/>
  <c r="H115" i="46" s="1"/>
  <c r="F119" i="46"/>
  <c r="H119" i="46" s="1"/>
  <c r="I36" i="46"/>
  <c r="I74" i="46"/>
  <c r="I23" i="46"/>
  <c r="I82" i="46"/>
  <c r="F76" i="36"/>
  <c r="D140" i="36" s="1"/>
  <c r="H140" i="36" s="1"/>
  <c r="D27" i="30"/>
  <c r="F115" i="30" s="1"/>
  <c r="H115" i="30" s="1"/>
  <c r="F113" i="30"/>
  <c r="H113" i="30" s="1"/>
  <c r="D40" i="30"/>
  <c r="F40" i="30"/>
  <c r="I70" i="39"/>
  <c r="F122" i="39"/>
  <c r="H122" i="39" s="1"/>
  <c r="F55" i="30"/>
  <c r="D118" i="30" s="1"/>
  <c r="D55" i="30"/>
  <c r="F93" i="46"/>
  <c r="I46" i="39"/>
  <c r="D23" i="30"/>
  <c r="F23" i="30"/>
  <c r="D112" i="30" s="1"/>
  <c r="F48" i="30"/>
  <c r="D48" i="30"/>
  <c r="H92" i="46"/>
  <c r="K40" i="46"/>
  <c r="F20" i="36"/>
  <c r="D20" i="36"/>
  <c r="I36" i="39"/>
  <c r="I64" i="46"/>
  <c r="I20" i="39"/>
  <c r="F112" i="39"/>
  <c r="H112" i="39" s="1"/>
  <c r="I46" i="46"/>
  <c r="I43" i="30"/>
  <c r="I14" i="39"/>
  <c r="F111" i="39"/>
  <c r="H111" i="39" s="1"/>
  <c r="D91" i="39"/>
  <c r="I78" i="46"/>
  <c r="H84" i="36"/>
  <c r="K83" i="36"/>
  <c r="I76" i="30"/>
  <c r="I62" i="30"/>
  <c r="I38" i="46"/>
  <c r="F145" i="46"/>
  <c r="H145" i="46" s="1"/>
  <c r="H151" i="46" s="1"/>
  <c r="D93" i="46"/>
  <c r="F9" i="30"/>
  <c r="F91" i="30" s="1"/>
  <c r="D9" i="30"/>
  <c r="F134" i="30"/>
  <c r="H134" i="30" s="1"/>
  <c r="H140" i="30" s="1"/>
  <c r="H142" i="30" s="1"/>
  <c r="H144" i="30" s="1"/>
  <c r="H147" i="30" s="1"/>
  <c r="I46" i="30"/>
  <c r="D14" i="30"/>
  <c r="F14" i="30"/>
  <c r="I11" i="30"/>
  <c r="F118" i="39"/>
  <c r="H118" i="39" s="1"/>
  <c r="I43" i="39"/>
  <c r="I57" i="46"/>
  <c r="F125" i="46"/>
  <c r="H125" i="46" s="1"/>
  <c r="F111" i="36"/>
  <c r="H111" i="36" s="1"/>
  <c r="F116" i="36"/>
  <c r="H116" i="36" s="1"/>
  <c r="I84" i="30" l="1"/>
  <c r="D121" i="30"/>
  <c r="H146" i="39"/>
  <c r="H148" i="39" s="1"/>
  <c r="H151" i="39" s="1"/>
  <c r="I27" i="30"/>
  <c r="I93" i="46"/>
  <c r="I36" i="30"/>
  <c r="I84" i="39"/>
  <c r="K84" i="39"/>
  <c r="F91" i="39"/>
  <c r="I91" i="39" s="1"/>
  <c r="I36" i="36"/>
  <c r="I17" i="36"/>
  <c r="I40" i="30"/>
  <c r="I23" i="36"/>
  <c r="I62" i="36"/>
  <c r="I55" i="36"/>
  <c r="F121" i="30"/>
  <c r="H121" i="30" s="1"/>
  <c r="I70" i="30"/>
  <c r="H134" i="46"/>
  <c r="H153" i="46" s="1"/>
  <c r="H155" i="46" s="1"/>
  <c r="H158" i="46" s="1"/>
  <c r="F118" i="36"/>
  <c r="H118" i="36" s="1"/>
  <c r="I43" i="36"/>
  <c r="D91" i="36"/>
  <c r="F137" i="36"/>
  <c r="H137" i="36" s="1"/>
  <c r="H143" i="36" s="1"/>
  <c r="I65" i="36"/>
  <c r="I70" i="36"/>
  <c r="F122" i="36"/>
  <c r="H122" i="36" s="1"/>
  <c r="F112" i="30"/>
  <c r="H112" i="30" s="1"/>
  <c r="I23" i="30"/>
  <c r="I76" i="36"/>
  <c r="I55" i="30"/>
  <c r="F118" i="30"/>
  <c r="H118" i="30" s="1"/>
  <c r="I20" i="36"/>
  <c r="F112" i="36"/>
  <c r="H112" i="36" s="1"/>
  <c r="I48" i="30"/>
  <c r="F91" i="36"/>
  <c r="H150" i="30"/>
  <c r="H149" i="30"/>
  <c r="I9" i="30"/>
  <c r="D91" i="30"/>
  <c r="I91" i="30" s="1"/>
  <c r="F110" i="30"/>
  <c r="H110" i="30" s="1"/>
  <c r="I14" i="30"/>
  <c r="K84" i="36"/>
  <c r="I84" i="36"/>
  <c r="I91" i="36" l="1"/>
  <c r="H128" i="36"/>
  <c r="H145" i="36" s="1"/>
  <c r="H147" i="36" s="1"/>
  <c r="H150" i="36" s="1"/>
</calcChain>
</file>

<file path=xl/sharedStrings.xml><?xml version="1.0" encoding="utf-8"?>
<sst xmlns="http://schemas.openxmlformats.org/spreadsheetml/2006/main" count="6573" uniqueCount="1935">
  <si>
    <t xml:space="preserve">     บริษัทมีรายการบัญชีที่มีสาระสำคัญบางรายการที่เกิดขึ้นกับบุคคลและบริษัทที่เกี่ยวข้องกัน ซึ่งมูลฐานที่ใช้ในการจัดทำรายการบางกรณีอาจแตกต่างจากมูลฐานที่ใช้สำหรับรายการที่เกิดขึ้นกับบุคคลหรือบริษัทที่ไม่เกี่ยวข้องกัน</t>
  </si>
  <si>
    <t>ลักษณะความสัมพันธ์</t>
  </si>
  <si>
    <t>บุคคลและบริษัทที่เกี่ยวข้องกัน</t>
  </si>
  <si>
    <t>ดร.อาภา อรรถบูรณ์วงศ์</t>
  </si>
  <si>
    <t>ประธานกรรมการบริหารของบริษัท และผู้ถือหุ้น</t>
  </si>
  <si>
    <t>นางสาวสุณี สถตินันท์</t>
  </si>
  <si>
    <t>กรรมการของบริษัท และผู้ถือหุ้น</t>
  </si>
  <si>
    <t>นายสมศักดิ์ อรรถบูรณ์วงศ์</t>
  </si>
  <si>
    <t>พลโทหญิงสำอางค์ ทองปาน</t>
  </si>
  <si>
    <t>ประธานกรรมการตรวจสอบ</t>
  </si>
  <si>
    <t>รศ.สุทัศน์  รัตนเกื้อกังวาล</t>
  </si>
  <si>
    <t>นางสาวนงลักษณ์ วนธรรมพงศ์</t>
  </si>
  <si>
    <t>นายอเนน อึ้งอภินันท์</t>
  </si>
  <si>
    <t>ผู้ถือหุ้น</t>
  </si>
  <si>
    <t>นายปิติพัฒน์ พรพรหมพัฒน์</t>
  </si>
  <si>
    <t>นางศุภามาศ ปิ่นสำอางค์</t>
  </si>
  <si>
    <t>นางวรภา มนต์อารักษ์</t>
  </si>
  <si>
    <t>นางกุลฑมาศ นิชโรจน์</t>
  </si>
  <si>
    <t>นางสาวอรวรรณ บานพับทอง</t>
  </si>
  <si>
    <t>นางนิอร มุนีพีระกุล</t>
  </si>
  <si>
    <t>นางสมพร มีวีระสม</t>
  </si>
  <si>
    <t>นางสาวภรภัทร อักษรวาณิชย์</t>
  </si>
  <si>
    <t>นางสาวจาริณี ครองยั่งยืน</t>
  </si>
  <si>
    <t>นายพิชัย อรรถบูรณ์วงศ์</t>
  </si>
  <si>
    <t>คุณวีระพล อรรถบูรณ์วงศ์</t>
  </si>
  <si>
    <t>นางสาวเอื้องฟ้า ทองเพิ่ม</t>
  </si>
  <si>
    <t>นางสาววพิชญา ตันโสด</t>
  </si>
  <si>
    <t>นางสาวสาธินี อรรถบูรณ์วงศ์</t>
  </si>
  <si>
    <t>เครือญาติผู้ถือหุ้น</t>
  </si>
  <si>
    <t>นางสาวอรนิดา จุลเสน</t>
  </si>
  <si>
    <t>นางศรัณย์ธร ศรีสุนทร</t>
  </si>
  <si>
    <t>ผู้บริหาร</t>
  </si>
  <si>
    <t>นางณัฎฐกานต์  เสาวภา</t>
  </si>
  <si>
    <t xml:space="preserve">นายสงกรานต์ ศุภชวลิต                                            </t>
  </si>
  <si>
    <t>บริษัท อรรถบูรณ์สินทรัพย์ จำกัด</t>
  </si>
  <si>
    <t>บริษัทที่เกี่ยวข้องกันโดยมีกรรมการร่วมกัน</t>
  </si>
  <si>
    <t xml:space="preserve">สำหรับงวดสามเดือนสิ้นสุดวันที่ </t>
  </si>
  <si>
    <t>รายการธุรกิจกับ</t>
  </si>
  <si>
    <t>บริษัทที่เกี่ยวข้องกัน</t>
  </si>
  <si>
    <t>นโยบายการกำหนดราคา</t>
  </si>
  <si>
    <t>ราคาตลาด</t>
  </si>
  <si>
    <t>ค่าเช่า</t>
  </si>
  <si>
    <t>เดือนละ 37,566 บาท</t>
  </si>
  <si>
    <t>เดือนละ 50,825 บาท</t>
  </si>
  <si>
    <t>ค่าบริหารโครงการ</t>
  </si>
  <si>
    <t>ราคาที่ตกลงร่วมกัน</t>
  </si>
  <si>
    <t>อัตราดอกเบี้ยตามที่ตกลงกัน</t>
  </si>
  <si>
    <t>ค่าตอบแทนผู้บริหาร</t>
  </si>
  <si>
    <t>ผลประโยชน์ระยะสั้นของพนักงาน</t>
  </si>
  <si>
    <t>ผลประโยชน์หลังออกจากงาน</t>
  </si>
  <si>
    <t xml:space="preserve">     เมื่อวันที่ 18 กุมภาพันธ์ 2554 บริษัทได้ทำสัญญาเช่าสำนักงานและบริการกับบริษัทที่เกี่ยวข้องกันแห่งหนึ่ง เป็นระยะเวลา 3 ปี นับตั้งแต่วันที่ 18 กุมภาพันธ์ 2554 ถึงวันที่ 17 กุมภาพันธ์ 2557 โดยชำระค่าเช่าและบริการเป็นรายเดือนในอัตราที่ระบุในสัญญา</t>
  </si>
  <si>
    <t xml:space="preserve">     เมื่อวันที่ 16 กุมภาพันธ์ 2555 บริษัทได้ทำสัญญาเช่าสำนักงานและบริการกับบริษัทที่เกี่ยวข้องกันแห่งหนึ่ง เป็นระยะเวลา 3 ปี นับตั้งแต่วันที่ 16 กุมภาพันธ์ 2555 ถึงวันที่ 15 กุมภาพันธ์ 2558 โดยชำระค่าเช่าและบริการเป็นรายเดือนในอัตราที่ระบุในสัญญา</t>
  </si>
  <si>
    <t>เงินกู้ยืมจากบุคคลหรือบริษัทที่เกี่ยวข้อง</t>
  </si>
  <si>
    <t>นายสงกรานต์ ศุภชวลิต</t>
  </si>
  <si>
    <t>นางสาวจาริณี ครองยั่งยื่น</t>
  </si>
  <si>
    <t>นางภรภัทร อักษรวาณิชย์</t>
  </si>
  <si>
    <t>นายวีระพล อรรถบูรณ์วงศ์</t>
  </si>
  <si>
    <t>เงินรับล่วงหน้าจากลูกค้า (ต่อ)</t>
  </si>
  <si>
    <t>นางนงลักษณ์ วนธรรมพงศ์</t>
  </si>
  <si>
    <t>รศ.สุทัศน์ รัตนเกื้อกังวาน</t>
  </si>
  <si>
    <t xml:space="preserve">นางสาวสุณี สถตินันท์   </t>
  </si>
  <si>
    <t>นางสาวพิมพ์วัลลีย์  เพียรสถาพร</t>
  </si>
  <si>
    <t xml:space="preserve">     เงินกู้ยืมดังกล่าวข้างต้นไม่มีกำหนดชำระคืน โดยมีอัตราดอกเบี้ยร้อยละ 7 ต่อปี ในระหว่างงวด บริษัทได้ชำระคืนเงินกู้ยืมแล้วทั้งจำนวน</t>
  </si>
  <si>
    <t>9.</t>
  </si>
  <si>
    <t>ยอดคงเหลือต้นงวด ณ วันที่ 1 มกราคม 2556</t>
  </si>
  <si>
    <t>ต้นทุนบริการปัจจุบัน</t>
  </si>
  <si>
    <t>10.</t>
  </si>
  <si>
    <t xml:space="preserve">วันที่
เพิ่มทุน
</t>
  </si>
  <si>
    <t xml:space="preserve">จำนวนหุ้น
สามัญ
</t>
  </si>
  <si>
    <t>หุ้นสามัญ</t>
  </si>
  <si>
    <t>ณ วันที่ 1 มกราคม 2555</t>
  </si>
  <si>
    <t>การออกหุ้นใหม่</t>
  </si>
  <si>
    <t>ณ วันที่ 1 มกราคม 2556</t>
  </si>
  <si>
    <t>11.</t>
  </si>
  <si>
    <t>การจ่ายเงินปันผล</t>
  </si>
  <si>
    <t>12.</t>
  </si>
  <si>
    <t>สำรองตามกฎหมาย</t>
  </si>
  <si>
    <t xml:space="preserve">     ตามบทบัญญัติแห่งประมวลกฎหมายแพ่งและพาณิชย์ บริษัทต้องจัดสรรอย่างน้อยร้อยละ 5  ของกำไรสุทธิเป็นสำรองตามกฎหมายทุกครั้งที่มีการประกาศจ่ายเงินปันผล จนกว่าสำรองนี้จะมีจำนวนอย่างน้อยเท่ากับร้อยละ 10 ของทุนจดทะเบียน เงินสำรองดังกล่าวจะนำไปจ่ายเป็นเงินปันผลไม่ได้</t>
  </si>
  <si>
    <t>13.</t>
  </si>
  <si>
    <t>ภาษีเงินได้</t>
  </si>
  <si>
    <t>ภาษีเงินได้ที่รับรู้ในกำไรหรือขาดทุน</t>
  </si>
  <si>
    <t>ภาษีเงินได้งวดปัจจุบัน</t>
  </si>
  <si>
    <t>ภาษีเงินได้รอการตัดบัญชีจากผลแตกต่างชั่วคราว</t>
  </si>
  <si>
    <t>หนี้สินภาษีเงินได้รอตัดบัญชี</t>
  </si>
  <si>
    <t>ต้นทุนการพัฒนาโครงการอสังหาริมทรัพย์</t>
  </si>
  <si>
    <t>สินทรัพย์ภาษีเงินได้รอตัดบัญชี - สุทธิ</t>
  </si>
  <si>
    <t>14.</t>
  </si>
  <si>
    <t>ค่าใช้จ่ายตามลักษณะ</t>
  </si>
  <si>
    <t>ต้นทุนการก่อสร้าง</t>
  </si>
  <si>
    <t>การเปลี่ยนแปลงในต้นทุนการพัฒนาอสังหาริมทรัพย์</t>
  </si>
  <si>
    <t>เงินเดือน ค่าแรง และผลประโยชน์อื่นของพนักงาน</t>
  </si>
  <si>
    <t>ค่าเสื่อมราคาและค่าตัดจำหน่าย</t>
  </si>
  <si>
    <t>ค่าใช้จ่ายส่งเสริมการขาย</t>
  </si>
  <si>
    <t>ค่าใช้จ่ายสำนักงาน</t>
  </si>
  <si>
    <t>ค่าภาษีและอากรอื่น</t>
  </si>
  <si>
    <t>ภาษีธุรกิจเฉพาะ</t>
  </si>
  <si>
    <t>15.</t>
  </si>
  <si>
    <t>เครื่องมือทางการเงิน</t>
  </si>
  <si>
    <t>15.1 ความเสี่ยงจากอัตราดอกเบี้ย</t>
  </si>
  <si>
    <t xml:space="preserve">     ความเสี่ยงจากอัตราดอกเบี้ยเกิดจากการเปลี่ยนแปลงของอัตราดอกเบี้ยในอนาคตซึ่งจะมีผลกระทบต่อผลการดำเนินงาน และกระแสเงินสดของบริษัท โดยบริษัทมีสินทรัพย์ และหนี้สินที่มีความเสี่ยงจากอัตราดอกเบี้ยดังนี้</t>
  </si>
  <si>
    <t>จำนวนเงิน (บาท)</t>
  </si>
  <si>
    <t>อัตราดอกเบี้ย (ร้อยละ)</t>
  </si>
  <si>
    <t>เงินฝากธนาคารประเภทออมทรัพย์</t>
  </si>
  <si>
    <t xml:space="preserve">     -</t>
  </si>
  <si>
    <t xml:space="preserve">   -</t>
  </si>
  <si>
    <t>เงินกู้ยืมระยะยาวจากสถาบันการเงิน</t>
  </si>
  <si>
    <t>7.50 - 8.50</t>
  </si>
  <si>
    <t>7.15 - 8.50</t>
  </si>
  <si>
    <t>16.</t>
  </si>
  <si>
    <t>ภาระผูกพันสำหรับการพัฒนาโครงการที่ยังไม่แล้วเสร็จ</t>
  </si>
  <si>
    <t>มูลค่าขายที่ได้ทำสัญญาแล้วสะสมทั้งสิ้น</t>
  </si>
  <si>
    <t>อัตราร้อยละของยอดขายรวมของโครงการที่เปิดดำเนินการอยู่</t>
  </si>
  <si>
    <t>มูลค่าขายที่ได้ทำสัญญาแล้วในระหว่างงวด</t>
  </si>
  <si>
    <t>17.</t>
  </si>
  <si>
    <t>ภาระผูกพัน</t>
  </si>
  <si>
    <t>ชำระภายใน 1 ปี</t>
  </si>
  <si>
    <t>มากกว่า 1 ปี</t>
  </si>
  <si>
    <t>17.4 บริษัทมีภาระผูกพันจากการกระจายหุ้นเข้าตลาดหลักทรัพย์แห่งประเทศไทย โดยการจำหน่ายหุ้นสามัญแก่ประชาชนทั่วไป (IPO) ภายใต้เงื่อนไขของสัญญา บริษัทมีภาระในการจ่ายค่าบริการดังต่อไปนี้</t>
  </si>
  <si>
    <t>ก. ค่าที่ปรึกษาจำนวน 0.30 ล้านบาท หลังจากบริษัทได้ส่งแบบคำขออนุญาตและได้รับอนุญาตจากสำนักงานคณะกรรมการกำกับหลักทรัพย์และตลาดหลักทรัพย์</t>
  </si>
  <si>
    <t>ข. ค่าที่ปรึกษาจำนวนทั้งสิ้น 0.28 ล้านบาท โดยจ่ายเป็นรายไตรมาสๆ ละ 0.07 ล้านบาท หลังจากบริษัทเข้าเป็นบริษัทจดทะเบียนในตลาดหลักทรัพย์</t>
  </si>
  <si>
    <t xml:space="preserve">ค. ค่าธรรมเนียมการจัดจำหน่ายและรับประกันการจำหน่ายอัตราร้อยละ 2.75 ของมูลค่าการรับประกันการจำหน่าย </t>
  </si>
  <si>
    <t>18.</t>
  </si>
  <si>
    <t>หนังสือค้ำประกัน</t>
  </si>
  <si>
    <t>19.</t>
  </si>
  <si>
    <t>การอนุมัติงบการเงิน</t>
  </si>
  <si>
    <t>วันที่ 30 กันยายน 2556 (ยังไม่ได้ตรวจสอบ แต่สอบทานแล้ว)</t>
  </si>
  <si>
    <t>วันที่ 30 กันยายน 2555</t>
  </si>
  <si>
    <t xml:space="preserve">     ณ วันที่ 30 กันยายน 2556 และวันที่ 31 ธันวาคม 2555 ที่ดินพร้อมสิ่งปลูกสร้างดังกล่าวข้างต้นติดจำนองเป็นหลักทรัพย์ค้ำประกันสินเชื่อที่ได้รับจากธนาคารตามหมายเหตุ 7</t>
  </si>
  <si>
    <t>การเปลี่ยนแปลงของต้นทุนพัฒนาอสังหาริมทรัพย์ สำหรับงวดสิ้นสุดวันที่ 30 กันยายน 2556 มีดังนี้</t>
  </si>
  <si>
    <t>ยอดคงเหลือ ณ วันที่ 30 กันยายน 2556</t>
  </si>
  <si>
    <t>ราคาตามบัญชีสุทธิ ณ วันที่ 30 กันยายน 2556</t>
  </si>
  <si>
    <t>ณ วันที่ 30 กันยายน 2556 และ วันที่ 31 ธันวาคม 2555 บริษัทมีเงินกู้ยืมจากสถาบันการเงินดังนี้</t>
  </si>
  <si>
    <t xml:space="preserve">งบการเงินนี้ได้รับอนุมัติจากคณะกรรมการของบริษัทแล้ว เมื่อวันที่ </t>
  </si>
  <si>
    <t xml:space="preserve">สำหรับงวดเก้าเดือนสิ้นสุดวันที่ </t>
  </si>
  <si>
    <t>ณ วันที่ 30 กันยายน 2556</t>
  </si>
  <si>
    <t>ต้องเพิ่มหมายเหตุเรื่องการเพิ่มทุนช่วงต้นเดือน 10 หรือไม่?</t>
  </si>
  <si>
    <t>ยอดคงเหลือสิ้นงวด ณ วันที่ 30 กันยายน 2556</t>
  </si>
  <si>
    <t xml:space="preserve">ใช้การคำนวณดอกเบี้ยแบบปันส่วน </t>
  </si>
  <si>
    <t xml:space="preserve">     ยอดคงเหลือระหว่างบริษัทกับบุคคลและบริษัทที่เกี่ยวข้องที่มีสาระสำคัญ ณ วันที่ 30 กันยายน 2556 และ วันที่     31 ธันวาคม 2555 สรุปได้ดังนี้</t>
  </si>
  <si>
    <t xml:space="preserve">     ณ วันที่ 30 กันยายน 2556 เงินมัดจำค่าที่ดินมูลค่า 34 ล้านบาท เป็นเงินมัดจำเพื่อซื้อที่ดินเพื่อพัฒนาเป็นอาคารชุดซึ่งบริษัทมีกำหนดรับโอนกรรมสิทธิ์ วันที่ 29 พฤศจิกายน 2556</t>
  </si>
  <si>
    <r>
      <t xml:space="preserve">     ในระหว่างงวดสิ้นสุดวันที่ 30 กันยายน 2556 บริษัทบันทึกต้นทุนการกู้ยืมเป็นจำนวน </t>
    </r>
    <r>
      <rPr>
        <sz val="14"/>
        <color indexed="10"/>
        <rFont val="Browallia New"/>
        <family val="2"/>
      </rPr>
      <t>10.82 ล้า</t>
    </r>
    <r>
      <rPr>
        <sz val="14"/>
        <color indexed="8"/>
        <rFont val="Browallia New"/>
        <family val="2"/>
      </rPr>
      <t>นบาท เข้าเป็นต้นทุนพัฒนาอสังหาริมทรัพย์ ซึ่งมีอัตราดอกเบี้ยตามที่กล่าวในหมายเหตุ 7</t>
    </r>
  </si>
  <si>
    <t xml:space="preserve">     รายการระหว่างบุคคลและบริษัทที่เกี่ยวข้องกันที่มีสาระสำคัญ สำหรับงวดสามเดือนและเก้าเดือนสิ้นสุดวันที่           30 กันยายน 2556 และ 2555 มีดังนี้</t>
  </si>
  <si>
    <t>กรรมการบริหารของบริษัท และผู้ถือหุ้น</t>
  </si>
  <si>
    <t>กรรมการตรวจสอบของบริษัท</t>
  </si>
  <si>
    <t xml:space="preserve">      บริษัท เค.ซี.เอส.แอนด์ แอสโซซิเอทส์ จำกัด</t>
  </si>
  <si>
    <t xml:space="preserve">     ในการประชุมสามัญประจำปีของบริษัท เมื่อวันที่ 9 กันยายน 2556 ผู้ถือหุ้นมีมติอนุมัติให้จ่ายเงินปันผลจากกำไรสะสมปี 2556 ในอัตราหุ้นละ 35.69 บาท รวมเป็นเงินทั้งสิ้น 132.05 ล้านบาท </t>
  </si>
  <si>
    <t xml:space="preserve">30 กันยายน </t>
  </si>
  <si>
    <t xml:space="preserve">     สินทรัพย์ภาษีเงินได้รอตัดบัญชี ณ วันที่ 30 กันยายน 2556 และ วันที่ 31 ธันวาคม 2555 เกิดจากผลแตกต่างชั่วคราวทางภาษี ระหว่างสินทรัพย์/หนี้สินตามประมวลรัษฎากร และสินทรัพย์/หนี้สินตามบัญชี ซึ่งมีรายละเอียดสรุปได้ ดังนี้</t>
  </si>
  <si>
    <t xml:space="preserve">    ผลประโยชน์ระยะสั้นของพนักงาน</t>
  </si>
  <si>
    <t xml:space="preserve">    ผลประโยชน์หลังออกจากงาน</t>
  </si>
  <si>
    <t>17.2 บริษัทมีภาระผูกพันตามสัญญาเช่าดำเนินงาน ณ วันที่ 30 กันยายน 2556 ดังนี้</t>
  </si>
  <si>
    <t>17.1 ณ วันที่ 30  กันยายน 2556 บริษัทมีภาระผูกพันตามสัญญาซื้อขายที่ดิน สำหรับโครงการริชปาร์คริเวอร์เป็นจำนวนเงิน 70 ล้านบาท</t>
  </si>
  <si>
    <t xml:space="preserve">17.3 ณ วันที่ 30 กันยายน 2556 บริษัทมีภาระผูกพันเกี่ยวเนื่องกับการจ้างบริษัทรับเหมาก่อสร้างแห่งหนึ่งเป็นจำนวน 539.10 ล้านบาท </t>
  </si>
  <si>
    <t xml:space="preserve">     ณ วันที่ 30 กันยายน 2556 บริษัทมีภาระผูกพันที่ธนาคารออกหนังสือค้ำประกันให้ในนามของบริษัท จำนวน 21.24 ล้านบาท ซึ่งเกี่ยวเนื่องกับภาระผูกพันทางปฏิบัติบางประการตามปกติธุรกิจของบริษัท โดยมีที่ดินและสิ่งปลูกสร้างตามหมายเหตุ 3 เป็นหลักทรัพย์ค้ำประกัน</t>
  </si>
  <si>
    <t xml:space="preserve">STATEMENTS OF COMPREHENSIVE INCOME </t>
  </si>
  <si>
    <t>Administrative expenses</t>
  </si>
  <si>
    <t>ทุนเรือนหุ้น</t>
  </si>
  <si>
    <t xml:space="preserve">รวม </t>
  </si>
  <si>
    <t>C1</t>
  </si>
  <si>
    <t>Custom 1</t>
  </si>
  <si>
    <t>C2</t>
  </si>
  <si>
    <t>Custom 2</t>
  </si>
  <si>
    <t>C3</t>
  </si>
  <si>
    <t>Custom 3</t>
  </si>
  <si>
    <t>C4</t>
  </si>
  <si>
    <t>Custom 4</t>
  </si>
  <si>
    <t>C5</t>
  </si>
  <si>
    <t>Custom 5</t>
  </si>
  <si>
    <t>C6</t>
  </si>
  <si>
    <t>Custom 6</t>
  </si>
  <si>
    <t>C7</t>
  </si>
  <si>
    <t>Custom 7</t>
  </si>
  <si>
    <t>C8</t>
  </si>
  <si>
    <t>Custom 8</t>
  </si>
  <si>
    <t>เงินมัดจำค่าที่ดิน</t>
  </si>
  <si>
    <t>งบแสดงฐานะการเงิน</t>
  </si>
  <si>
    <t>งบกำไรขาดทุนเบ็ดเสร็จ</t>
  </si>
  <si>
    <t>เงินรับล่วงหน้าจากลูกค้า</t>
  </si>
  <si>
    <t>หนี้สินภาระผูกพันสำหรับผลประโยชน์พนักงาน</t>
  </si>
  <si>
    <t>บาท</t>
  </si>
  <si>
    <t>รายได้จากการขายอสังหาริมทรัพย์</t>
  </si>
  <si>
    <t>ดอกเบี้ยจ่าย</t>
  </si>
  <si>
    <t>STATEMENTS OF FINANCIAL POSITION</t>
  </si>
  <si>
    <t>ASSETS</t>
  </si>
  <si>
    <t>Notes</t>
  </si>
  <si>
    <t>CURRENT ASSETS</t>
  </si>
  <si>
    <t>Cash and cash equivalents</t>
  </si>
  <si>
    <t>Prepaid construction costs</t>
  </si>
  <si>
    <t>Other current assets</t>
  </si>
  <si>
    <t xml:space="preserve">Total Current Assets </t>
  </si>
  <si>
    <t xml:space="preserve">NON - CURRENT ASSETS </t>
  </si>
  <si>
    <t xml:space="preserve">Total Non - Current Assets </t>
  </si>
  <si>
    <t xml:space="preserve">TOTAL ASSETS </t>
  </si>
  <si>
    <t>LIABILITIES AND SHAREHOLDERS' EQUITY</t>
  </si>
  <si>
    <t>CURRENT LIABILITIES</t>
  </si>
  <si>
    <t>Total Current Liabilities</t>
  </si>
  <si>
    <t xml:space="preserve">NON - CURRENT LIABILITIES </t>
  </si>
  <si>
    <t xml:space="preserve">Total Non - Current Liabilities </t>
  </si>
  <si>
    <t>Total Liabilities</t>
  </si>
  <si>
    <t>SHAREHOLDERS' EQUITY</t>
  </si>
  <si>
    <t>Retained earnings</t>
  </si>
  <si>
    <t>TOTAL LIABILITIES AND SHAREHOLDERS' EQUITY</t>
  </si>
  <si>
    <t>Interest income</t>
  </si>
  <si>
    <t>Income before income tax</t>
  </si>
  <si>
    <t>Acturial gain</t>
  </si>
  <si>
    <t>STATEMENTS OF CHANGES IN SHAREHOLDERS' EQUITY</t>
  </si>
  <si>
    <t xml:space="preserve">Issued and </t>
  </si>
  <si>
    <t xml:space="preserve">Retained Earnings </t>
  </si>
  <si>
    <t>Paid-up</t>
  </si>
  <si>
    <t xml:space="preserve">Premium on </t>
  </si>
  <si>
    <t>Share Capital</t>
  </si>
  <si>
    <t xml:space="preserve"> Share Capital</t>
  </si>
  <si>
    <t>Unappropriated</t>
  </si>
  <si>
    <t>Total</t>
  </si>
  <si>
    <t>Dividend payment</t>
  </si>
  <si>
    <t>Depreciation</t>
  </si>
  <si>
    <t>Cash received from interest</t>
  </si>
  <si>
    <t>Cash paid for interest</t>
  </si>
  <si>
    <t>Cash flows from investing activities:</t>
  </si>
  <si>
    <t>สินทรัพย์ภาษีเงินได้รอตัดบัญชี</t>
  </si>
  <si>
    <t>CASH AND CASH EQUIVALENTS AT BEGINING OF PERIOD</t>
  </si>
  <si>
    <t>Richy Place 2002 Co., Ltd.</t>
  </si>
  <si>
    <t xml:space="preserve">Cash Flows Working Paper </t>
  </si>
  <si>
    <t>Check diff</t>
  </si>
  <si>
    <t>Inc/ (Dec)</t>
  </si>
  <si>
    <t xml:space="preserve">PPE </t>
  </si>
  <si>
    <t>Intangible</t>
  </si>
  <si>
    <t>Primary</t>
  </si>
  <si>
    <t>Rpt Bal</t>
  </si>
  <si>
    <t>Dr</t>
  </si>
  <si>
    <t>Cr</t>
  </si>
  <si>
    <t>B/F</t>
  </si>
  <si>
    <t>Purchase</t>
  </si>
  <si>
    <t>Cash and Cash Equivalents</t>
  </si>
  <si>
    <t xml:space="preserve">Write-off </t>
  </si>
  <si>
    <t>Accounts Receivable Trade, Gross</t>
  </si>
  <si>
    <t>A</t>
  </si>
  <si>
    <t>Depreciation write-off</t>
  </si>
  <si>
    <t>Gain Ex</t>
  </si>
  <si>
    <t>Loss Ex</t>
  </si>
  <si>
    <t>C/F</t>
  </si>
  <si>
    <t>Inventory, Gross</t>
  </si>
  <si>
    <t>B</t>
  </si>
  <si>
    <t xml:space="preserve">Income tax </t>
  </si>
  <si>
    <t>Income tax payable - BF</t>
  </si>
  <si>
    <t>Provision for Income Taxes</t>
  </si>
  <si>
    <t>other asset current</t>
  </si>
  <si>
    <t>C</t>
  </si>
  <si>
    <t>Income tax payable - CF</t>
  </si>
  <si>
    <t>WHT  (ส่วนเหลือจากที่ยัง Credit ไม่หมด)</t>
  </si>
  <si>
    <t>Income tax paid</t>
  </si>
  <si>
    <t>Prepaid Construction Cost</t>
  </si>
  <si>
    <t>D</t>
  </si>
  <si>
    <t>WHT Refund</t>
  </si>
  <si>
    <t>Accrued Int. income - BF</t>
  </si>
  <si>
    <t>Land deposit</t>
  </si>
  <si>
    <t>E</t>
  </si>
  <si>
    <t>Accrued int. income - CF</t>
  </si>
  <si>
    <t>Land Improvements</t>
  </si>
  <si>
    <t>E.1</t>
  </si>
  <si>
    <t>Other Non Current Assets</t>
  </si>
  <si>
    <t>F</t>
  </si>
  <si>
    <t>Interest expenses</t>
  </si>
  <si>
    <t>Accrued Int. exp - BF</t>
  </si>
  <si>
    <t>Property, Plant and Equipment, Net</t>
  </si>
  <si>
    <t>Proceed</t>
  </si>
  <si>
    <t>H</t>
  </si>
  <si>
    <t>Accrued int. exp - CF</t>
  </si>
  <si>
    <t>Depre</t>
  </si>
  <si>
    <t>Gain</t>
  </si>
  <si>
    <t>Loss</t>
  </si>
  <si>
    <t>Unrealized gain / (loss) on exchange rate</t>
  </si>
  <si>
    <t>Deposit</t>
  </si>
  <si>
    <t>Total Assets</t>
  </si>
  <si>
    <t>Long-term Loan from Related Parties</t>
  </si>
  <si>
    <t>L</t>
  </si>
  <si>
    <t>Payment</t>
  </si>
  <si>
    <t>Received</t>
  </si>
  <si>
    <t>Accounts Payable Trade</t>
  </si>
  <si>
    <t>M</t>
  </si>
  <si>
    <t>Bank overdraft</t>
  </si>
  <si>
    <t>Income Taxes Payable</t>
  </si>
  <si>
    <t>N</t>
  </si>
  <si>
    <t>WHT</t>
  </si>
  <si>
    <t>Tax</t>
  </si>
  <si>
    <t>Accrued Expenses</t>
  </si>
  <si>
    <t>P</t>
  </si>
  <si>
    <t>Customer Advances or Deposits</t>
  </si>
  <si>
    <t>Q</t>
  </si>
  <si>
    <t>Provision employee benefit</t>
  </si>
  <si>
    <t>R</t>
  </si>
  <si>
    <t xml:space="preserve"> - Past DBO</t>
  </si>
  <si>
    <t xml:space="preserve"> - Current DBO</t>
  </si>
  <si>
    <t>Curr DBO</t>
  </si>
  <si>
    <t xml:space="preserve"> - Interest DBO</t>
  </si>
  <si>
    <t>Interest DBO</t>
  </si>
  <si>
    <t>Retention Payable</t>
  </si>
  <si>
    <t>O.2</t>
  </si>
  <si>
    <t>Current portion of long term loans</t>
  </si>
  <si>
    <t>Long Term Loan from Bank</t>
  </si>
  <si>
    <t>other current liabilities</t>
  </si>
  <si>
    <t>S</t>
  </si>
  <si>
    <t>other non current liabilities</t>
  </si>
  <si>
    <t>T</t>
  </si>
  <si>
    <t>Common Stock Value (Excluding Additional Paid in Capital) - All Classes</t>
  </si>
  <si>
    <t>U</t>
  </si>
  <si>
    <t>Additional Paid in Capital</t>
  </si>
  <si>
    <t>Gain on Actuarial</t>
  </si>
  <si>
    <t>Legal Reserve</t>
  </si>
  <si>
    <t>Retained Earnings</t>
  </si>
  <si>
    <t>Net Income</t>
  </si>
  <si>
    <t>Total RE</t>
  </si>
  <si>
    <t>Dividend</t>
  </si>
  <si>
    <t>NI</t>
  </si>
  <si>
    <t>Total Stockholders' Equity</t>
  </si>
  <si>
    <t>Total Liabilities and Stockholders' Equity</t>
  </si>
  <si>
    <t>CASH FLOWS FROM OPERATING ACTIVITIES</t>
  </si>
  <si>
    <t xml:space="preserve">Adjustments to reconcile income before income tax </t>
  </si>
  <si>
    <t xml:space="preserve">  to net cash provided from (used in) operating activities:</t>
  </si>
  <si>
    <t xml:space="preserve">   Loss (gain) from disposal of assets</t>
  </si>
  <si>
    <t>Gain Disp</t>
  </si>
  <si>
    <t xml:space="preserve">   Depreciation and amortisation</t>
  </si>
  <si>
    <t xml:space="preserve">   Interest income</t>
  </si>
  <si>
    <t>Int. Income</t>
  </si>
  <si>
    <t xml:space="preserve">   Interest expense</t>
  </si>
  <si>
    <t>Int. Expenses</t>
  </si>
  <si>
    <t xml:space="preserve">   Provision for employee benefits obligation</t>
  </si>
  <si>
    <t>DBO</t>
  </si>
  <si>
    <t>Cash provided from operating activities before changes in</t>
  </si>
  <si>
    <t xml:space="preserve">   operating assets and liabilities</t>
  </si>
  <si>
    <t xml:space="preserve">   Decrease (increase) in operating assets</t>
  </si>
  <si>
    <t>b</t>
  </si>
  <si>
    <t>Prepaid construction expense</t>
  </si>
  <si>
    <t xml:space="preserve">Deposits </t>
  </si>
  <si>
    <t>Other non current assets</t>
  </si>
  <si>
    <t xml:space="preserve">   Increase (decrease) in operating liabilities</t>
  </si>
  <si>
    <t>Trade accounts and notes payable</t>
  </si>
  <si>
    <t>Accrued expense</t>
  </si>
  <si>
    <t>Other curent liabilities</t>
  </si>
  <si>
    <t>S, E</t>
  </si>
  <si>
    <t>Cash provided from (used in) operating activities</t>
  </si>
  <si>
    <t>Financial costs payment as costs of property development projects</t>
  </si>
  <si>
    <t>Interest received</t>
  </si>
  <si>
    <t>Tax paid</t>
  </si>
  <si>
    <t>Net cash provided from (used in) operating activities</t>
  </si>
  <si>
    <t>CASH FLOWS FROM INVESTING ACTIVITIES</t>
  </si>
  <si>
    <t>G</t>
  </si>
  <si>
    <t>Pur</t>
  </si>
  <si>
    <t>Net cash provided from (used in) investing activities</t>
  </si>
  <si>
    <t>CASH FLOWS FROM FINANCING ACTIVITIES</t>
  </si>
  <si>
    <t>Cash received from promissory note</t>
  </si>
  <si>
    <t>O.1, O.2</t>
  </si>
  <si>
    <t>Repayment for long-term loan</t>
  </si>
  <si>
    <t>Repayment for long-term loan from related parties</t>
  </si>
  <si>
    <t>Net cash provided from (used in) financing activities</t>
  </si>
  <si>
    <t>NET INCREASE (DECREASE) IN CASH AND CASH EQUIVALENTS</t>
  </si>
  <si>
    <t>CASH AND CASH EQUIVALENTS AT ENDING OF PERIOD</t>
  </si>
  <si>
    <t>DIFF</t>
  </si>
  <si>
    <t>Qtr 4 2012</t>
  </si>
  <si>
    <t>Rpt Bal YTD</t>
  </si>
  <si>
    <t>Acturial (Gain) / Loss</t>
  </si>
  <si>
    <t>Real Estate Sales</t>
  </si>
  <si>
    <t>Other Revenues</t>
  </si>
  <si>
    <t>Total Revenues</t>
  </si>
  <si>
    <t>Cost of Real Estate Sales</t>
  </si>
  <si>
    <t>Selling, General and Administrative Expenses</t>
  </si>
  <si>
    <t>Total Expenses</t>
  </si>
  <si>
    <t>Operating Income/(Loss)</t>
  </si>
  <si>
    <t>Interest Expense</t>
  </si>
  <si>
    <t>Qtr 1 2013</t>
  </si>
  <si>
    <t>Unadj Bal</t>
  </si>
  <si>
    <t>Net AJEs</t>
  </si>
  <si>
    <t>Adj Bal</t>
  </si>
  <si>
    <t>Net RJEs</t>
  </si>
  <si>
    <t>Customer Advances or Deposits - Related</t>
  </si>
  <si>
    <t>Interest paid</t>
  </si>
  <si>
    <t>Qtr 1 2012</t>
  </si>
  <si>
    <t>Deferred tax asset</t>
  </si>
  <si>
    <t>Deferred Tax Liability</t>
  </si>
  <si>
    <t xml:space="preserve">Bank overdraft </t>
  </si>
  <si>
    <t>TB by Lead Q1'13</t>
  </si>
  <si>
    <t>Other comprehensive income</t>
  </si>
  <si>
    <t>TB by Account Q2'13</t>
  </si>
  <si>
    <t>Qtr 2 2013</t>
  </si>
  <si>
    <t>Qtr 2 2012</t>
  </si>
  <si>
    <t>Account</t>
  </si>
  <si>
    <t>Description</t>
  </si>
  <si>
    <t>Unadj Bal YTD</t>
  </si>
  <si>
    <t>Net AJEs YTD</t>
  </si>
  <si>
    <t>Adj Bal YTD</t>
  </si>
  <si>
    <t>Net RJEs YTD</t>
  </si>
  <si>
    <t>11101</t>
  </si>
  <si>
    <t>Cash</t>
  </si>
  <si>
    <t>1110101</t>
  </si>
  <si>
    <t>1110102</t>
  </si>
  <si>
    <t>Petty Cash</t>
  </si>
  <si>
    <t>1110103</t>
  </si>
  <si>
    <t>Advance payment</t>
  </si>
  <si>
    <t>1110188</t>
  </si>
  <si>
    <t>Petty cash - Control book</t>
  </si>
  <si>
    <t>1110199</t>
  </si>
  <si>
    <t>Advance payment - Control book</t>
  </si>
  <si>
    <t>1110201</t>
  </si>
  <si>
    <t>Saving Account - TMB 020-2-37519-2 (Charan)</t>
  </si>
  <si>
    <t>1110202</t>
  </si>
  <si>
    <t>Saving Account - 038-2-79218-2 (TMB - pramongkudklao)</t>
  </si>
  <si>
    <t>11103</t>
  </si>
  <si>
    <t>1110301</t>
  </si>
  <si>
    <t>Current Account - SCB 011-3-90413-5</t>
  </si>
  <si>
    <t>1110302</t>
  </si>
  <si>
    <t>Current Account - Kbank 037-1-07310-8</t>
  </si>
  <si>
    <t>1110303</t>
  </si>
  <si>
    <t>Current Account - 020-1-05513-4 (TMB) (Charan)</t>
  </si>
  <si>
    <t>1110305</t>
  </si>
  <si>
    <t>Current Account (CIMB thai) 0123-0-3264-3</t>
  </si>
  <si>
    <t>11105A</t>
  </si>
  <si>
    <t>Post date cheque</t>
  </si>
  <si>
    <t>11107</t>
  </si>
  <si>
    <t>Saving Account  020-2-43337-1  TMB</t>
  </si>
  <si>
    <t>11112</t>
  </si>
  <si>
    <t>Petty Cash _ RV</t>
  </si>
  <si>
    <t>11113</t>
  </si>
  <si>
    <t>Petty Cash - RS</t>
  </si>
  <si>
    <t>11114</t>
  </si>
  <si>
    <t>11115</t>
  </si>
  <si>
    <t>11116</t>
  </si>
  <si>
    <t>11119</t>
  </si>
  <si>
    <t>Petty Cash - RRS</t>
  </si>
  <si>
    <t>11120</t>
  </si>
  <si>
    <t>11122</t>
  </si>
  <si>
    <t>Petty Cash - RK</t>
  </si>
  <si>
    <t>11123</t>
  </si>
  <si>
    <t>Petty Cash - LR3</t>
  </si>
  <si>
    <t>11124</t>
  </si>
  <si>
    <t>11125</t>
  </si>
  <si>
    <t>Bank Account - 038-1-05427-9 (TMB - pramongkudklao) O/D</t>
  </si>
  <si>
    <t>11126</t>
  </si>
  <si>
    <t>Petty Cash RV3</t>
  </si>
  <si>
    <t>11127</t>
  </si>
  <si>
    <t>Petty Cash RK2</t>
  </si>
  <si>
    <t>1110403</t>
  </si>
  <si>
    <t>Thaitanapat Fund (TBB)</t>
  </si>
  <si>
    <t>14001</t>
  </si>
  <si>
    <t>Accounts Receivable</t>
  </si>
  <si>
    <t>1410101</t>
  </si>
  <si>
    <t>2310101</t>
  </si>
  <si>
    <t>Unearned Revenue Suspense account</t>
  </si>
  <si>
    <t>24000</t>
  </si>
  <si>
    <t>11300</t>
  </si>
  <si>
    <t>Inventory</t>
  </si>
  <si>
    <t>11300.1</t>
  </si>
  <si>
    <t>11300.4</t>
  </si>
  <si>
    <t>Inventory for sale</t>
  </si>
  <si>
    <t>11300.50</t>
  </si>
  <si>
    <t>Furniture</t>
  </si>
  <si>
    <t>11301</t>
  </si>
  <si>
    <t>Land</t>
  </si>
  <si>
    <t>1130101</t>
  </si>
  <si>
    <t>1130102</t>
  </si>
  <si>
    <t>WIP</t>
  </si>
  <si>
    <t>1130103</t>
  </si>
  <si>
    <t>1130104</t>
  </si>
  <si>
    <t>Decoration</t>
  </si>
  <si>
    <t>1130106</t>
  </si>
  <si>
    <t>Land improvement</t>
  </si>
  <si>
    <t>1130107</t>
  </si>
  <si>
    <t>Garden</t>
  </si>
  <si>
    <t>1130108</t>
  </si>
  <si>
    <t>Interest for construction</t>
  </si>
  <si>
    <t>1130109</t>
  </si>
  <si>
    <t>Designing</t>
  </si>
  <si>
    <t>1130110</t>
  </si>
  <si>
    <t>Air condition</t>
  </si>
  <si>
    <t>1130111</t>
  </si>
  <si>
    <t>1130112</t>
  </si>
  <si>
    <t>Construction and environment certificate</t>
  </si>
  <si>
    <t>1130113</t>
  </si>
  <si>
    <t>Utilities</t>
  </si>
  <si>
    <t>1130115</t>
  </si>
  <si>
    <t>Tax and fee for transferring</t>
  </si>
  <si>
    <t>1130116</t>
  </si>
  <si>
    <t>Land and Building</t>
  </si>
  <si>
    <t>1130117</t>
  </si>
  <si>
    <t>Sign</t>
  </si>
  <si>
    <t>1130118</t>
  </si>
  <si>
    <t>Fence</t>
  </si>
  <si>
    <t>1130119</t>
  </si>
  <si>
    <t>Street</t>
  </si>
  <si>
    <t>1130120</t>
  </si>
  <si>
    <t>Allocate and issue the title deed</t>
  </si>
  <si>
    <t>11303</t>
  </si>
  <si>
    <t>1210101</t>
  </si>
  <si>
    <t>1110401</t>
  </si>
  <si>
    <t>Bank rectricted for utilities</t>
  </si>
  <si>
    <t>11105</t>
  </si>
  <si>
    <t>1110501</t>
  </si>
  <si>
    <t>1120101</t>
  </si>
  <si>
    <t>Accounts Receivable - Other</t>
  </si>
  <si>
    <t>1120102</t>
  </si>
  <si>
    <t>Advance paymenet - pending clear</t>
  </si>
  <si>
    <t>1120106</t>
  </si>
  <si>
    <t>1120107</t>
  </si>
  <si>
    <t>AR-Revenue Department</t>
  </si>
  <si>
    <t>1120108</t>
  </si>
  <si>
    <t>Recievable from WHT</t>
  </si>
  <si>
    <t>11202</t>
  </si>
  <si>
    <t>11203</t>
  </si>
  <si>
    <t>11203.1</t>
  </si>
  <si>
    <t>Advance payment - conveyance</t>
  </si>
  <si>
    <t>13001</t>
  </si>
  <si>
    <t>13005</t>
  </si>
  <si>
    <t>Prepaid Expenses</t>
  </si>
  <si>
    <t>13006</t>
  </si>
  <si>
    <t>Accrued Income</t>
  </si>
  <si>
    <t>13007</t>
  </si>
  <si>
    <t>Supplies and Equipment for promotion</t>
  </si>
  <si>
    <t>13008</t>
  </si>
  <si>
    <t>Prepaid Expenses _ Corporated Income tax</t>
  </si>
  <si>
    <t>13009</t>
  </si>
  <si>
    <t>Prepaid _ premium insurance</t>
  </si>
  <si>
    <t>13010</t>
  </si>
  <si>
    <t>Defered Commission</t>
  </si>
  <si>
    <t>13011</t>
  </si>
  <si>
    <t>1310102</t>
  </si>
  <si>
    <t>1310103</t>
  </si>
  <si>
    <t>Deferred expense</t>
  </si>
  <si>
    <t>1310105</t>
  </si>
  <si>
    <t>1310108</t>
  </si>
  <si>
    <t>1310110</t>
  </si>
  <si>
    <t>Deposit - Utilities construction</t>
  </si>
  <si>
    <t>1310112</t>
  </si>
  <si>
    <t>1310201</t>
  </si>
  <si>
    <t>Input Vat</t>
  </si>
  <si>
    <t>15001</t>
  </si>
  <si>
    <t>11305</t>
  </si>
  <si>
    <t>Prepaid - Construction cost RRS</t>
  </si>
  <si>
    <t>11306</t>
  </si>
  <si>
    <t>Prepaid - Construction cost LRS</t>
  </si>
  <si>
    <t>11307</t>
  </si>
  <si>
    <t>Prepaid - Construction cost RK</t>
  </si>
  <si>
    <t>11308</t>
  </si>
  <si>
    <t>Prepaid Constuction_RV3</t>
  </si>
  <si>
    <t>11309</t>
  </si>
  <si>
    <t>Prepaid Constuction_RK2</t>
  </si>
  <si>
    <t>1310101</t>
  </si>
  <si>
    <t>Prepaid - Construction cost</t>
  </si>
  <si>
    <t>1120104</t>
  </si>
  <si>
    <t>Deposit for Land</t>
  </si>
  <si>
    <t>11205</t>
  </si>
  <si>
    <t>1310301</t>
  </si>
  <si>
    <t>1120105</t>
  </si>
  <si>
    <t>Land for development</t>
  </si>
  <si>
    <t>11206</t>
  </si>
  <si>
    <t>12111</t>
  </si>
  <si>
    <t>Decoration of model room - RS</t>
  </si>
  <si>
    <t>12111.01</t>
  </si>
  <si>
    <t>Accumulated Depreciation _ Decoration of model room RS</t>
  </si>
  <si>
    <t>12112</t>
  </si>
  <si>
    <t>Decoration of model room - LR2</t>
  </si>
  <si>
    <t>12112.01</t>
  </si>
  <si>
    <t>Accumulated Depreciation _ Decoration of model room LR2</t>
  </si>
  <si>
    <t>12113</t>
  </si>
  <si>
    <t>Decoration of model room - RK</t>
  </si>
  <si>
    <t>12113.01</t>
  </si>
  <si>
    <t>Accumulated Depreciation _ Decoration of model room RK</t>
  </si>
  <si>
    <t>12114</t>
  </si>
  <si>
    <t>Decoration of model room - LR3</t>
  </si>
  <si>
    <t>12114.01</t>
  </si>
  <si>
    <t>Accumulated Depreciation _ Decoration of model room LR3</t>
  </si>
  <si>
    <t>12115</t>
  </si>
  <si>
    <t>Decoration of model room - RK2</t>
  </si>
  <si>
    <t>12115.01</t>
  </si>
  <si>
    <t>Accumulated Depreciation _ Decoration of model room RK2</t>
  </si>
  <si>
    <t>12201</t>
  </si>
  <si>
    <t>Office Building</t>
  </si>
  <si>
    <t>12201.01</t>
  </si>
  <si>
    <t>Accumulated Depreciation _ Office Building</t>
  </si>
  <si>
    <t>1220102</t>
  </si>
  <si>
    <t>Vehicle</t>
  </si>
  <si>
    <t>1220103</t>
  </si>
  <si>
    <t>Accumulated depreciation - Vehicle</t>
  </si>
  <si>
    <t>1220104</t>
  </si>
  <si>
    <t>Office Decoration</t>
  </si>
  <si>
    <t>1220105</t>
  </si>
  <si>
    <t>Accumulated depreciation -Office decoration</t>
  </si>
  <si>
    <t>1220106</t>
  </si>
  <si>
    <t>Office Equipment</t>
  </si>
  <si>
    <t>1220107</t>
  </si>
  <si>
    <t>Accumulated depreciation -Office equipment</t>
  </si>
  <si>
    <t>1220108</t>
  </si>
  <si>
    <t>Computer and Printer</t>
  </si>
  <si>
    <t>1220109</t>
  </si>
  <si>
    <t>Accumulated depreciation -Computer and printer</t>
  </si>
  <si>
    <t>1220111</t>
  </si>
  <si>
    <t>Computer software</t>
  </si>
  <si>
    <t>1220112</t>
  </si>
  <si>
    <t>Accumulated Depreciation - Computer software</t>
  </si>
  <si>
    <t>1220113</t>
  </si>
  <si>
    <t>Office Equipment (RS)</t>
  </si>
  <si>
    <t>1220114</t>
  </si>
  <si>
    <t>Accumulated depreciation - Office Equipment (RS)</t>
  </si>
  <si>
    <t>1220115</t>
  </si>
  <si>
    <t>Office Decoration (RS)</t>
  </si>
  <si>
    <t>1220116</t>
  </si>
  <si>
    <t>Accumulated depreciation - Office Decoration (RS)</t>
  </si>
  <si>
    <t>1220117</t>
  </si>
  <si>
    <t>Sale Office</t>
  </si>
  <si>
    <t>1220118</t>
  </si>
  <si>
    <t>Accumulated depreciation - Sale Office</t>
  </si>
  <si>
    <t>12301</t>
  </si>
  <si>
    <t>12301.01</t>
  </si>
  <si>
    <t>Accumulated Depreciation _ Vehicle</t>
  </si>
  <si>
    <t>12401</t>
  </si>
  <si>
    <t>12401.01</t>
  </si>
  <si>
    <t>Accumulated Depreciation - Office Decoration</t>
  </si>
  <si>
    <t>12501</t>
  </si>
  <si>
    <t>12501.01</t>
  </si>
  <si>
    <t>Accumulated Depreciation - Office Equipment</t>
  </si>
  <si>
    <t>12601</t>
  </si>
  <si>
    <t>12601.01</t>
  </si>
  <si>
    <t>Accumulated Depreciation - Computer and Printer</t>
  </si>
  <si>
    <t>12701</t>
  </si>
  <si>
    <t>12701.10</t>
  </si>
  <si>
    <t>12902</t>
  </si>
  <si>
    <t>12902.01</t>
  </si>
  <si>
    <t>Accumulated Depreciation - Office Equipment (RS)</t>
  </si>
  <si>
    <t>12903</t>
  </si>
  <si>
    <t>12903.01</t>
  </si>
  <si>
    <t>Accumulated Depreciation - Office Decoration (RS)</t>
  </si>
  <si>
    <t>12904</t>
  </si>
  <si>
    <t>Office Equipment (RRS)</t>
  </si>
  <si>
    <t>12904.01</t>
  </si>
  <si>
    <t>Accumulated Depreciation - Office Equipment (RRS)</t>
  </si>
  <si>
    <t>12905</t>
  </si>
  <si>
    <t>Office Equipment (LR3)</t>
  </si>
  <si>
    <t>12905.01</t>
  </si>
  <si>
    <t>Accumulated Depreciation - Office Equipment (LR3)</t>
  </si>
  <si>
    <t>12905.1</t>
  </si>
  <si>
    <t>12906</t>
  </si>
  <si>
    <t>Office Equipment (RK)</t>
  </si>
  <si>
    <t>12906.01</t>
  </si>
  <si>
    <t>Accumulated Depreciation - Office Equipment (RK)</t>
  </si>
  <si>
    <t>12906.1</t>
  </si>
  <si>
    <t>12909</t>
  </si>
  <si>
    <t>Office Equipment (RV3)</t>
  </si>
  <si>
    <t>12909.01</t>
  </si>
  <si>
    <t>Accumulated Depreciation _ Office Equipment (RV3)</t>
  </si>
  <si>
    <t>12910</t>
  </si>
  <si>
    <t>Office Equipment (RK2)</t>
  </si>
  <si>
    <t>12910.01</t>
  </si>
  <si>
    <t>Accumulated Depreciation _ Office Equipment (RK2)</t>
  </si>
  <si>
    <t>12907</t>
  </si>
  <si>
    <t>Office Decoration (RK)</t>
  </si>
  <si>
    <t>12908</t>
  </si>
  <si>
    <t>Office Decoration (LR2)</t>
  </si>
  <si>
    <t>13002</t>
  </si>
  <si>
    <t>Deferred advertising sale promotion</t>
  </si>
  <si>
    <t>13002.1</t>
  </si>
  <si>
    <t>13003</t>
  </si>
  <si>
    <t>Collateral for Guarantee Project</t>
  </si>
  <si>
    <t>13003.1</t>
  </si>
  <si>
    <t>13003.2</t>
  </si>
  <si>
    <t>Deposits for utilities construction</t>
  </si>
  <si>
    <t>13003.3</t>
  </si>
  <si>
    <t>1310104</t>
  </si>
  <si>
    <t>1120103</t>
  </si>
  <si>
    <t>11204</t>
  </si>
  <si>
    <t>2120103</t>
  </si>
  <si>
    <t>Long term Loan from Related Parties</t>
  </si>
  <si>
    <t>21302</t>
  </si>
  <si>
    <t>21200</t>
  </si>
  <si>
    <t>Cheque Payment</t>
  </si>
  <si>
    <t>2120101</t>
  </si>
  <si>
    <t>2120102</t>
  </si>
  <si>
    <t>Accounts Payable</t>
  </si>
  <si>
    <t>21301</t>
  </si>
  <si>
    <t>21103</t>
  </si>
  <si>
    <t>overdraft CIMB 0123-0-3264-3</t>
  </si>
  <si>
    <t>23103</t>
  </si>
  <si>
    <t>Overdraft _ TMB</t>
  </si>
  <si>
    <t>2120121</t>
  </si>
  <si>
    <t>Accrued Employee Benefit</t>
  </si>
  <si>
    <t>21501</t>
  </si>
  <si>
    <t>2120106</t>
  </si>
  <si>
    <t>Accrued Interest</t>
  </si>
  <si>
    <t>2120107</t>
  </si>
  <si>
    <t>2120108</t>
  </si>
  <si>
    <t>Advance Received - Deposit</t>
  </si>
  <si>
    <t>2120109</t>
  </si>
  <si>
    <t>Accrued Expenses - Commision</t>
  </si>
  <si>
    <t>2120110</t>
  </si>
  <si>
    <t>Accrued Expenses - Management fee</t>
  </si>
  <si>
    <t>2120111</t>
  </si>
  <si>
    <t>Accrued Expenses - Bonus and compensation</t>
  </si>
  <si>
    <t>2120113</t>
  </si>
  <si>
    <t>Accrued Expenses - Audit fee</t>
  </si>
  <si>
    <t>2120114</t>
  </si>
  <si>
    <t>Accrued Expenses - WHT</t>
  </si>
  <si>
    <t>2120115</t>
  </si>
  <si>
    <t>Accrued Expenses - Specific business tax</t>
  </si>
  <si>
    <t>2120117</t>
  </si>
  <si>
    <t>Accrued Expenses - Social Security of Fund</t>
  </si>
  <si>
    <t>2120120</t>
  </si>
  <si>
    <t>Account payable - Fund</t>
  </si>
  <si>
    <t>2120123</t>
  </si>
  <si>
    <t>21305</t>
  </si>
  <si>
    <t>21306</t>
  </si>
  <si>
    <t>21307</t>
  </si>
  <si>
    <t>21308</t>
  </si>
  <si>
    <t>21309</t>
  </si>
  <si>
    <t>21310</t>
  </si>
  <si>
    <t>21315</t>
  </si>
  <si>
    <t>21401</t>
  </si>
  <si>
    <t>21402</t>
  </si>
  <si>
    <t>21404</t>
  </si>
  <si>
    <t>2160101</t>
  </si>
  <si>
    <t>Accrued provident fund</t>
  </si>
  <si>
    <t>22201</t>
  </si>
  <si>
    <t>Accounts Payable _ Fund (RV)</t>
  </si>
  <si>
    <t>22203</t>
  </si>
  <si>
    <t>Accounts Payable - Fund (RS)</t>
  </si>
  <si>
    <t>22204</t>
  </si>
  <si>
    <t>Accounts Payable - Fund (LR2)</t>
  </si>
  <si>
    <t>22205</t>
  </si>
  <si>
    <t>Account Payable _ Fund (LR3)</t>
  </si>
  <si>
    <t>22206</t>
  </si>
  <si>
    <t>Account Payable _ Fund (RK1)</t>
  </si>
  <si>
    <t>RJE Related</t>
  </si>
  <si>
    <t>Advance Received from customer - Related persons</t>
  </si>
  <si>
    <t>2120112</t>
  </si>
  <si>
    <t>Advanced received from customer</t>
  </si>
  <si>
    <t>21311</t>
  </si>
  <si>
    <t>Advance Received from customer - LR1</t>
  </si>
  <si>
    <t>21312</t>
  </si>
  <si>
    <t>Advance Received from customer - LR2</t>
  </si>
  <si>
    <t>21313</t>
  </si>
  <si>
    <t>Advance Received from customer - LR3</t>
  </si>
  <si>
    <t>21314</t>
  </si>
  <si>
    <t>Advance Received from customer - RK</t>
  </si>
  <si>
    <t>21316</t>
  </si>
  <si>
    <t>Advanced Received from customer - RV3</t>
  </si>
  <si>
    <t>21318</t>
  </si>
  <si>
    <t>Advanced Received from customer - RK2</t>
  </si>
  <si>
    <t>2120116</t>
  </si>
  <si>
    <t>Accrued  Corporated Income tax</t>
  </si>
  <si>
    <t>21403</t>
  </si>
  <si>
    <t>Accrued Expenses - Corporate income tax</t>
  </si>
  <si>
    <t>2120125</t>
  </si>
  <si>
    <t>Deferred tax liability</t>
  </si>
  <si>
    <t>1410102</t>
  </si>
  <si>
    <t>Promissory note</t>
  </si>
  <si>
    <t>21102</t>
  </si>
  <si>
    <t>2120104</t>
  </si>
  <si>
    <t>Accounts Payable - Other</t>
  </si>
  <si>
    <t>2120122</t>
  </si>
  <si>
    <t>Deposit receivable for reserved</t>
  </si>
  <si>
    <t>2120199</t>
  </si>
  <si>
    <t>Account payable - Control advance payment and petty cash book</t>
  </si>
  <si>
    <t>21303</t>
  </si>
  <si>
    <t>21317</t>
  </si>
  <si>
    <t>21405</t>
  </si>
  <si>
    <t>Vat Payable</t>
  </si>
  <si>
    <t>21406</t>
  </si>
  <si>
    <t>Output Vat</t>
  </si>
  <si>
    <t>2310102</t>
  </si>
  <si>
    <t>2310201</t>
  </si>
  <si>
    <t>1110402</t>
  </si>
  <si>
    <t>Bank rectricted for guarantees to employees</t>
  </si>
  <si>
    <t>11111</t>
  </si>
  <si>
    <t>2120119</t>
  </si>
  <si>
    <t>Employee Retention</t>
  </si>
  <si>
    <t>21500</t>
  </si>
  <si>
    <t>2120105</t>
  </si>
  <si>
    <t>21304</t>
  </si>
  <si>
    <t>2210101</t>
  </si>
  <si>
    <t>Loan from KK (Kiatnakin)</t>
  </si>
  <si>
    <t>2210102</t>
  </si>
  <si>
    <t>Loan from CIMB</t>
  </si>
  <si>
    <t>23101</t>
  </si>
  <si>
    <t>23102</t>
  </si>
  <si>
    <t>Loan from TMB</t>
  </si>
  <si>
    <t>23105</t>
  </si>
  <si>
    <t>Loan from Bank (CIMB)</t>
  </si>
  <si>
    <t>23106</t>
  </si>
  <si>
    <t>Current portion of L-T</t>
  </si>
  <si>
    <t>2210103</t>
  </si>
  <si>
    <t>23101A</t>
  </si>
  <si>
    <t>current portion of long term loans</t>
  </si>
  <si>
    <t>2120118</t>
  </si>
  <si>
    <t>Promissory Notes</t>
  </si>
  <si>
    <t>31000</t>
  </si>
  <si>
    <t>Capital</t>
  </si>
  <si>
    <t>3110101</t>
  </si>
  <si>
    <t>Qtr 4 2013</t>
  </si>
  <si>
    <t>TB by Acocunt Q4'13</t>
  </si>
  <si>
    <t>1220119</t>
  </si>
  <si>
    <t>Office-construction in progress</t>
  </si>
  <si>
    <t>12701.1</t>
  </si>
  <si>
    <t>11300.5</t>
  </si>
  <si>
    <t>1110103A</t>
  </si>
  <si>
    <t>1310202</t>
  </si>
  <si>
    <t>Refundable input VaT</t>
  </si>
  <si>
    <t>1310111</t>
  </si>
  <si>
    <t>Deposit - rent center and utilities</t>
  </si>
  <si>
    <t>2130101</t>
  </si>
  <si>
    <t>Accounts Payable - Trade</t>
  </si>
  <si>
    <t>3130101</t>
  </si>
  <si>
    <t>Warrant to purchase common stock</t>
  </si>
  <si>
    <t>6110109</t>
  </si>
  <si>
    <t>Duty and Trade fee -  Construction</t>
  </si>
  <si>
    <t>54018.1</t>
  </si>
  <si>
    <t>Meeting remuneration</t>
  </si>
  <si>
    <t>6120131</t>
  </si>
  <si>
    <t>Commission expenses</t>
  </si>
  <si>
    <t>6130128</t>
  </si>
  <si>
    <t>6130129</t>
  </si>
  <si>
    <t>6130133</t>
  </si>
  <si>
    <t>6140102</t>
  </si>
  <si>
    <t>Welfare - Account &amp; Finance</t>
  </si>
  <si>
    <t>6140129</t>
  </si>
  <si>
    <t>Charity Expense</t>
  </si>
  <si>
    <t>6140133</t>
  </si>
  <si>
    <t>Reward and Bonus</t>
  </si>
  <si>
    <t>3120101</t>
  </si>
  <si>
    <t>Paid in capital</t>
  </si>
  <si>
    <t>32000</t>
  </si>
  <si>
    <t>3210101</t>
  </si>
  <si>
    <t>(Profit) / loss</t>
  </si>
  <si>
    <t>3210103</t>
  </si>
  <si>
    <t>3210106</t>
  </si>
  <si>
    <t>Acturial (gain)/loss</t>
  </si>
  <si>
    <t>33000</t>
  </si>
  <si>
    <t>34000</t>
  </si>
  <si>
    <t>Retained Earnings - in period</t>
  </si>
  <si>
    <t>35000</t>
  </si>
  <si>
    <t>Profit(loss)</t>
  </si>
  <si>
    <t>3210104</t>
  </si>
  <si>
    <t>36000</t>
  </si>
  <si>
    <t>3210105</t>
  </si>
  <si>
    <t>Legal reserve</t>
  </si>
  <si>
    <t>37000</t>
  </si>
  <si>
    <t>3700X</t>
  </si>
  <si>
    <t>Legal Reserved</t>
  </si>
  <si>
    <t>41100</t>
  </si>
  <si>
    <t>Sale income - RV</t>
  </si>
  <si>
    <t>4110101</t>
  </si>
  <si>
    <t>Revenue from sale property - project</t>
  </si>
  <si>
    <t>4110102</t>
  </si>
  <si>
    <t>Sale Furniture income</t>
  </si>
  <si>
    <t>4110199</t>
  </si>
  <si>
    <t>Cash discount</t>
  </si>
  <si>
    <t>41300</t>
  </si>
  <si>
    <t>Sale income - RS</t>
  </si>
  <si>
    <t>41400</t>
  </si>
  <si>
    <t>Sale income - RRS</t>
  </si>
  <si>
    <t>41500</t>
  </si>
  <si>
    <t>Sale income - RK</t>
  </si>
  <si>
    <t>41600</t>
  </si>
  <si>
    <t>Sale income _ LR3</t>
  </si>
  <si>
    <t>41700</t>
  </si>
  <si>
    <t>43500</t>
  </si>
  <si>
    <t>41501</t>
  </si>
  <si>
    <t>Sale Furniture income - RK1</t>
  </si>
  <si>
    <t>42000</t>
  </si>
  <si>
    <t>Interest Income</t>
  </si>
  <si>
    <t>4210101</t>
  </si>
  <si>
    <t>Other Income</t>
  </si>
  <si>
    <t>4210102</t>
  </si>
  <si>
    <t>4210103</t>
  </si>
  <si>
    <t>(Gain) / loss from fund investment</t>
  </si>
  <si>
    <t>4220101</t>
  </si>
  <si>
    <t>Rental Income</t>
  </si>
  <si>
    <t>43100</t>
  </si>
  <si>
    <t>income from retention</t>
  </si>
  <si>
    <t>43200</t>
  </si>
  <si>
    <t>43300</t>
  </si>
  <si>
    <t>53037</t>
  </si>
  <si>
    <t>Apartment Remuneration</t>
  </si>
  <si>
    <t>51000</t>
  </si>
  <si>
    <t>Cost of goods sold</t>
  </si>
  <si>
    <t>51000.01</t>
  </si>
  <si>
    <t>5110101</t>
  </si>
  <si>
    <t>5110121</t>
  </si>
  <si>
    <t>Cost of sale furniture</t>
  </si>
  <si>
    <t>51200</t>
  </si>
  <si>
    <t>Construction Control expense</t>
  </si>
  <si>
    <t>5210102</t>
  </si>
  <si>
    <t>Construction and decoration</t>
  </si>
  <si>
    <t>5210114</t>
  </si>
  <si>
    <t>53025</t>
  </si>
  <si>
    <t>Specific business tax</t>
  </si>
  <si>
    <t>6120125</t>
  </si>
  <si>
    <t>52001</t>
  </si>
  <si>
    <t>Salary - Construction</t>
  </si>
  <si>
    <t>52002</t>
  </si>
  <si>
    <t>Allowance for employee</t>
  </si>
  <si>
    <t>52003</t>
  </si>
  <si>
    <t>Social Security of Fund</t>
  </si>
  <si>
    <t>52004</t>
  </si>
  <si>
    <t>Vehicle Expenses</t>
  </si>
  <si>
    <t>52005.1</t>
  </si>
  <si>
    <t>Electricity Expenses</t>
  </si>
  <si>
    <t>52005.2</t>
  </si>
  <si>
    <t>Water Expenses</t>
  </si>
  <si>
    <t>52005.3</t>
  </si>
  <si>
    <t>Telephone Expenses</t>
  </si>
  <si>
    <t>52006</t>
  </si>
  <si>
    <t>Entertainment Expenses</t>
  </si>
  <si>
    <t>52007</t>
  </si>
  <si>
    <t>Duty and Fee - Trade</t>
  </si>
  <si>
    <t>52009</t>
  </si>
  <si>
    <t>Supplies Expenses</t>
  </si>
  <si>
    <t>52010</t>
  </si>
  <si>
    <t>Maintenance Expenses</t>
  </si>
  <si>
    <t>52011</t>
  </si>
  <si>
    <t>Copy machine Expenses</t>
  </si>
  <si>
    <t>52013</t>
  </si>
  <si>
    <t>Miscellaneous Expenses</t>
  </si>
  <si>
    <t>52016</t>
  </si>
  <si>
    <t>Depreciation Expenses - Office Decoration</t>
  </si>
  <si>
    <t>52017</t>
  </si>
  <si>
    <t>Depreciation Expenses - Office Equipment</t>
  </si>
  <si>
    <t>52018</t>
  </si>
  <si>
    <t>Depreciation Expenses - Computer and Printer</t>
  </si>
  <si>
    <t>52019</t>
  </si>
  <si>
    <t>Rental_manage Project</t>
  </si>
  <si>
    <t>52020</t>
  </si>
  <si>
    <t>Common charge_management project</t>
  </si>
  <si>
    <t>52021</t>
  </si>
  <si>
    <t>Long-Term employee benefit - Construct</t>
  </si>
  <si>
    <t>53001</t>
  </si>
  <si>
    <t>Salary - Sale</t>
  </si>
  <si>
    <t>53002</t>
  </si>
  <si>
    <t>Allowance for employee - Sale</t>
  </si>
  <si>
    <t>53003</t>
  </si>
  <si>
    <t>Social Security of Fund - Sale</t>
  </si>
  <si>
    <t>53004</t>
  </si>
  <si>
    <t>Vehicle Expenses - Sale</t>
  </si>
  <si>
    <t>53005.1</t>
  </si>
  <si>
    <t>Electricity Expenses - Sale</t>
  </si>
  <si>
    <t>53005.2</t>
  </si>
  <si>
    <t>Water Expenses - Sale</t>
  </si>
  <si>
    <t>53005.3</t>
  </si>
  <si>
    <t>Telephone Expenses - Sale</t>
  </si>
  <si>
    <t>53006</t>
  </si>
  <si>
    <t>Entertainment Expenses - Sale</t>
  </si>
  <si>
    <t>53007</t>
  </si>
  <si>
    <t>Duty and Fee - Trade (Sale)</t>
  </si>
  <si>
    <t>53008</t>
  </si>
  <si>
    <t>Duty and Fee - Bank (Sale)</t>
  </si>
  <si>
    <t>53009</t>
  </si>
  <si>
    <t>Supplies Expenses - Sale</t>
  </si>
  <si>
    <t>53010</t>
  </si>
  <si>
    <t>Maintenance Expenses - Sale</t>
  </si>
  <si>
    <t>53011</t>
  </si>
  <si>
    <t>Copy machine Expenses - Sale</t>
  </si>
  <si>
    <t>53012</t>
  </si>
  <si>
    <t>Security Expenses - Sale</t>
  </si>
  <si>
    <t>53013</t>
  </si>
  <si>
    <t>Miscellaneous Expenses - Sale</t>
  </si>
  <si>
    <t>53016</t>
  </si>
  <si>
    <t>Depreciation Expenses - Office Decoration (Sale)</t>
  </si>
  <si>
    <t>53017</t>
  </si>
  <si>
    <t>Depreciation Expenses - Office Equipment (Sale)</t>
  </si>
  <si>
    <t>53018</t>
  </si>
  <si>
    <t>Depreciation Expenses - Computer and Printer (Sale)</t>
  </si>
  <si>
    <t>53018.1</t>
  </si>
  <si>
    <t>Depreciation expense _ Decoration of model room</t>
  </si>
  <si>
    <t>53019</t>
  </si>
  <si>
    <t>Rental Expenses (Sale)</t>
  </si>
  <si>
    <t>53020</t>
  </si>
  <si>
    <t>Common charge (Sale)</t>
  </si>
  <si>
    <t>53021</t>
  </si>
  <si>
    <t>Accounting and Financeing Expenses (Sale)</t>
  </si>
  <si>
    <t>53022</t>
  </si>
  <si>
    <t>Property tax (Sale)</t>
  </si>
  <si>
    <t>53023</t>
  </si>
  <si>
    <t>Promotion Expenses</t>
  </si>
  <si>
    <t>53023.1</t>
  </si>
  <si>
    <t>Management Expenses</t>
  </si>
  <si>
    <t>53023.2</t>
  </si>
  <si>
    <t>Advertising Expenses</t>
  </si>
  <si>
    <t>53023.3</t>
  </si>
  <si>
    <t>Event Expenses</t>
  </si>
  <si>
    <t>53023.4</t>
  </si>
  <si>
    <t>Sale Promotion</t>
  </si>
  <si>
    <t>53024</t>
  </si>
  <si>
    <t>Commission Expenses</t>
  </si>
  <si>
    <t>53028</t>
  </si>
  <si>
    <t>Corporate common charge</t>
  </si>
  <si>
    <t>53029</t>
  </si>
  <si>
    <t>Gift for Promotion Expenses</t>
  </si>
  <si>
    <t>53030</t>
  </si>
  <si>
    <t>Fund common charge</t>
  </si>
  <si>
    <t>53031</t>
  </si>
  <si>
    <t>Office Expenses - RV</t>
  </si>
  <si>
    <t>53032</t>
  </si>
  <si>
    <t>Office Expenses - RS</t>
  </si>
  <si>
    <t>53033</t>
  </si>
  <si>
    <t>Brokerage</t>
  </si>
  <si>
    <t>53034</t>
  </si>
  <si>
    <t>Office Expenses - RRS</t>
  </si>
  <si>
    <t>53035</t>
  </si>
  <si>
    <t>Office Expenses - RK</t>
  </si>
  <si>
    <t>53036</t>
  </si>
  <si>
    <t>Office Expenses - LR3</t>
  </si>
  <si>
    <t>53038</t>
  </si>
  <si>
    <t>Community relations Expenses</t>
  </si>
  <si>
    <t>53039</t>
  </si>
  <si>
    <t>Office Expenses - RV3</t>
  </si>
  <si>
    <t>53040</t>
  </si>
  <si>
    <t>Office Expenses - RK2</t>
  </si>
  <si>
    <t>53041</t>
  </si>
  <si>
    <t>Long-Term employee benefit - Marketing</t>
  </si>
  <si>
    <t>54001</t>
  </si>
  <si>
    <t>Salary - Management</t>
  </si>
  <si>
    <t>54002</t>
  </si>
  <si>
    <t>Allowance for employee - Management</t>
  </si>
  <si>
    <t>54003</t>
  </si>
  <si>
    <t>Social Security of Fund - Management</t>
  </si>
  <si>
    <t>54004</t>
  </si>
  <si>
    <t>Vehicle Expenses - Management</t>
  </si>
  <si>
    <t>54005.1</t>
  </si>
  <si>
    <t>Electricity Expenses - Management</t>
  </si>
  <si>
    <t>54005.3</t>
  </si>
  <si>
    <t>Telephone Expenses - Management</t>
  </si>
  <si>
    <t>54006</t>
  </si>
  <si>
    <t>Entertainment Expenses - Management</t>
  </si>
  <si>
    <t>54007</t>
  </si>
  <si>
    <t>Duty and Fee - Trade (Management)</t>
  </si>
  <si>
    <t>54008</t>
  </si>
  <si>
    <t>Duty and Fee - Bank (Management)</t>
  </si>
  <si>
    <t>54009</t>
  </si>
  <si>
    <t>Supplies Expenses - Management</t>
  </si>
  <si>
    <t>54010</t>
  </si>
  <si>
    <t>Maintanence _ Admin</t>
  </si>
  <si>
    <t>54011</t>
  </si>
  <si>
    <t>Copy machine Expenses - Management</t>
  </si>
  <si>
    <t>54013</t>
  </si>
  <si>
    <t>Miscellaneous Expenses - Management</t>
  </si>
  <si>
    <t>54014</t>
  </si>
  <si>
    <t>Depreciation Expenses - Office Building ( Managment)</t>
  </si>
  <si>
    <t>54016</t>
  </si>
  <si>
    <t>Depreciation Expenses - Office Decoration ( Managment)</t>
  </si>
  <si>
    <t>54017</t>
  </si>
  <si>
    <t>Depreciation Expenses - Office Equipment (Management)</t>
  </si>
  <si>
    <t>54018</t>
  </si>
  <si>
    <t>Depreciation Expenses - Computer and Printer (Management)</t>
  </si>
  <si>
    <t>54018.10</t>
  </si>
  <si>
    <t>Depreciation expense - Computer software</t>
  </si>
  <si>
    <t>54019</t>
  </si>
  <si>
    <t>Rental Expenses (Management)</t>
  </si>
  <si>
    <t>54020</t>
  </si>
  <si>
    <t>Common charge (Administration)</t>
  </si>
  <si>
    <t>54021</t>
  </si>
  <si>
    <t>Audit fee (Adminstration)</t>
  </si>
  <si>
    <t>54022</t>
  </si>
  <si>
    <t>Property tax (Administration)</t>
  </si>
  <si>
    <t>54026</t>
  </si>
  <si>
    <t>Property evaluation expense</t>
  </si>
  <si>
    <t>54027</t>
  </si>
  <si>
    <t>Insurance Expenses</t>
  </si>
  <si>
    <t>54028</t>
  </si>
  <si>
    <t>Mortgage Fee</t>
  </si>
  <si>
    <t>54029</t>
  </si>
  <si>
    <t>study for project</t>
  </si>
  <si>
    <t>54030</t>
  </si>
  <si>
    <t>Consultant Expenses</t>
  </si>
  <si>
    <t>54031</t>
  </si>
  <si>
    <t>Compensation and bonus</t>
  </si>
  <si>
    <t>54032</t>
  </si>
  <si>
    <t>Training and Development Employeee Expenses</t>
  </si>
  <si>
    <t>54033</t>
  </si>
  <si>
    <t>Meeting premium</t>
  </si>
  <si>
    <t>54036</t>
  </si>
  <si>
    <t>Fine expense</t>
  </si>
  <si>
    <t>54037</t>
  </si>
  <si>
    <t>Building Decoration Expenses (5FL)</t>
  </si>
  <si>
    <t>54039</t>
  </si>
  <si>
    <t>Computer Expenses</t>
  </si>
  <si>
    <t>54040</t>
  </si>
  <si>
    <t>Donation Expenses</t>
  </si>
  <si>
    <t>54041</t>
  </si>
  <si>
    <t>Profressional fee</t>
  </si>
  <si>
    <t>54042</t>
  </si>
  <si>
    <t>journal and printed matters</t>
  </si>
  <si>
    <t>54043</t>
  </si>
  <si>
    <t>Long-Term employee benefit - Management</t>
  </si>
  <si>
    <t>54044</t>
  </si>
  <si>
    <t>Add back expense</t>
  </si>
  <si>
    <t>54045</t>
  </si>
  <si>
    <t>Write-off asset</t>
  </si>
  <si>
    <t>55599</t>
  </si>
  <si>
    <t>6110101</t>
  </si>
  <si>
    <t>6110102</t>
  </si>
  <si>
    <t>6110103</t>
  </si>
  <si>
    <t>Social Security of Fund - Construction</t>
  </si>
  <si>
    <t>6110104</t>
  </si>
  <si>
    <t>Vehicle Expenses - Construction</t>
  </si>
  <si>
    <t>6110105</t>
  </si>
  <si>
    <t>Electricity Expenses - Construction</t>
  </si>
  <si>
    <t>6110106</t>
  </si>
  <si>
    <t>Water Expenses - Construction</t>
  </si>
  <si>
    <t>6110107</t>
  </si>
  <si>
    <t>Telephone Expenses - Construction</t>
  </si>
  <si>
    <t>6110108</t>
  </si>
  <si>
    <t>Entertainment Expenses - Construction</t>
  </si>
  <si>
    <t>6110110</t>
  </si>
  <si>
    <t>Duty and Bank fee - Construction</t>
  </si>
  <si>
    <t>6110111</t>
  </si>
  <si>
    <t>6110112</t>
  </si>
  <si>
    <t>Maintenance Epenses - Construction</t>
  </si>
  <si>
    <t>6110113</t>
  </si>
  <si>
    <t>Copy machine Expenses - Construction</t>
  </si>
  <si>
    <t>6110114</t>
  </si>
  <si>
    <t>Miscelleneous Expense - Construction</t>
  </si>
  <si>
    <t>6110115</t>
  </si>
  <si>
    <t>Rental -  Construction</t>
  </si>
  <si>
    <t>6110116</t>
  </si>
  <si>
    <t>Common charge - Construction</t>
  </si>
  <si>
    <t>6110117</t>
  </si>
  <si>
    <t>6110118</t>
  </si>
  <si>
    <t>Depreciaiton expense - Office decoration (Construct)</t>
  </si>
  <si>
    <t>6110119</t>
  </si>
  <si>
    <t>Depreciation Expenses - Office Equipment (Construct)</t>
  </si>
  <si>
    <t>6110120</t>
  </si>
  <si>
    <t>Depreciation Expenses - Computer and Printer  (Construct)</t>
  </si>
  <si>
    <t>6110121</t>
  </si>
  <si>
    <t>Provident fund - Construction</t>
  </si>
  <si>
    <t>6110122</t>
  </si>
  <si>
    <t>6120101</t>
  </si>
  <si>
    <t>6120102</t>
  </si>
  <si>
    <t>6120103</t>
  </si>
  <si>
    <t>6120104</t>
  </si>
  <si>
    <t>6120105</t>
  </si>
  <si>
    <t>6120106</t>
  </si>
  <si>
    <t>6120107</t>
  </si>
  <si>
    <t>6120108</t>
  </si>
  <si>
    <t>Entertainment Expense - Sale</t>
  </si>
  <si>
    <t>6120109</t>
  </si>
  <si>
    <t>Duty and Fee - Trade Sale</t>
  </si>
  <si>
    <t>6120110</t>
  </si>
  <si>
    <t>Duty and Fee - Bank Sale</t>
  </si>
  <si>
    <t>6120111</t>
  </si>
  <si>
    <t>6120112</t>
  </si>
  <si>
    <t>Maintenance Epenses - Sale</t>
  </si>
  <si>
    <t>6120113</t>
  </si>
  <si>
    <t>6120114</t>
  </si>
  <si>
    <t>6120115</t>
  </si>
  <si>
    <t>Rental Expenses - Sale</t>
  </si>
  <si>
    <t>6120116</t>
  </si>
  <si>
    <t>Common charge - Sale</t>
  </si>
  <si>
    <t>6120117</t>
  </si>
  <si>
    <t>Training and Development Employeee Expenses - Sale</t>
  </si>
  <si>
    <t>6120118</t>
  </si>
  <si>
    <t>6120119</t>
  </si>
  <si>
    <t>Promotion Expenses - Sale</t>
  </si>
  <si>
    <t>6120120</t>
  </si>
  <si>
    <t>6120121</t>
  </si>
  <si>
    <t>6120122</t>
  </si>
  <si>
    <t>6120123</t>
  </si>
  <si>
    <t>6120124</t>
  </si>
  <si>
    <t>6120126</t>
  </si>
  <si>
    <t>6120129</t>
  </si>
  <si>
    <t>6120130</t>
  </si>
  <si>
    <t>Property tax - Sale</t>
  </si>
  <si>
    <t>6120134</t>
  </si>
  <si>
    <t>Depreciation Expense - Sale Office decoration (Sale)</t>
  </si>
  <si>
    <t>6120135</t>
  </si>
  <si>
    <t>Depreciation Expense - Office decoration (Sale)</t>
  </si>
  <si>
    <t>6120136</t>
  </si>
  <si>
    <t>6120137</t>
  </si>
  <si>
    <t>6120138</t>
  </si>
  <si>
    <t>Provident Fund - Sale</t>
  </si>
  <si>
    <t>6120139</t>
  </si>
  <si>
    <t>Management fee - Condominium</t>
  </si>
  <si>
    <t>6120140</t>
  </si>
  <si>
    <t>Long-Term employee benefit - Sale</t>
  </si>
  <si>
    <t>6120144</t>
  </si>
  <si>
    <t>Depreciation Expenses - Sale Office</t>
  </si>
  <si>
    <t>6120145</t>
  </si>
  <si>
    <t>Depreciation Expenses - Equipment Sale Office</t>
  </si>
  <si>
    <t>6130101</t>
  </si>
  <si>
    <t>6130102</t>
  </si>
  <si>
    <t>6130103</t>
  </si>
  <si>
    <t>6130104</t>
  </si>
  <si>
    <t>6130105</t>
  </si>
  <si>
    <t>6130107</t>
  </si>
  <si>
    <t>6130108</t>
  </si>
  <si>
    <t>6130109</t>
  </si>
  <si>
    <t>Duty and Fee - Trade Management</t>
  </si>
  <si>
    <t>6130110</t>
  </si>
  <si>
    <t>Duty and Fee - Bank Management</t>
  </si>
  <si>
    <t>6130111</t>
  </si>
  <si>
    <t>6130113</t>
  </si>
  <si>
    <t>6130114</t>
  </si>
  <si>
    <t>6130115</t>
  </si>
  <si>
    <t>Rental Expenses - Management</t>
  </si>
  <si>
    <t>6130116</t>
  </si>
  <si>
    <t>Common charge - Management</t>
  </si>
  <si>
    <t>6130117</t>
  </si>
  <si>
    <t>Training and Development Employeee Expenses - Management</t>
  </si>
  <si>
    <t>6130119</t>
  </si>
  <si>
    <t>Audit fee</t>
  </si>
  <si>
    <t>6130120</t>
  </si>
  <si>
    <t>Property tax - Management</t>
  </si>
  <si>
    <t>6130122</t>
  </si>
  <si>
    <t>6130123</t>
  </si>
  <si>
    <t>6130125</t>
  </si>
  <si>
    <t>Consultant Expense</t>
  </si>
  <si>
    <t>6130126</t>
  </si>
  <si>
    <t>6130130</t>
  </si>
  <si>
    <t>6130131</t>
  </si>
  <si>
    <t>6130132</t>
  </si>
  <si>
    <t>Study project expenses</t>
  </si>
  <si>
    <t>6130135</t>
  </si>
  <si>
    <t>6130136</t>
  </si>
  <si>
    <t>6130137</t>
  </si>
  <si>
    <t>6130139</t>
  </si>
  <si>
    <t>Depreciation Expenses - Vehicle (Management)</t>
  </si>
  <si>
    <t>6130141</t>
  </si>
  <si>
    <t>6130142</t>
  </si>
  <si>
    <t>Provident fund - Management</t>
  </si>
  <si>
    <t>6130143</t>
  </si>
  <si>
    <t>Postage Expenses - Management</t>
  </si>
  <si>
    <t>6140101</t>
  </si>
  <si>
    <t>Salary - Account &amp; Finance</t>
  </si>
  <si>
    <t>6140103</t>
  </si>
  <si>
    <t>Social Security of Fund - Account &amp; Finance</t>
  </si>
  <si>
    <t>6140104</t>
  </si>
  <si>
    <t>Vehicle Expenses - Account &amp; Finance</t>
  </si>
  <si>
    <t>6140105</t>
  </si>
  <si>
    <t>Electricity Expenses - Account &amp; Finance</t>
  </si>
  <si>
    <t>6140107</t>
  </si>
  <si>
    <t>Telephone Expenses - Account &amp; Finance</t>
  </si>
  <si>
    <t>6140108</t>
  </si>
  <si>
    <t>Entertainment Expenses - Account &amp; Finance</t>
  </si>
  <si>
    <t>6140109</t>
  </si>
  <si>
    <t>Duty and Fee - Trade (Account &amp; Finance)</t>
  </si>
  <si>
    <t>6140110</t>
  </si>
  <si>
    <t>Duty and Fee - Bank  (Account &amp; Finance)</t>
  </si>
  <si>
    <t>6140111</t>
  </si>
  <si>
    <t>Supplies Expenses - Account &amp; Finance</t>
  </si>
  <si>
    <t>6140113</t>
  </si>
  <si>
    <t>Copy machine Expenses - Account &amp; Finance</t>
  </si>
  <si>
    <t>6140114</t>
  </si>
  <si>
    <t>Miscellaneous Expenses - Account &amp; Finance</t>
  </si>
  <si>
    <t>6140115</t>
  </si>
  <si>
    <t>Rental Expenses (Account &amp; Finance)</t>
  </si>
  <si>
    <t>6140116</t>
  </si>
  <si>
    <t>Common charge (Account &amp; Finance)</t>
  </si>
  <si>
    <t>6140117</t>
  </si>
  <si>
    <t>Training and Development Employeee Expenses - Account &amp; Finance</t>
  </si>
  <si>
    <t>6140119</t>
  </si>
  <si>
    <t>Audit fee (Admin-Finance)</t>
  </si>
  <si>
    <t>6140122</t>
  </si>
  <si>
    <t>6140125</t>
  </si>
  <si>
    <t>Consultant Expense (Account &amp; Finance)</t>
  </si>
  <si>
    <t>6140128</t>
  </si>
  <si>
    <t>6140135</t>
  </si>
  <si>
    <t>Depreciaiton expense - Office decoration (Admin- Accounting)</t>
  </si>
  <si>
    <t>6140136</t>
  </si>
  <si>
    <t>Depreciation Expenses - Office Equipment (Account &amp; Finance)</t>
  </si>
  <si>
    <t>6140138</t>
  </si>
  <si>
    <t>Provident fund (Account &amp; Finance)</t>
  </si>
  <si>
    <t>6140139</t>
  </si>
  <si>
    <t>Depreciation Expense - Computer program</t>
  </si>
  <si>
    <t>6140143</t>
  </si>
  <si>
    <t>Postage Expenses - Account &amp; Finance</t>
  </si>
  <si>
    <t>55001</t>
  </si>
  <si>
    <t>Interest Expense - KK (Kiatnakin)</t>
  </si>
  <si>
    <t>55001.1</t>
  </si>
  <si>
    <t>55002</t>
  </si>
  <si>
    <t>Interest from loan - other</t>
  </si>
  <si>
    <t>55003</t>
  </si>
  <si>
    <t>6210101</t>
  </si>
  <si>
    <t>6210102</t>
  </si>
  <si>
    <t>6210103</t>
  </si>
  <si>
    <t>6210104</t>
  </si>
  <si>
    <t>38000</t>
  </si>
  <si>
    <t>54023</t>
  </si>
  <si>
    <t>Corporate income tax</t>
  </si>
  <si>
    <t>6140121</t>
  </si>
  <si>
    <t>6160101</t>
  </si>
  <si>
    <t>6160102</t>
  </si>
  <si>
    <t>Deferred income tax expenses</t>
  </si>
  <si>
    <t>OCI</t>
  </si>
  <si>
    <t>Acturial gain from employee benefit</t>
  </si>
  <si>
    <t>TB by Lead Q2'13</t>
  </si>
  <si>
    <t>Building in progress</t>
  </si>
  <si>
    <t>Qtr 4 2011</t>
  </si>
  <si>
    <t xml:space="preserve">Proceed from short - term loans from related parties </t>
  </si>
  <si>
    <t>30 กันยายน 2556</t>
  </si>
  <si>
    <t>บริษัท ริชี่ เพลซ 2002 จำกัด</t>
  </si>
  <si>
    <t>หมายเหตุประกอบงบการเงินระหว่างกาลแบบย่อ</t>
  </si>
  <si>
    <t>(เปรียบเทียบข้อมูลปี 2555)</t>
  </si>
  <si>
    <t>1.</t>
  </si>
  <si>
    <t>เกณฑ์ในการจัดทำงบการเงินระหว่างกาล</t>
  </si>
  <si>
    <t xml:space="preserve">     งบการเงินระหว่างกาลนี้จัดทำขึ้นตามมาตรฐานการบัญชีฉบับที่ 34 (ปรับปรุง 2552) เรื่อง งบการเงินระหว่างกาล โดยเลือกเสนองบการเงินระหว่างกาลแบบย่อ อย่างไรก็ตาม ได้มีการขยายการแสดงรายการในงบการเงิน เพิ่มเติมเช่นเดียวกับงบการเงินประจำปีซึ่งจัดทำขึ้นตามมาตรฐานการบัญชีฉบับที่ 1 (ปรับปรุง 2552) เรื่อง การนำเสนองบการเงิน </t>
  </si>
  <si>
    <t xml:space="preserve">     งบการเงินระหว่างกาล จัดทำขึ้นเพื่อให้ข้อมูลเพิ่มเติมจากงบการเงินประจำปีที่นำเสนอครั้งล่าสุด ดังนั้นจึงเน้นการให้ข้อมูลเกี่ยวกับกิจกรรม เหตุการณ์ และสถานการณ์ใหม่ๆ เพื่อไม่ให้ข้อมูลที่นำเสนอซ้ำซ้อนกับข้อมูลที่ได้รายงานไปแล้ว ผู้ใช้งบการเงินควรใช้งบการเงินระหว่างกาลนี้ควบคู่ไปกับงบการเงินสำหรับปีสิ้นสุดวันที่ 31 ธันวาคม 2555</t>
  </si>
  <si>
    <t xml:space="preserve">     งบการเงินระหว่างกาลฉบับนี้จัดทำขึ้นเป็นภาษาไทยตามมาตรฐานการบัญชีที่กำหนดในพระราชบัญญัติวิชาชีพบัญชี      พ.ศ. 2547 ซึ่งถือเป็นรายงานทางการเงินที่เป็นทางการตามกฎหมาย การแปลงบการเงินฉบับนี้เป็นภาษาอื่นให้ยึดถืองบการเงินฉบับภาษาไทย</t>
  </si>
  <si>
    <t xml:space="preserve">     งบการเงินระหว่างกาลนี้จัดทำขึ้นโดยใช้นโยบายการบัญชีและวิธีการคำนวณเช่นเดียวกับที่ใช้สำหรับการจัดทำงบการเงินสำหรับปีสิ้นสุดวันที่ 31 ธันวาคม 2555 ยกเว้นนโยบายการบัญชีที่เกี่ยวกับมาตรฐานการบัญชีดังต่อไปนี้</t>
  </si>
  <si>
    <t>มาตรฐานการบัญชีฉบับที่ 12 เรื่อง ภาษีเงินได้</t>
  </si>
  <si>
    <t xml:space="preserve">     ตามมาตรฐานฉบับนี้ บริษัทต้องระบุผลแตกต่างชั่วคราวที่เกิดจากความแตกต่างของมูลค่าสินทรัพย์และหนี้สินระหว่างเกณฑ์ทางบัญชีและภาษีอากร เพื่อรับรู้ผลกระทบทางภาษีเป็นสินทรัพย์หรือหนี้สินภาษีเงินได้รอการตัดบัญชีตามหลักเกณฑ์ที่กำหนด เริ่มตั้งแต่วันที่ 1 มกราคม 2556 บริษัทได้เปลี่ยนแปลงนโยบายการบัญชีดังกล่าวและปรับย้อนหลังงบการเงินของปีก่อนที่แสดงเป็นข้อมูลเปรียบเทียบเสมือนหนึ่งว่าบริษัทรับรู้ผลกระทบทางภาษีเป็นสินทรัพย์หรือหนี้สินภาษีเงินได้รอการตัดบัญชีมาโดยตลอดในปีก่อนๆ </t>
  </si>
  <si>
    <t xml:space="preserve">     ค่าใช้จ่ายภาษีเงินได้สำหรับงวด ประกอบด้วย ภาษีเงินได้ปัจจุบันและภาษีเงินได้รอการตัดบัญชี ภาษีเงินได้ปัจจุบันและภาษีเงินได้รอการตัดบัญชีรับรู้ในกำไรหรือขาดทุน เว้นแต่ในส่วนที่เกี่ยวกับรายการที่รับรู้โดยตรงในส่วนของผู้ถือหุ้นหรือกำไรขาดทุนเบ็ดเสร็จอื่น</t>
  </si>
  <si>
    <t>ภาษีเงินได้ปัจจุบัน</t>
  </si>
  <si>
    <t xml:space="preserve">     ภาษีเงินได้ปัจจุบัน ได้แก่ ภาษีที่คาดว่าจะจ่ายชำระหรือได้รับชำระ โดยคำนวณจากกำไรหรือขาดทุนประจำงวดที่ต้องเสียภาษี โดยใช้อัตราภาษีที่ประกาศใช้หรือที่คาดว่ามีผลบังคับใช้ ณ วันสิ้นรอบระยะเวลารายงาน ตลอดจนการปรับปรุงทางภาษีที่เกี่ยวกับรายการในปีก่อนๆ</t>
  </si>
  <si>
    <t>ภาษีเงินได้รอการตัดบัญชี</t>
  </si>
  <si>
    <t>Payable for land purchase</t>
  </si>
  <si>
    <t xml:space="preserve">     ภาษีเงินได้รอการตัดบัญชีบันทึกโดยคำนวณจากผลแตกต่างชั่วคราวที่เกิดขึ้นระหว่างมูลค่าตามบัญชีของสินทรัพย์และหนี้สินและจำนวนที่ใช้เพื่อความมุ่งหมายทางภาษี ภาษีเงินได้รอการตัดบัญชีวัดมูลค่าโดยใช้อัตราภาษีที่คาดว่าจะใช้กับผลแตกต่างชั่วคราวเมื่อมีการกลับรายการโดยใช้อัตราภาษีที่ประกาศใช้หรือที่คาดว่ามีผลบังคับใช้ ณ วันสิ้นรอบระยะเวลารายงาน</t>
  </si>
  <si>
    <t xml:space="preserve">     สินทรัพย์ภาษีเงินได้รอการตัดบัญชีจะบันทึกต่อเมื่อมีความเป็นไปได้ค่อนข้างแน่นอนว่ากำไรเพื่อเสียภาษีในอนาคตจะมีจำนวนเพียงพอกับการใช้ประโยชน์จากผลแตกต่างชั่วคราวดังกล่าว สินทรัพย์ภาษีเงินได้รอการตัดบัญชีจะถูกทบทวน ณ ทุกวันสิ้นรอบระยะเวลารายงานและจะถูกปรับลดลงเท่าที่ประโยชน์ทางภาษีจะมีโอกาสถูกใช้จริง</t>
  </si>
  <si>
    <t>2.</t>
  </si>
  <si>
    <t>ผลสะสมจากการเปลี่ยนแปลงนโยบายการบัญชีเนื่องจากการนำมาตรฐานการบัญชีใหม่มาถือปฏิบัติ</t>
  </si>
  <si>
    <t xml:space="preserve">     ในระหว่างงวดปัจจุบัน บริษัทได้นำมาตรฐานการบัญชี ฉบับที่ 12 เรื่อง ภาษีเงินได้ มาถือปฏิบัติ ผลสะสมของการเปลี่ยนแปลงนโยบายการบัญชีดังกล่าวแสดงเป็นรายการแยกต่างหากในงบแสดงการเปลี่ยนแปลงส่วนของผู้ถือหุ้น </t>
  </si>
  <si>
    <t>จำนวนเงินของรายการปรับปรุงที่มีผลกระทบต่อรายการในงบแสดงฐานะการเงินและงบกำไรขาดทุนเบ็ดเสร็จ มีดังนี้</t>
  </si>
  <si>
    <t>พันบาท</t>
  </si>
  <si>
    <t>31 ธันวาคม 2555</t>
  </si>
  <si>
    <t>1 มกราคม 2555</t>
  </si>
  <si>
    <t xml:space="preserve">สินทรัพย์ภาษีเงินได้รอการตัดบัญชีเพิ่มขึ้น </t>
  </si>
  <si>
    <t xml:space="preserve">กำไรสะสมเพิ่มขึ้น </t>
  </si>
  <si>
    <t>สำหรับงวดหกเดือนสิ้นสุด</t>
  </si>
  <si>
    <t xml:space="preserve">ค่าใช้จ่ายภาษีเงินได้ลดลง </t>
  </si>
  <si>
    <t>กำไรต่อหุ้นขั้นพื้นฐานเพิ่มขึ้น (บาทต่อหุ้น)</t>
  </si>
  <si>
    <t>3.</t>
  </si>
  <si>
    <t>ต้นทุนการพัฒนาอสังหาริมทรัพย์ - สุทธิ</t>
  </si>
  <si>
    <t>30 มิถุนายน 2556</t>
  </si>
  <si>
    <t>ที่ดิน</t>
  </si>
  <si>
    <t>ต้นทุนพัฒนาอสังหาริมทรัพย์</t>
  </si>
  <si>
    <t>งานสาธารณูปโภค</t>
  </si>
  <si>
    <t>ต้นทุนการกู้ยืมที่บันทึกเป็นต้นทุน</t>
  </si>
  <si>
    <t>รวม</t>
  </si>
  <si>
    <r>
      <rPr>
        <u/>
        <sz val="14"/>
        <color indexed="8"/>
        <rFont val="Browallia New"/>
        <family val="2"/>
      </rPr>
      <t>หัก</t>
    </r>
    <r>
      <rPr>
        <sz val="14"/>
        <color indexed="8"/>
        <rFont val="Browallia New"/>
        <family val="2"/>
      </rPr>
      <t xml:space="preserve"> จำนวนสะสมที่โอนเป็นต้นทุนขาย</t>
    </r>
  </si>
  <si>
    <t>สุทธิ</t>
  </si>
  <si>
    <t>ยอดคงเหลือ ณ วันที่ 1 มกราคม 2556</t>
  </si>
  <si>
    <r>
      <rPr>
        <u/>
        <sz val="14"/>
        <color indexed="8"/>
        <rFont val="Browallia New"/>
        <family val="2"/>
      </rPr>
      <t>บวก</t>
    </r>
    <r>
      <rPr>
        <sz val="14"/>
        <color indexed="8"/>
        <rFont val="Browallia New"/>
        <family val="2"/>
      </rPr>
      <t xml:space="preserve"> ต้นทุนก่อสร้าง</t>
    </r>
  </si>
  <si>
    <r>
      <rPr>
        <u/>
        <sz val="14"/>
        <color indexed="8"/>
        <rFont val="Browallia New"/>
        <family val="2"/>
      </rPr>
      <t>หัก</t>
    </r>
    <r>
      <rPr>
        <sz val="14"/>
        <color indexed="8"/>
        <rFont val="Browallia New"/>
        <family val="2"/>
      </rPr>
      <t xml:space="preserve"> ต้นทุนขาย</t>
    </r>
  </si>
  <si>
    <t>4.</t>
  </si>
  <si>
    <t>5.</t>
  </si>
  <si>
    <t>อุปกรณ์ – สุทธิ</t>
  </si>
  <si>
    <t>ราคาตามบัญชีสุทธิ ณ วันที่ 1 มกราคม 2556</t>
  </si>
  <si>
    <t>เพิ่มระหว่างงวด</t>
  </si>
  <si>
    <t>ค่าเสื่อมราคาสำหรับงวด</t>
  </si>
  <si>
    <t>6.</t>
  </si>
  <si>
    <t>สินทรัพย์ไม่มีตัวตน – สุทธิ</t>
  </si>
  <si>
    <t>7.</t>
  </si>
  <si>
    <t>เงินกู้ยืมจากสถาบันการเงิน – สุทธิ</t>
  </si>
  <si>
    <t>เงินกู้ยืมจากสถาบันการเงิน</t>
  </si>
  <si>
    <r>
      <rPr>
        <u/>
        <sz val="14"/>
        <color indexed="8"/>
        <rFont val="Browallia New"/>
        <family val="2"/>
      </rPr>
      <t>หัก</t>
    </r>
    <r>
      <rPr>
        <sz val="14"/>
        <color indexed="8"/>
        <rFont val="Browallia New"/>
        <family val="2"/>
      </rPr>
      <t xml:space="preserve"> ส่วนที่ครบกำหนดชำระภายใน 1 ปี</t>
    </r>
  </si>
  <si>
    <t>รายการเคลื่อนไหวของเงินกู้ยืมจากสถาบันการเงินระหว่างงวด มีดังนี้</t>
  </si>
  <si>
    <r>
      <rPr>
        <u/>
        <sz val="14"/>
        <color indexed="8"/>
        <rFont val="Browallia New"/>
        <family val="2"/>
      </rPr>
      <t>บวก</t>
    </r>
    <r>
      <rPr>
        <sz val="14"/>
        <color indexed="8"/>
        <rFont val="Browallia New"/>
        <family val="2"/>
      </rPr>
      <t xml:space="preserve"> กู้เพิ่มเติม</t>
    </r>
  </si>
  <si>
    <r>
      <rPr>
        <u/>
        <sz val="14"/>
        <color indexed="8"/>
        <rFont val="Browallia New"/>
        <family val="2"/>
      </rPr>
      <t>หัก</t>
    </r>
    <r>
      <rPr>
        <sz val="14"/>
        <color indexed="8"/>
        <rFont val="Browallia New"/>
        <family val="2"/>
      </rPr>
      <t xml:space="preserve"> จ่ายคืนเงินกู้</t>
    </r>
  </si>
  <si>
    <t>ณ วันที่ 30 มิถุนายน 2556 และ วันที่ 31 ธันวาคม 2555 บริษัทมีเงินกู้ยืมจากสถาบันการเงินที่ยังไม่ได้ใช้ ดังนี้</t>
  </si>
  <si>
    <t>ล้านบาท</t>
  </si>
  <si>
    <t>วงเงินกู้</t>
  </si>
  <si>
    <t>อัตราดอกเบี้ย</t>
  </si>
  <si>
    <t>การจ่ายชำระ</t>
  </si>
  <si>
    <t xml:space="preserve">*664 ล้านบาท
(สัญญาก่อสร้าง)
</t>
  </si>
  <si>
    <t>อัตรา MLR + 0.75% ต่อปี</t>
  </si>
  <si>
    <t xml:space="preserve">จ่ายชำระคืนเงินต้นให้เสร็จสิ้นภายใน 72 เดือน นับจากวัน ลงนามในสัญญา (วันที่ 5 เมษายน 2554) </t>
  </si>
  <si>
    <t xml:space="preserve">*100 ล้านบาท
(สัญญาก่อสร้าง)
</t>
  </si>
  <si>
    <t>จ่ายชำระคืนเงินต้นให้เสร็จสิ้นภายใน 72 เดือน นับจากวัน ลงนามในสัญญา (วันที่ 20 มีนาคม 2556)</t>
  </si>
  <si>
    <t>-</t>
  </si>
  <si>
    <t>*534.61 ล้านบาท (สัญญาก่อสร้าง+ที่ดิน)</t>
  </si>
  <si>
    <t>อัตรา MLR + 0.75%  ต่อปี</t>
  </si>
  <si>
    <t>จ่ายชำระคืนเงินต้นให้เสร็จสิ้นภายใน 72 เดือน นับจากวัน ลงนามในสัญญา (วันที่ 11 เมษายน 2555)</t>
  </si>
  <si>
    <t xml:space="preserve">*922 ล้านบาท
(สัญญาก่อสร้าง+ที่ดิน)
</t>
  </si>
  <si>
    <t xml:space="preserve">*261.5 ล้านบาท
(สัญญาติดตั้งอุปกรณ์)
</t>
  </si>
  <si>
    <t>อัตราค่าธรรมเนียม 2.5% ต่อปี</t>
  </si>
  <si>
    <t>จ่ายชำระคืนเงินต้นให้เสร็จสิ้นภายใน 31 เดือน นับจากวัน ลงนามในสัญญา (วันที่ 21 พฤษภาคม 2556)</t>
  </si>
  <si>
    <t xml:space="preserve">* วงเงินรวมจำนวน 780 ล้านบาท เป็นวงเงินกู้ยืมจากสถาบันการเงิน 764 ล้านบาท และวงเงินหนังสือค้ำประกันสาธารณูปโภคและระบบลิฟท์จำนวน 16 ล้านบาท ซึ่งยังไม่มีการออกหนังสือค้ำประกัน ณ วันสิ้นงวด </t>
  </si>
  <si>
    <t xml:space="preserve">* วงเงินรวมจำนวน 534.61 ล้านบาท เป็นวงเงินกู้ยืมจากสถาบันการเงิน 374.61 ล้านบาท และวงเงินหนังสือค้ำประกัน จำนวน 34 ล้านบาท และวงเงินตั๋วอาวัล 126 ล้านบาท </t>
  </si>
  <si>
    <t>* วงเงินรวมจำนวน 938 ล้านบาท เป็นวงเงินกู้ยืมจากสถาบันการเงิน 922 ล้านบาท และวงเงินหนังสือค้ำประกันสาธารณูปโภคและระบบลิฟท์จำนวน 16 ล้านบาท</t>
  </si>
  <si>
    <t xml:space="preserve">* วงเงินรวมจำนวน 261.5 ล้านบาทเป็นวงเงินกู้ยืมจากสถาบันการเงินเป็นวงเงินค่าที่ดิน 75 ล้านบาท ค่าสาธารณูปโภค 13.5 ล้านบาท ค่าก่อสร้างบ้านและส่วนกลาง 173 ล้านบาท </t>
  </si>
  <si>
    <t>8.</t>
  </si>
  <si>
    <t>รายการบัญชีกับบุคคลและบริษัทที่เกี่ยวข้องกัน</t>
  </si>
  <si>
    <t>Richy Place 2002 PLC.</t>
  </si>
  <si>
    <t>Receivables, Net</t>
  </si>
  <si>
    <t>Inventories, Net</t>
  </si>
  <si>
    <t>Other Assets - Current</t>
  </si>
  <si>
    <t>Other Assets - Noncurrent</t>
  </si>
  <si>
    <t>Interest expenses &amp; cost</t>
  </si>
  <si>
    <t>Advance for material purchases</t>
  </si>
  <si>
    <t>Restricted cash</t>
  </si>
  <si>
    <t>O.1</t>
  </si>
  <si>
    <t>Construction account payable</t>
  </si>
  <si>
    <t>Other payable</t>
  </si>
  <si>
    <t>Advance received from customer</t>
  </si>
  <si>
    <t>Retention payable</t>
  </si>
  <si>
    <t>Current portion long -  term loan from bank</t>
  </si>
  <si>
    <t>Long - term loan  from bank</t>
  </si>
  <si>
    <t>Other Liabilities - Current</t>
  </si>
  <si>
    <t xml:space="preserve">   Assets written off</t>
  </si>
  <si>
    <t xml:space="preserve">   Unrealized gain on change in value of temporary investment</t>
  </si>
  <si>
    <t xml:space="preserve">   Realized gain on change in value of temporary investment</t>
  </si>
  <si>
    <t>Paid for investment property</t>
  </si>
  <si>
    <t>Cash paid for investment</t>
  </si>
  <si>
    <t>TB by Account - Q3'14 - Richy Place 2002  PCL</t>
  </si>
  <si>
    <t>Account Number</t>
  </si>
  <si>
    <t>Account Name</t>
  </si>
  <si>
    <t>Q3 2014  Report Balance YTD</t>
  </si>
  <si>
    <t>Q3 2014  Unadjusted Balance</t>
  </si>
  <si>
    <t>Q3 2014  Net AJEs</t>
  </si>
  <si>
    <t>Q3 2014  Adjusted Balance</t>
  </si>
  <si>
    <t>Q3 2014  Net RJEs</t>
  </si>
  <si>
    <t>Q3 2014  Report Balance</t>
  </si>
  <si>
    <t>Q3 2014  Unadjusted Balance YTD</t>
  </si>
  <si>
    <t>Q3 2014  Net AJEs YTD</t>
  </si>
  <si>
    <t>Q3 2014  Adjusted Balance YTD</t>
  </si>
  <si>
    <t>Q3 2014  Net RJEs YTD</t>
  </si>
  <si>
    <t>1110203</t>
  </si>
  <si>
    <t>Saving Account -TMB 020-53716-3</t>
  </si>
  <si>
    <t>1110204</t>
  </si>
  <si>
    <t>Saving Account - KK - Head Office</t>
  </si>
  <si>
    <t>1110304</t>
  </si>
  <si>
    <t>Current Account - CIMB 8-000-02269-2</t>
  </si>
  <si>
    <t>1110306</t>
  </si>
  <si>
    <t>Current Account - BBL</t>
  </si>
  <si>
    <t>1290101</t>
  </si>
  <si>
    <t>2290101</t>
  </si>
  <si>
    <t>Material - Artificial Grass</t>
  </si>
  <si>
    <t>1120201</t>
  </si>
  <si>
    <t>1120301</t>
  </si>
  <si>
    <t>1120302</t>
  </si>
  <si>
    <t>Cost of Land</t>
  </si>
  <si>
    <t>1120401</t>
  </si>
  <si>
    <t>1120414</t>
  </si>
  <si>
    <t>Interest Construction (WIP)</t>
  </si>
  <si>
    <t>1120417</t>
  </si>
  <si>
    <t>Insurance Construction (WIP)</t>
  </si>
  <si>
    <t>1120501</t>
  </si>
  <si>
    <t>Operating expense before sell</t>
  </si>
  <si>
    <t>1160101</t>
  </si>
  <si>
    <t>Accounts Receivable - other</t>
  </si>
  <si>
    <t>1160201</t>
  </si>
  <si>
    <t>Prepaid expense</t>
  </si>
  <si>
    <t>1160203</t>
  </si>
  <si>
    <t>Prepaid Corporate income tax</t>
  </si>
  <si>
    <t>1160205</t>
  </si>
  <si>
    <t>1160206</t>
  </si>
  <si>
    <t>Prepaid interest</t>
  </si>
  <si>
    <t>1160302</t>
  </si>
  <si>
    <t>Advance transfer</t>
  </si>
  <si>
    <t>1160401</t>
  </si>
  <si>
    <t>1160402</t>
  </si>
  <si>
    <t>1160403</t>
  </si>
  <si>
    <t>Input vat</t>
  </si>
  <si>
    <t>1160404</t>
  </si>
  <si>
    <t>1160407</t>
  </si>
  <si>
    <t>Premium</t>
  </si>
  <si>
    <t>1250104</t>
  </si>
  <si>
    <t>1150101</t>
  </si>
  <si>
    <t>Land inprovement</t>
  </si>
  <si>
    <t>1140101</t>
  </si>
  <si>
    <t>Total Current Assets</t>
  </si>
  <si>
    <t>1260101</t>
  </si>
  <si>
    <t>Investment Property</t>
  </si>
  <si>
    <t>Invetment Property</t>
  </si>
  <si>
    <t>1220101</t>
  </si>
  <si>
    <t>1220201</t>
  </si>
  <si>
    <t>1220202</t>
  </si>
  <si>
    <t>Office Equipment - Sale office</t>
  </si>
  <si>
    <t>1220203</t>
  </si>
  <si>
    <t>Office Decoration - Sale office</t>
  </si>
  <si>
    <t>1220204</t>
  </si>
  <si>
    <t>Computer and Printer - Sale office</t>
  </si>
  <si>
    <t>1220301</t>
  </si>
  <si>
    <t>1220302</t>
  </si>
  <si>
    <t>1220303</t>
  </si>
  <si>
    <t>1220304</t>
  </si>
  <si>
    <t>1220401</t>
  </si>
  <si>
    <t>1220402</t>
  </si>
  <si>
    <t>Accumulated depreciation - Office Equipment - Sale office</t>
  </si>
  <si>
    <t>1220403</t>
  </si>
  <si>
    <t>Accumulated depreciation - Office Decoration - Sale office</t>
  </si>
  <si>
    <t>1220404</t>
  </si>
  <si>
    <t>Accumulated depreciation -Computer and printer - Sale Office</t>
  </si>
  <si>
    <t>1230101</t>
  </si>
  <si>
    <t>Intangible Assets, Net</t>
  </si>
  <si>
    <t>1230201</t>
  </si>
  <si>
    <t>1240101</t>
  </si>
  <si>
    <t>Deferred Tax Assets - Noncurrent</t>
  </si>
  <si>
    <t>1250101</t>
  </si>
  <si>
    <t>1250105</t>
  </si>
  <si>
    <t>Open fund - Phatra</t>
  </si>
  <si>
    <t>Investments</t>
  </si>
  <si>
    <t>Private Fund - TISCO</t>
  </si>
  <si>
    <t>1200101</t>
  </si>
  <si>
    <t>Fixed Account - BBL 161-2-26308-3</t>
  </si>
  <si>
    <t>2130103</t>
  </si>
  <si>
    <t>2130104</t>
  </si>
  <si>
    <t>2130105</t>
  </si>
  <si>
    <t>2130106</t>
  </si>
  <si>
    <t>2130107</t>
  </si>
  <si>
    <t>2130108</t>
  </si>
  <si>
    <t>2130109</t>
  </si>
  <si>
    <t>2130110</t>
  </si>
  <si>
    <t>2130112</t>
  </si>
  <si>
    <t>Accrued expense - Advertising</t>
  </si>
  <si>
    <t>2140102</t>
  </si>
  <si>
    <t>Accrued Expenses - WHT (353)</t>
  </si>
  <si>
    <t>2140103</t>
  </si>
  <si>
    <t>Accrued Expenses - Other WHT</t>
  </si>
  <si>
    <t>2140105</t>
  </si>
  <si>
    <t>Output vat</t>
  </si>
  <si>
    <t>2170201</t>
  </si>
  <si>
    <t>2130113</t>
  </si>
  <si>
    <t>Income tax payable</t>
  </si>
  <si>
    <t>2140101</t>
  </si>
  <si>
    <t>2140104</t>
  </si>
  <si>
    <t>AP-Revenue Department</t>
  </si>
  <si>
    <t>2170101</t>
  </si>
  <si>
    <t>2170202</t>
  </si>
  <si>
    <t>2110101</t>
  </si>
  <si>
    <t>Accounts Payable - Construction</t>
  </si>
  <si>
    <t>2120101A</t>
  </si>
  <si>
    <t>Advance received from customer - Related</t>
  </si>
  <si>
    <t>Advanced received from customer-suspense</t>
  </si>
  <si>
    <t>2110102</t>
  </si>
  <si>
    <t>2110103</t>
  </si>
  <si>
    <t>1250103</t>
  </si>
  <si>
    <t>Other Liabilities - Noncurrent</t>
  </si>
  <si>
    <t>1250106</t>
  </si>
  <si>
    <t>Deferred guarantee rental</t>
  </si>
  <si>
    <t>2230101</t>
  </si>
  <si>
    <t>2230102</t>
  </si>
  <si>
    <t>Accrued guarantee rental</t>
  </si>
  <si>
    <t>2230103</t>
  </si>
  <si>
    <t>Provision - Accrued Construction</t>
  </si>
  <si>
    <t>2220101</t>
  </si>
  <si>
    <t>Employee benefit obligation</t>
  </si>
  <si>
    <t>2150101</t>
  </si>
  <si>
    <t>2180101</t>
  </si>
  <si>
    <t>Land purchase payable</t>
  </si>
  <si>
    <t>2100101</t>
  </si>
  <si>
    <t>Bank Overdraft CIMB 8-000-02269-2</t>
  </si>
  <si>
    <t>2100102</t>
  </si>
  <si>
    <t>Bank Overdraft BBL 162-3-07635-1</t>
  </si>
  <si>
    <t>3210102</t>
  </si>
  <si>
    <t>Other Operating Revenue</t>
  </si>
  <si>
    <t>4220101A</t>
  </si>
  <si>
    <t>Apartment remuneration</t>
  </si>
  <si>
    <t>4220103</t>
  </si>
  <si>
    <t>4220104</t>
  </si>
  <si>
    <t>Income from change contract</t>
  </si>
  <si>
    <t>4220105</t>
  </si>
  <si>
    <t>Income from utilities</t>
  </si>
  <si>
    <t>4220106</t>
  </si>
  <si>
    <t>Income of confiscate from customer</t>
  </si>
  <si>
    <t>4240101</t>
  </si>
  <si>
    <t>Gain (loss) on securities for trade.</t>
  </si>
  <si>
    <t>4240102</t>
  </si>
  <si>
    <t>Unrealized Gain (loss) on securities for trade.</t>
  </si>
  <si>
    <t>Revenues</t>
  </si>
  <si>
    <t>4110103</t>
  </si>
  <si>
    <t>4120101</t>
  </si>
  <si>
    <t>Cost of Goods Sold</t>
  </si>
  <si>
    <t>5120101</t>
  </si>
  <si>
    <t>6120311</t>
  </si>
  <si>
    <t>Projects learning expense</t>
  </si>
  <si>
    <t>7010101</t>
  </si>
  <si>
    <t>7010102</t>
  </si>
  <si>
    <t>7010103</t>
  </si>
  <si>
    <t>7010104</t>
  </si>
  <si>
    <t>7010106</t>
  </si>
  <si>
    <t>7010201</t>
  </si>
  <si>
    <t>7010202</t>
  </si>
  <si>
    <t>7010203</t>
  </si>
  <si>
    <t>7010204</t>
  </si>
  <si>
    <t>Internet Expense - Construction</t>
  </si>
  <si>
    <t>7010301</t>
  </si>
  <si>
    <t>7010303</t>
  </si>
  <si>
    <t>7010304</t>
  </si>
  <si>
    <t>7010305</t>
  </si>
  <si>
    <t>7010306</t>
  </si>
  <si>
    <t>7010307</t>
  </si>
  <si>
    <t>7010309</t>
  </si>
  <si>
    <t>Insurance Expense - Construction</t>
  </si>
  <si>
    <t>7010401</t>
  </si>
  <si>
    <t>7010402</t>
  </si>
  <si>
    <t>7010501</t>
  </si>
  <si>
    <t>Taxes and Trade fees - Constuction</t>
  </si>
  <si>
    <t>7010504</t>
  </si>
  <si>
    <t>7010601</t>
  </si>
  <si>
    <t>Depreciaiton Expenses - Office decoration (Construct)</t>
  </si>
  <si>
    <t>7010602</t>
  </si>
  <si>
    <t>7010603</t>
  </si>
  <si>
    <t>Total Cost of Goods Sold</t>
  </si>
  <si>
    <t>Gross Profit</t>
  </si>
  <si>
    <t>Selling Expense</t>
  </si>
  <si>
    <t>Sale Management Expenses</t>
  </si>
  <si>
    <t>6110201</t>
  </si>
  <si>
    <t>6110202</t>
  </si>
  <si>
    <t>6110203</t>
  </si>
  <si>
    <t>6110204</t>
  </si>
  <si>
    <t>Management fee - condominium</t>
  </si>
  <si>
    <t>6120201</t>
  </si>
  <si>
    <t>6120202</t>
  </si>
  <si>
    <t>6120203</t>
  </si>
  <si>
    <t>6120204</t>
  </si>
  <si>
    <t>Internet Expense - Sale</t>
  </si>
  <si>
    <t>6120301</t>
  </si>
  <si>
    <t>6120302</t>
  </si>
  <si>
    <t>6120303</t>
  </si>
  <si>
    <t>6120304</t>
  </si>
  <si>
    <t>6120305</t>
  </si>
  <si>
    <t>6120306</t>
  </si>
  <si>
    <t>6120307</t>
  </si>
  <si>
    <t>6120308</t>
  </si>
  <si>
    <t>Postage Expense</t>
  </si>
  <si>
    <t>6120310</t>
  </si>
  <si>
    <t>Donation Expense</t>
  </si>
  <si>
    <t>6120314</t>
  </si>
  <si>
    <t>Marketing consultant Expense</t>
  </si>
  <si>
    <t>6120401</t>
  </si>
  <si>
    <t>6120402</t>
  </si>
  <si>
    <t>6120501</t>
  </si>
  <si>
    <t>6120502</t>
  </si>
  <si>
    <t>6120504</t>
  </si>
  <si>
    <t>6120505</t>
  </si>
  <si>
    <t>6120601</t>
  </si>
  <si>
    <t>Depreciation Expenses - Office decoration</t>
  </si>
  <si>
    <t>6120602</t>
  </si>
  <si>
    <t>6120603</t>
  </si>
  <si>
    <t>6120605</t>
  </si>
  <si>
    <t>6120606</t>
  </si>
  <si>
    <t>6120607</t>
  </si>
  <si>
    <t>Depreciation Expenses - Sale Office decoration (Sale)</t>
  </si>
  <si>
    <t>6120608</t>
  </si>
  <si>
    <t>6120801</t>
  </si>
  <si>
    <t>7010302</t>
  </si>
  <si>
    <t>Entertainment expense</t>
  </si>
  <si>
    <t>General and Administrative Expense</t>
  </si>
  <si>
    <t>7110101</t>
  </si>
  <si>
    <t>7110102</t>
  </si>
  <si>
    <t>7110103</t>
  </si>
  <si>
    <t>7110104</t>
  </si>
  <si>
    <t>7110105</t>
  </si>
  <si>
    <t>Commission expense - Management</t>
  </si>
  <si>
    <t>7110106</t>
  </si>
  <si>
    <t>7110107</t>
  </si>
  <si>
    <t>7110201</t>
  </si>
  <si>
    <t>7110203</t>
  </si>
  <si>
    <t>7110204</t>
  </si>
  <si>
    <t>Internet Expense - Management</t>
  </si>
  <si>
    <t>7110301</t>
  </si>
  <si>
    <t>7110302</t>
  </si>
  <si>
    <t>7110303</t>
  </si>
  <si>
    <t>7110304</t>
  </si>
  <si>
    <t>Maintenance Expense - Management</t>
  </si>
  <si>
    <t>7110305</t>
  </si>
  <si>
    <t>7110306</t>
  </si>
  <si>
    <t>7110307</t>
  </si>
  <si>
    <t>7110308</t>
  </si>
  <si>
    <t>7110309</t>
  </si>
  <si>
    <t>Public expense  - Management</t>
  </si>
  <si>
    <t>7110310</t>
  </si>
  <si>
    <t>7110311</t>
  </si>
  <si>
    <t>Insurance premium</t>
  </si>
  <si>
    <t>7110312</t>
  </si>
  <si>
    <t>7110313</t>
  </si>
  <si>
    <t>7110315</t>
  </si>
  <si>
    <t>Computer expense</t>
  </si>
  <si>
    <t>7110318</t>
  </si>
  <si>
    <t>Maintenace RMS system</t>
  </si>
  <si>
    <t>7110401</t>
  </si>
  <si>
    <t>7110402</t>
  </si>
  <si>
    <t>7110501</t>
  </si>
  <si>
    <t>7110502</t>
  </si>
  <si>
    <t>7110503</t>
  </si>
  <si>
    <t>Duty and Fee - Other Management</t>
  </si>
  <si>
    <t>7110504</t>
  </si>
  <si>
    <t>7110506</t>
  </si>
  <si>
    <t>7110507</t>
  </si>
  <si>
    <t>Estimate property expense - Managemnet</t>
  </si>
  <si>
    <t>7110509</t>
  </si>
  <si>
    <t>Compensate expnse - Management</t>
  </si>
  <si>
    <t>7110601</t>
  </si>
  <si>
    <t>Financial analyse expense - SET</t>
  </si>
  <si>
    <t>7110603</t>
  </si>
  <si>
    <t>Internal audit consultant</t>
  </si>
  <si>
    <t>7110701</t>
  </si>
  <si>
    <t>7110702</t>
  </si>
  <si>
    <t>7110703</t>
  </si>
  <si>
    <t>7110704</t>
  </si>
  <si>
    <t>7110901</t>
  </si>
  <si>
    <t>7210101</t>
  </si>
  <si>
    <t>7210102</t>
  </si>
  <si>
    <t>7210103</t>
  </si>
  <si>
    <t>7210104</t>
  </si>
  <si>
    <t>7210106</t>
  </si>
  <si>
    <t>Long-Term employee benefit - Account &amp; Finance</t>
  </si>
  <si>
    <t>7210201</t>
  </si>
  <si>
    <t>7210203</t>
  </si>
  <si>
    <t>7210204</t>
  </si>
  <si>
    <t>Internet Expense - Account &amp; Finance</t>
  </si>
  <si>
    <t>7210301</t>
  </si>
  <si>
    <t>7210302</t>
  </si>
  <si>
    <t>7210303</t>
  </si>
  <si>
    <t>7210305</t>
  </si>
  <si>
    <t>7210306</t>
  </si>
  <si>
    <t>7210307</t>
  </si>
  <si>
    <t>7210308</t>
  </si>
  <si>
    <t>Postage Expense - Account &amp; Finance</t>
  </si>
  <si>
    <t>7210309</t>
  </si>
  <si>
    <t>Public expense  - Account &amp; Finance</t>
  </si>
  <si>
    <t>7210314</t>
  </si>
  <si>
    <t>Penalties Expense  - Account &amp; Finance</t>
  </si>
  <si>
    <t>7210315</t>
  </si>
  <si>
    <t>Computer Expenses  - Account &amp; Finance</t>
  </si>
  <si>
    <t>7210401</t>
  </si>
  <si>
    <t>Rental Expenses - Account &amp; Finance</t>
  </si>
  <si>
    <t>7210402</t>
  </si>
  <si>
    <t>Common charge - Account &amp; Finance</t>
  </si>
  <si>
    <t>7210501</t>
  </si>
  <si>
    <t>Duty and Fee - Trade - Account &amp; Finance</t>
  </si>
  <si>
    <t>7210502</t>
  </si>
  <si>
    <t>Duty and Fee - Bank - Account &amp; Finance</t>
  </si>
  <si>
    <t>7210503</t>
  </si>
  <si>
    <t>Duty and Fee - Other - Account &amp; Finance</t>
  </si>
  <si>
    <t>7210504</t>
  </si>
  <si>
    <t>Property tax - Account &amp; Finance</t>
  </si>
  <si>
    <t>7210507</t>
  </si>
  <si>
    <t>Property evaluation expense  - Account &amp; Finance</t>
  </si>
  <si>
    <t>7210604</t>
  </si>
  <si>
    <t>Audit fee - Admin-Finance</t>
  </si>
  <si>
    <t>7210701</t>
  </si>
  <si>
    <t>Depreciaiton expense - Office decoration (Accounting &amp; Finance)</t>
  </si>
  <si>
    <t>7210702</t>
  </si>
  <si>
    <t>7210703</t>
  </si>
  <si>
    <t>Depreciation Expense - Computer and Printer (Account &amp; Finance)</t>
  </si>
  <si>
    <t>7210801</t>
  </si>
  <si>
    <t>Depreciation Expense - Computer Program</t>
  </si>
  <si>
    <t>Total Operating Expense</t>
  </si>
  <si>
    <t>Operating Income</t>
  </si>
  <si>
    <t>7110316</t>
  </si>
  <si>
    <t>Interest Income/Expense</t>
  </si>
  <si>
    <t>8110101</t>
  </si>
  <si>
    <t>8110102</t>
  </si>
  <si>
    <t>Interst expense - Bank overdraft</t>
  </si>
  <si>
    <t>8110103</t>
  </si>
  <si>
    <t>Interest expense - Outsider</t>
  </si>
  <si>
    <t>9110101</t>
  </si>
  <si>
    <t>Income tax expense</t>
  </si>
  <si>
    <t>9110102</t>
  </si>
  <si>
    <t>Deferred income tax - asset</t>
  </si>
  <si>
    <t>TB by Lead - Q3'14 - Richy Place 2002  PCL</t>
  </si>
  <si>
    <t>W/P Ref</t>
  </si>
  <si>
    <t>TB by Primary - Q4 2014 - Richy Place 2002  PCL</t>
  </si>
  <si>
    <t>Q4 2014  Unadjusted Balance YTD</t>
  </si>
  <si>
    <t>Q4 2014  Net AJEs YTD</t>
  </si>
  <si>
    <t>Q4 2014  Adjusted Balance YTD</t>
  </si>
  <si>
    <t>Q4 2014  Net RJEs YTD</t>
  </si>
  <si>
    <t>Q4 2014  Report Balance YTD</t>
  </si>
  <si>
    <t>a</t>
  </si>
  <si>
    <t>Bank confirm</t>
  </si>
  <si>
    <t>Report AR</t>
  </si>
  <si>
    <t>Reconcile PP.30 (AR Revenue)</t>
  </si>
  <si>
    <t>พท.โครงการ RV3 ยังก่อสร้างไม่เสร็จ เลยไม่ต้องทำการประเมิน FV</t>
  </si>
  <si>
    <t>Accrued interest can tie up with Prix / Accrued adavertising what's ? / How to set accrued bonus</t>
  </si>
  <si>
    <t>Deferred Income Tax Liabilities - Current</t>
  </si>
  <si>
    <t>Accrued construction RK2</t>
  </si>
  <si>
    <t>ตั้ง Legal resrve</t>
  </si>
  <si>
    <t>Reconcile PND.1</t>
  </si>
  <si>
    <t>TB by Account - Q4 2014 - Richy Place 2002  PCL</t>
  </si>
  <si>
    <t>1110307</t>
  </si>
  <si>
    <t>Current Account - KTB</t>
  </si>
  <si>
    <t>1120415</t>
  </si>
  <si>
    <t>Loan fee</t>
  </si>
  <si>
    <t>1120418</t>
  </si>
  <si>
    <t>Studying project expense</t>
  </si>
  <si>
    <t>1160203A</t>
  </si>
  <si>
    <t>Prepaid CIT (PND.51)</t>
  </si>
  <si>
    <t>1160303</t>
  </si>
  <si>
    <t>suspend account of Advance payment  - Transferred ownership</t>
  </si>
  <si>
    <t>1160405</t>
  </si>
  <si>
    <t>Accrued income</t>
  </si>
  <si>
    <t>2240101</t>
  </si>
  <si>
    <t>Deferred  income tax - Liabilities</t>
  </si>
  <si>
    <t>CSR espense</t>
  </si>
  <si>
    <t>7010503</t>
  </si>
  <si>
    <t>Other taxes and fees</t>
  </si>
  <si>
    <t>7210901</t>
  </si>
  <si>
    <t>Addback expense</t>
  </si>
  <si>
    <t>7210903</t>
  </si>
  <si>
    <t>Output vat - premium</t>
  </si>
  <si>
    <t>TOTAL LIABILITIES</t>
  </si>
  <si>
    <t xml:space="preserve">Consolidated </t>
  </si>
  <si>
    <t>Separate</t>
  </si>
  <si>
    <t xml:space="preserve"> financial statements</t>
  </si>
  <si>
    <t>Consolidated financial statements</t>
  </si>
  <si>
    <t>Other components of shareholders' equity</t>
  </si>
  <si>
    <t>Total other</t>
  </si>
  <si>
    <t xml:space="preserve">components of </t>
  </si>
  <si>
    <t xml:space="preserve"> Shareholders' equity</t>
  </si>
  <si>
    <t>Separate financial statements</t>
  </si>
  <si>
    <t>Trade and other current receivables</t>
  </si>
  <si>
    <t>Property, plant and equipment</t>
  </si>
  <si>
    <t>Deferred tax assets</t>
  </si>
  <si>
    <t>Other non-current assets</t>
  </si>
  <si>
    <t>Trade and other current payables</t>
  </si>
  <si>
    <t>Revenues from sales</t>
  </si>
  <si>
    <t>Distribution costs</t>
  </si>
  <si>
    <t>Finance costs</t>
  </si>
  <si>
    <t xml:space="preserve">    </t>
  </si>
  <si>
    <t xml:space="preserve">     </t>
  </si>
  <si>
    <t>Unrealized gain (loss)</t>
  </si>
  <si>
    <t xml:space="preserve"> For employee </t>
  </si>
  <si>
    <t>Depreciation and amortization</t>
  </si>
  <si>
    <t>- Unappropriated</t>
  </si>
  <si>
    <t>Appropriated</t>
  </si>
  <si>
    <t>Supplementary disclosures of cash flows information :</t>
  </si>
  <si>
    <t>Other current liabilities</t>
  </si>
  <si>
    <t>TOTAL SHAREHOLDERS' EQUITY</t>
  </si>
  <si>
    <t>Cash flows from operating activities:</t>
  </si>
  <si>
    <t>Cash flows from financing activities:</t>
  </si>
  <si>
    <r>
      <t>"</t>
    </r>
    <r>
      <rPr>
        <b/>
        <u/>
        <sz val="16"/>
        <rFont val="Angsana New"/>
        <family val="1"/>
      </rPr>
      <t>UNAUDITED</t>
    </r>
    <r>
      <rPr>
        <b/>
        <sz val="16"/>
        <rFont val="Angsana New"/>
        <family val="1"/>
      </rPr>
      <t>"</t>
    </r>
  </si>
  <si>
    <r>
      <t>"</t>
    </r>
    <r>
      <rPr>
        <b/>
        <u/>
        <sz val="16"/>
        <rFont val="Angsana New"/>
        <family val="1"/>
      </rPr>
      <t>REVIEWED</t>
    </r>
    <r>
      <rPr>
        <b/>
        <sz val="16"/>
        <rFont val="Angsana New"/>
        <family val="1"/>
      </rPr>
      <t>"</t>
    </r>
  </si>
  <si>
    <t>As at March</t>
  </si>
  <si>
    <t>As at December</t>
  </si>
  <si>
    <t>- 3 -</t>
  </si>
  <si>
    <t>STATEMENTS OF FINANCIAL POSITION (CONT.)</t>
  </si>
  <si>
    <t>- 4 -</t>
  </si>
  <si>
    <t>LIABILITIES AND SHAREHOLDERS' EQUITY (CONT.)</t>
  </si>
  <si>
    <t>- 5 -</t>
  </si>
  <si>
    <t>- 6 -</t>
  </si>
  <si>
    <t>- 7 -</t>
  </si>
  <si>
    <t>- 8 -</t>
  </si>
  <si>
    <t>- 9 -</t>
  </si>
  <si>
    <t>STATEMENTS OF CASH FLOWS (CONT.)</t>
  </si>
  <si>
    <t xml:space="preserve">STATEMENTS OF CASH FLOWS </t>
  </si>
  <si>
    <t>Other incomes</t>
  </si>
  <si>
    <t>CASH AND CASH EQUIVALENTS AT END OF PERIOD</t>
  </si>
  <si>
    <t xml:space="preserve">Authorised share capital </t>
  </si>
  <si>
    <t xml:space="preserve">Issued and paid-up share capital </t>
  </si>
  <si>
    <t>Premium on ordinary shares</t>
  </si>
  <si>
    <t>Comprehensive income for the period</t>
  </si>
  <si>
    <t xml:space="preserve">    Other comprehensive income </t>
  </si>
  <si>
    <t>Total comprehensive income for the period</t>
  </si>
  <si>
    <t>Earnings per share</t>
  </si>
  <si>
    <t>Basic earnings per share (Baht per share)</t>
  </si>
  <si>
    <t>Share capital</t>
  </si>
  <si>
    <t>Employee benefits expenses</t>
  </si>
  <si>
    <t xml:space="preserve">Profit from operations before changes in </t>
  </si>
  <si>
    <t>Changes in operating assets and liabilities</t>
  </si>
  <si>
    <t>operating assets and liabilities</t>
  </si>
  <si>
    <t>Other-non current asset (increase) decrease</t>
  </si>
  <si>
    <t xml:space="preserve">Income tax paid </t>
  </si>
  <si>
    <t>Cash paid for purchase of property, plant and equipment</t>
  </si>
  <si>
    <t>Cash paid for interest expenses</t>
  </si>
  <si>
    <t>Net cash provided by (used in) financial activities</t>
  </si>
  <si>
    <t>Cash paid for loans from financial institutions</t>
  </si>
  <si>
    <t>Employee benefit obligations</t>
  </si>
  <si>
    <t>Trade and other current receivables (increase) decrease</t>
  </si>
  <si>
    <t>Trade and other current payables increase (decrease)</t>
  </si>
  <si>
    <t>Other current liabilities increase (decrease)</t>
  </si>
  <si>
    <t>Net cash provided from (used in) operating</t>
  </si>
  <si>
    <t xml:space="preserve">Cash received from financial institutions loan </t>
  </si>
  <si>
    <t>Current portion of long-term loans</t>
  </si>
  <si>
    <t xml:space="preserve">Long-term loans </t>
  </si>
  <si>
    <t>- Appropriated legal reserve</t>
  </si>
  <si>
    <t>Adjustments to reconcile profit before income tax expenses for the period</t>
  </si>
  <si>
    <t>to net cash provided by (used in) from operating activities</t>
  </si>
  <si>
    <t>Cash paid for short-term loans to related paties</t>
  </si>
  <si>
    <t>Cash received for short-term loans to related parties</t>
  </si>
  <si>
    <t xml:space="preserve">Gross pofit </t>
  </si>
  <si>
    <t>STATEMENTS OF CHANGES IN SHAREHOLDERS' EQUITY (CONT.)</t>
  </si>
  <si>
    <t>Provision for compensation for housing estate</t>
  </si>
  <si>
    <t>juristic persons</t>
  </si>
  <si>
    <t>RICHY PLACE 2002 PUBLIC COMPANY LIMITED AND ITS SUBSIDIARIES</t>
  </si>
  <si>
    <t>Baht</t>
  </si>
  <si>
    <t>Short-term loans to related parties</t>
  </si>
  <si>
    <t>Real estate project under development</t>
  </si>
  <si>
    <t>Real estate project under development (increase) decrease</t>
  </si>
  <si>
    <t>Recorded the interest expense as real estate project under development</t>
  </si>
  <si>
    <t>Investments in subsidiaries</t>
  </si>
  <si>
    <t>Right-of-use assets</t>
  </si>
  <si>
    <t>Current portion of lease liabilities</t>
  </si>
  <si>
    <t>Lease liabilities</t>
  </si>
  <si>
    <t xml:space="preserve">Bank overdraft and short-term loans </t>
  </si>
  <si>
    <t>from financial institutions</t>
  </si>
  <si>
    <t>from financial institutions increase (decrease)</t>
  </si>
  <si>
    <t>Short-term loans from related paties</t>
  </si>
  <si>
    <t>Deposits at financial institutions with limitation</t>
  </si>
  <si>
    <t>Investments in properties</t>
  </si>
  <si>
    <t xml:space="preserve"> </t>
  </si>
  <si>
    <t>Investment properties</t>
  </si>
  <si>
    <t>- 2 -</t>
  </si>
  <si>
    <t>Intangible assets</t>
  </si>
  <si>
    <t>Provision for compensation for housing estate juristic persons</t>
  </si>
  <si>
    <t>Cash received from debenture</t>
  </si>
  <si>
    <t>Cash received from share capital</t>
  </si>
  <si>
    <t>Transfer investment property to real estate project under development</t>
  </si>
  <si>
    <t>Rental income and service</t>
  </si>
  <si>
    <t xml:space="preserve">Cost of sales </t>
  </si>
  <si>
    <t xml:space="preserve">Cost for rent and service </t>
  </si>
  <si>
    <t>Increase shared - capital</t>
  </si>
  <si>
    <t>Advance received from customer increase (decrease)</t>
  </si>
  <si>
    <t>Deposits at financial institutions with limitation (increase) decrease</t>
  </si>
  <si>
    <t>Cash paid for purchase of intangible assets</t>
  </si>
  <si>
    <t>Cash received from interest income</t>
  </si>
  <si>
    <t xml:space="preserve">Lease liabilities (decrease) </t>
  </si>
  <si>
    <t xml:space="preserve"> 31, 2023</t>
  </si>
  <si>
    <t>Investments in associated</t>
  </si>
  <si>
    <t>2023</t>
  </si>
  <si>
    <t>Balance as at January 1, 2023</t>
  </si>
  <si>
    <t>Balance as at March 31, 2023</t>
  </si>
  <si>
    <t>-10-</t>
  </si>
  <si>
    <t>Profit (loss) for the period</t>
  </si>
  <si>
    <t>Cash received for short-term loans from  related parties</t>
  </si>
  <si>
    <t>Cash paid for short-term from related parties</t>
  </si>
  <si>
    <t>Profit (loss) before income tax expenses</t>
  </si>
  <si>
    <t xml:space="preserve">    Profit (loss) for the period</t>
  </si>
  <si>
    <t xml:space="preserve">    Other comprehensive income</t>
  </si>
  <si>
    <t>AS AT MARCH 31, 2024</t>
  </si>
  <si>
    <t xml:space="preserve"> 31, 2024</t>
  </si>
  <si>
    <t>Land held for development</t>
  </si>
  <si>
    <t>8, 12</t>
  </si>
  <si>
    <t>1,628,342,423 ordinary shares of Baht 1 each</t>
  </si>
  <si>
    <t>1,628,322,777 ordinary shares of Baht 1 each</t>
  </si>
  <si>
    <t>FOR THE THREE-MONTH PERIOD ENDED MARCH 31, 2024</t>
  </si>
  <si>
    <t>2024</t>
  </si>
  <si>
    <t>Balance as at March 31, 2024</t>
  </si>
  <si>
    <t>Balance as at January 1, 2024</t>
  </si>
  <si>
    <t>5, 18</t>
  </si>
  <si>
    <t>Other comprehensive income for the period</t>
  </si>
  <si>
    <t>Loss of written off  assets</t>
  </si>
  <si>
    <t>Allowance for expected credit losses (reversal)</t>
  </si>
  <si>
    <t>Cash received form disposals of property, plants and equipment</t>
  </si>
  <si>
    <t>Income tax expenses</t>
  </si>
  <si>
    <t>Impairment loss - investment in associated</t>
  </si>
  <si>
    <t>Gain from lease termination</t>
  </si>
  <si>
    <t>Recognition of right-of-use assets</t>
  </si>
  <si>
    <t>Provision for repair (reversal)</t>
  </si>
  <si>
    <t xml:space="preserve">Other comprehensive income </t>
  </si>
  <si>
    <t>Transfer real estate project under development to office equipment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</si>
</sst>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8">
    <numFmt numFmtId="42" formatCode="_-&quot;฿&quot;* #,##0_-;\-&quot;฿&quot;* #,##0_-;_-&quot;฿&quot;* &quot;-&quot;_-;_-@_-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64" formatCode="_-&quot;£&quot;* #,##0_-;\-&quot;£&quot;* #,##0_-;_-&quot;£&quot;* &quot;-&quot;_-;_-@_-"/>
    <numFmt numFmtId="165" formatCode="_-&quot;£&quot;* #,##0.00_-;\-&quot;£&quot;* #,##0.00_-;_-&quot;£&quot;* &quot;-&quot;??_-;_-@_-"/>
    <numFmt numFmtId="166" formatCode="_(&quot;$&quot;* #,##0_);_(&quot;$&quot;* \(#,##0\);_(&quot;$&quot;* &quot;-&quot;_);_(@_)"/>
    <numFmt numFmtId="167" formatCode="_(* #,##0_);_(* \(#,##0\);_(* &quot;-&quot;_);_(@_)"/>
    <numFmt numFmtId="168" formatCode="_(&quot;$&quot;* #,##0.00_);_(&quot;$&quot;* \(#,##0.00\);_(&quot;$&quot;* &quot;-&quot;??_);_(@_)"/>
    <numFmt numFmtId="169" formatCode="_(* #,##0.00_);_(* \(#,##0.00\);_(* &quot;-&quot;??_);_(@_)"/>
    <numFmt numFmtId="170" formatCode="_(* #,##0_);_(* \(#,##0\);_(* &quot;-&quot;??_);_(@_)"/>
    <numFmt numFmtId="171" formatCode="_-* #,##0_-;\-* #,##0_-;_-* &quot;-&quot;??_-;_-@_-"/>
    <numFmt numFmtId="172" formatCode="#,##0.00;[Red]\(#,##0.00\)"/>
    <numFmt numFmtId="173" formatCode="_(* #,##0.0_);_(* \(#,##0.0\);_(* &quot;-&quot;??_);_(@_)"/>
    <numFmt numFmtId="174" formatCode="#,##0.00;\(#,##0.00\)"/>
    <numFmt numFmtId="175" formatCode="&quot;$&quot;_#*,##0_);[Red]\(&quot;$&quot;_#*,##0\)"/>
    <numFmt numFmtId="176" formatCode="#,##0;\(#,##0\)"/>
    <numFmt numFmtId="177" formatCode="###,###,##0.00"/>
    <numFmt numFmtId="178" formatCode="[$-101041E]d\ mmm\ yy;@"/>
    <numFmt numFmtId="179" formatCode="_-&quot;$&quot;* #,##0_-;\-&quot;$&quot;* #,##0_-;_-&quot;$&quot;* &quot;-&quot;_-;_-@_-"/>
    <numFmt numFmtId="180" formatCode="_-&quot;$&quot;* #,##0.00_-;\-&quot;$&quot;* #,##0.00_-;_-&quot;$&quot;* &quot;-&quot;??_-;_-@_-"/>
    <numFmt numFmtId="181" formatCode="_-* #,##0\ _F_B_-;\-* #,##0\ _F_B_-;_-* &quot;-&quot;\ _F_B_-;_-@_-"/>
    <numFmt numFmtId="182" formatCode="_-* #,##0.00\ _F_B_-;\-* #,##0.00\ _F_B_-;_-* &quot;-&quot;??\ _F_B_-;_-@_-"/>
    <numFmt numFmtId="183" formatCode="_-&quot;S$&quot;* #,##0.00_-;\-&quot;S$&quot;* #,##0.00_-;_-&quot;S$&quot;* &quot;-&quot;??_-;_-@_-"/>
    <numFmt numFmtId="184" formatCode="###0_);[Red]\(###0\)"/>
    <numFmt numFmtId="185" formatCode="_-* #,##0_ _F_-;\-* #,##0_ _F_-;_-* &quot;-&quot;_ _F_-;_-@_-"/>
    <numFmt numFmtId="186" formatCode="_-* #,##0.00_ _F_-;\-* #,##0.00_ _F_-;_-* &quot;-&quot;??_ _F_-;_-@_-"/>
    <numFmt numFmtId="187" formatCode="_-* #,##0&quot; F&quot;_-;\-* #,##0&quot; F&quot;_-;_-* &quot;-&quot;&quot; F&quot;_-;_-@_-"/>
    <numFmt numFmtId="188" formatCode="_-* #,##0.00&quot; F&quot;_-;\-* #,##0.00&quot; F&quot;_-;_-* &quot;-&quot;??&quot; F&quot;_-;_-@_-"/>
    <numFmt numFmtId="189" formatCode="#,##0&quot;£&quot;_);[Red]\(#,##0&quot;£&quot;\)"/>
    <numFmt numFmtId="190" formatCode="#,##0.00\ &quot;F&quot;;\-#,##0.00\ &quot;F&quot;"/>
    <numFmt numFmtId="191" formatCode="_-[$€-2]* #,##0.00_-;\-[$€-2]* #,##0.00_-;_-[$€-2]* &quot;-&quot;??_-"/>
    <numFmt numFmtId="192" formatCode="0.00_)"/>
    <numFmt numFmtId="193" formatCode="\t0.00E+00"/>
    <numFmt numFmtId="194" formatCode="\t#\ ?/?"/>
    <numFmt numFmtId="195" formatCode="&quot;\&quot;#,##0;[Red]&quot;\&quot;\-#,##0"/>
    <numFmt numFmtId="196" formatCode="&quot;\&quot;#,##0.00;[Red]&quot;\&quot;\-#,##0.00"/>
    <numFmt numFmtId="197" formatCode="_(&quot;Cr$&quot;* #,##0_);_(&quot;Cr$&quot;* \(#,##0\);_(&quot;Cr$&quot;* &quot;-&quot;_);_(@_)"/>
    <numFmt numFmtId="198" formatCode="_(&quot;Cr$&quot;* #,##0.00_);_(&quot;Cr$&quot;* \(#,##0.00\);_(&quot;Cr$&quot;* &quot;-&quot;??_);_(@_)"/>
    <numFmt numFmtId="199" formatCode="&quot;?&quot;#,##0;[Red]&quot;?&quot;\-#,##0"/>
    <numFmt numFmtId="200" formatCode="&quot;?&quot;#,##0.00;[Red]&quot;?&quot;\-#,##0.00"/>
    <numFmt numFmtId="201" formatCode="0.00_);\(0.00\)"/>
    <numFmt numFmtId="202" formatCode="0_);\(0\)"/>
    <numFmt numFmtId="203" formatCode="0.0_);\(0.0\)"/>
    <numFmt numFmtId="204" formatCode="&quot;ฃ&quot;#,##0;[Red]\-&quot;ฃ&quot;#,##0"/>
    <numFmt numFmtId="205" formatCode="&quot;ฃ&quot;#,##0;\-&quot;ฃ&quot;#,##0"/>
    <numFmt numFmtId="206" formatCode="_ * #,##0.00_ ;_ * \-#,##0.00_ ;_ * &quot;-&quot;??_ ;_ @_ "/>
    <numFmt numFmtId="207" formatCode="_ * #,##0_ ;_ * \-#,##0_ ;_ * &quot;-&quot;_ ;_ @_ "/>
    <numFmt numFmtId="208" formatCode="_-* #,##0.00\ _K_č_-;\-* #,##0.00\ _K_č_-;_-* &quot;-&quot;??\ _K_č_-;_-@_-"/>
    <numFmt numFmtId="209" formatCode="_-* #,##0\ _K_č_-;\-* #,##0\ _K_č_-;_-* &quot;-&quot;\ _K_č_-;_-@_-"/>
    <numFmt numFmtId="210" formatCode="_(&quot;£&quot;* #,##0.0_);_(&quot;£&quot;* \(#,##0.0\);_(&quot;£&quot;* &quot;-&quot;??_);_(@_)"/>
    <numFmt numFmtId="211" formatCode="mm/dd/yy_)"/>
    <numFmt numFmtId="212" formatCode="_(&quot;£&quot;* #,##0_);_(&quot;£&quot;* \(#,##0\);_(&quot;£&quot;* &quot;-&quot;??_);_(@_)"/>
    <numFmt numFmtId="213" formatCode="mmm\ dd\,\ yy"/>
    <numFmt numFmtId="214" formatCode="[$-107041E]d\ mmmm\ yyyy;@"/>
    <numFmt numFmtId="215" formatCode="#,##0.0"/>
    <numFmt numFmtId="216" formatCode="#,###,##0.00_);\(#,###,##0.00\);\-__;@"/>
    <numFmt numFmtId="217" formatCode="#,##0;\-#,##0;&quot;-&quot;"/>
    <numFmt numFmtId="218" formatCode="0.0000000"/>
    <numFmt numFmtId="219" formatCode="#,##0.000000000;[Red]\-#,##0.000000000"/>
    <numFmt numFmtId="220" formatCode="#,##0.00000000000;[Red]\-#,##0.00000000000"/>
    <numFmt numFmtId="221" formatCode="&quot;$&quot;____####0_);[Red]\(&quot;$&quot;____####0\)"/>
    <numFmt numFmtId="222" formatCode="_(* #,##0.0000_);_(* \(#,##0.0000\);_(* &quot;-&quot;??_);_(@_)"/>
    <numFmt numFmtId="223" formatCode="_-* #,##0.00\ _F_-;\-* #,##0.00\ _F_-;_-* &quot;-&quot;??\ _F_-;_-@_-"/>
    <numFmt numFmtId="224" formatCode="0.00000000000"/>
    <numFmt numFmtId="225" formatCode="\$#,##0.00;\(\$#,##0.00\)"/>
    <numFmt numFmtId="226" formatCode="#,##0.0_ ;\-#,##0.0\ "/>
    <numFmt numFmtId="227" formatCode="_(* #,##0.000_);_(* \(#,##0.000\);_(* &quot;-&quot;??_);_(@_)"/>
  </numFmts>
  <fonts count="217">
    <font>
      <sz val="10"/>
      <name val="Arial"/>
      <charset val="222"/>
    </font>
    <font>
      <sz val="11"/>
      <color theme="1"/>
      <name val="Calibri"/>
      <family val="2"/>
      <charset val="222"/>
      <scheme val="minor"/>
    </font>
    <font>
      <sz val="11"/>
      <color indexed="8"/>
      <name val="Calibri"/>
      <family val="2"/>
    </font>
    <font>
      <sz val="10"/>
      <name val="Arial"/>
      <family val="2"/>
    </font>
    <font>
      <sz val="8"/>
      <name val="Arial"/>
      <family val="2"/>
    </font>
    <font>
      <sz val="10"/>
      <name val="Arial"/>
      <family val="2"/>
    </font>
    <font>
      <sz val="11"/>
      <color indexed="8"/>
      <name val="Calibri"/>
      <family val="2"/>
      <charset val="222"/>
    </font>
    <font>
      <sz val="14"/>
      <name val="Browallia New"/>
      <family val="2"/>
    </font>
    <font>
      <sz val="14"/>
      <color indexed="10"/>
      <name val="Browallia New"/>
      <family val="2"/>
    </font>
    <font>
      <sz val="12"/>
      <name val="Times New Roman"/>
      <family val="1"/>
    </font>
    <font>
      <sz val="10"/>
      <name val="ApFont"/>
    </font>
    <font>
      <sz val="14"/>
      <name val="CordiaUPC"/>
      <family val="2"/>
    </font>
    <font>
      <sz val="14"/>
      <name val="Cordia New"/>
      <family val="2"/>
    </font>
    <font>
      <sz val="10"/>
      <name val="Arial"/>
      <family val="2"/>
    </font>
    <font>
      <sz val="10"/>
      <name val="?? ????"/>
      <family val="3"/>
    </font>
    <font>
      <sz val="11"/>
      <name val="?? ?????"/>
      <family val="3"/>
    </font>
    <font>
      <sz val="14"/>
      <name val="?? ??"/>
      <charset val="222"/>
    </font>
    <font>
      <sz val="12"/>
      <name val="????"/>
      <charset val="222"/>
    </font>
    <font>
      <sz val="10"/>
      <name val="lr SVbN"/>
      <family val="3"/>
    </font>
    <font>
      <sz val="14"/>
      <name val="Cordia New"/>
      <family val="2"/>
    </font>
    <font>
      <sz val="10"/>
      <color indexed="8"/>
      <name val="Arial"/>
      <family val="2"/>
    </font>
    <font>
      <sz val="10"/>
      <color indexed="8"/>
      <name val="Arial"/>
      <family val="2"/>
    </font>
    <font>
      <sz val="10"/>
      <name val="Arial"/>
      <family val="2"/>
    </font>
    <font>
      <sz val="12"/>
      <name val="Times New Roman"/>
      <family val="1"/>
    </font>
    <font>
      <sz val="11"/>
      <name val="ＭＳ Ｐゴシック"/>
      <family val="3"/>
      <charset val="128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4"/>
      <name val="AngsanaUPC"/>
      <family val="1"/>
    </font>
    <font>
      <sz val="11"/>
      <color indexed="20"/>
      <name val="Tahoma"/>
      <family val="2"/>
      <charset val="222"/>
    </font>
    <font>
      <sz val="12"/>
      <name val="Tms Rmn"/>
    </font>
    <font>
      <sz val="10"/>
      <name val="MS Sans Serif"/>
      <family val="2"/>
      <charset val="222"/>
    </font>
    <font>
      <b/>
      <sz val="11"/>
      <color indexed="52"/>
      <name val="Tahoma"/>
      <family val="2"/>
      <charset val="222"/>
    </font>
    <font>
      <b/>
      <sz val="10"/>
      <name val="Helv"/>
    </font>
    <font>
      <b/>
      <sz val="11"/>
      <color indexed="9"/>
      <name val="Tahoma"/>
      <family val="2"/>
      <charset val="222"/>
    </font>
    <font>
      <sz val="12"/>
      <name val="Helv"/>
      <charset val="222"/>
    </font>
    <font>
      <sz val="11"/>
      <color indexed="8"/>
      <name val="Calibri"/>
      <family val="2"/>
    </font>
    <font>
      <sz val="12"/>
      <name val="Helv"/>
    </font>
    <font>
      <sz val="10"/>
      <name val="MS Serif"/>
      <family val="1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sz val="10"/>
      <color indexed="16"/>
      <name val="MS Serif"/>
      <family val="1"/>
    </font>
    <font>
      <i/>
      <sz val="11"/>
      <color indexed="23"/>
      <name val="Tahoma"/>
      <family val="2"/>
      <charset val="222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sz val="7"/>
      <name val="Palatino"/>
      <family val="1"/>
    </font>
    <font>
      <sz val="16"/>
      <color indexed="0"/>
      <name val="AngsanaUPC"/>
      <family val="1"/>
    </font>
    <font>
      <sz val="11"/>
      <color indexed="17"/>
      <name val="Tahoma"/>
      <family val="2"/>
      <charset val="222"/>
    </font>
    <font>
      <sz val="8"/>
      <name val="Arial"/>
      <family val="2"/>
    </font>
    <font>
      <sz val="6"/>
      <name val="Palatino"/>
      <family val="1"/>
      <charset val="222"/>
    </font>
    <font>
      <b/>
      <sz val="12"/>
      <name val="Helv"/>
    </font>
    <font>
      <b/>
      <sz val="12"/>
      <name val="Arial"/>
      <family val="2"/>
    </font>
    <font>
      <b/>
      <sz val="15"/>
      <color indexed="56"/>
      <name val="Tahoma"/>
      <family val="2"/>
      <charset val="222"/>
    </font>
    <font>
      <sz val="10"/>
      <name val="Helvetica-Black"/>
      <charset val="222"/>
    </font>
    <font>
      <sz val="28"/>
      <name val="Helvetica-Black"/>
      <charset val="222"/>
    </font>
    <font>
      <b/>
      <sz val="13"/>
      <color indexed="56"/>
      <name val="Tahoma"/>
      <family val="2"/>
      <charset val="222"/>
    </font>
    <font>
      <sz val="10"/>
      <name val="Palatino"/>
      <family val="1"/>
    </font>
    <font>
      <sz val="18"/>
      <name val="Palatino"/>
      <family val="1"/>
      <charset val="222"/>
    </font>
    <font>
      <b/>
      <sz val="11"/>
      <color indexed="56"/>
      <name val="Tahoma"/>
      <family val="2"/>
      <charset val="222"/>
    </font>
    <font>
      <i/>
      <sz val="14"/>
      <name val="Palatino"/>
      <family val="1"/>
      <charset val="222"/>
    </font>
    <font>
      <sz val="11"/>
      <color indexed="62"/>
      <name val="Tahoma"/>
      <family val="2"/>
      <charset val="222"/>
    </font>
    <font>
      <sz val="10"/>
      <name val="Times New Roman"/>
      <family val="1"/>
    </font>
    <font>
      <sz val="12"/>
      <name val="Arial MT"/>
    </font>
    <font>
      <sz val="11"/>
      <color indexed="52"/>
      <name val="Tahoma"/>
      <family val="2"/>
      <charset val="222"/>
    </font>
    <font>
      <sz val="10"/>
      <name val="Geneva"/>
      <family val="2"/>
    </font>
    <font>
      <b/>
      <sz val="11"/>
      <name val="Helv"/>
    </font>
    <font>
      <sz val="11"/>
      <name val="Times New Roman"/>
      <family val="1"/>
    </font>
    <font>
      <sz val="10"/>
      <name val="Geneva"/>
      <family val="2"/>
    </font>
    <font>
      <sz val="11"/>
      <color indexed="60"/>
      <name val="Tahoma"/>
      <family val="2"/>
      <charset val="222"/>
    </font>
    <font>
      <sz val="7"/>
      <name val="Small Fonts"/>
      <family val="2"/>
    </font>
    <font>
      <sz val="14"/>
      <name val="CordiaUPC"/>
      <family val="2"/>
      <charset val="222"/>
    </font>
    <font>
      <sz val="10"/>
      <name val="Palatino"/>
      <family val="1"/>
      <charset val="222"/>
    </font>
    <font>
      <b/>
      <sz val="11"/>
      <color indexed="63"/>
      <name val="Tahoma"/>
      <family val="2"/>
      <charset val="222"/>
    </font>
    <font>
      <sz val="12"/>
      <name val="Helvetica-Black"/>
      <charset val="222"/>
    </font>
    <font>
      <b/>
      <i/>
      <sz val="8"/>
      <name val="Arial"/>
      <family val="2"/>
    </font>
    <font>
      <b/>
      <sz val="9"/>
      <name val="Arial"/>
      <family val="2"/>
    </font>
    <font>
      <b/>
      <sz val="8"/>
      <color indexed="8"/>
      <name val="Helv"/>
      <family val="2"/>
    </font>
    <font>
      <b/>
      <sz val="10"/>
      <name val="Palatino"/>
      <family val="1"/>
      <charset val="222"/>
    </font>
    <font>
      <sz val="12"/>
      <name val="Palatino"/>
      <family val="1"/>
      <charset val="222"/>
    </font>
    <font>
      <sz val="11"/>
      <name val="Helvetica-Black"/>
      <charset val="222"/>
    </font>
    <font>
      <sz val="9"/>
      <name val="Palatino"/>
      <family val="1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10"/>
      <name val="Tahoma"/>
      <family val="2"/>
      <charset val="222"/>
    </font>
    <font>
      <sz val="16"/>
      <name val="AngsanaUPC"/>
      <family val="1"/>
    </font>
    <font>
      <sz val="14"/>
      <name val="Cordia New"/>
      <family val="1"/>
    </font>
    <font>
      <sz val="12"/>
      <name val="ทsฒำฉ๚ล้"/>
      <family val="1"/>
      <charset val="136"/>
    </font>
    <font>
      <sz val="12"/>
      <name val="นูลมรผ"/>
      <charset val="129"/>
    </font>
    <font>
      <sz val="10"/>
      <color indexed="8"/>
      <name val="Tahoma"/>
      <family val="2"/>
    </font>
    <font>
      <sz val="11"/>
      <name val="ตธฟ๒"/>
      <charset val="129"/>
    </font>
    <font>
      <sz val="12"/>
      <name val="新細明體"/>
      <family val="1"/>
      <charset val="136"/>
    </font>
    <font>
      <sz val="14"/>
      <name val="ＭＳ 明朝"/>
      <family val="1"/>
      <charset val="128"/>
    </font>
    <font>
      <sz val="8"/>
      <name val="Arial"/>
      <family val="2"/>
    </font>
    <font>
      <b/>
      <sz val="8"/>
      <name val="Arial"/>
      <family val="2"/>
    </font>
    <font>
      <sz val="8"/>
      <color indexed="22"/>
      <name val="Arial"/>
      <family val="2"/>
    </font>
    <font>
      <sz val="8"/>
      <name val="Arial"/>
      <family val="2"/>
      <charset val="222"/>
    </font>
    <font>
      <b/>
      <sz val="8"/>
      <name val="Arial"/>
      <family val="2"/>
      <charset val="222"/>
    </font>
    <font>
      <u/>
      <sz val="10"/>
      <name val="Arial"/>
      <family val="2"/>
    </font>
    <font>
      <b/>
      <sz val="8"/>
      <color indexed="10"/>
      <name val="Arial"/>
      <family val="2"/>
    </font>
    <font>
      <sz val="8"/>
      <color indexed="10"/>
      <name val="Arial"/>
      <family val="2"/>
    </font>
    <font>
      <b/>
      <sz val="8"/>
      <name val="Arial"/>
      <family val="2"/>
    </font>
    <font>
      <sz val="8"/>
      <color indexed="23"/>
      <name val="Arial"/>
      <family val="2"/>
    </font>
    <font>
      <sz val="8"/>
      <color indexed="55"/>
      <name val="Arial"/>
      <family val="2"/>
    </font>
    <font>
      <sz val="8"/>
      <name val="Garamond"/>
      <family val="1"/>
    </font>
    <font>
      <b/>
      <sz val="8"/>
      <name val="Garamond"/>
      <family val="1"/>
    </font>
    <font>
      <sz val="10"/>
      <color indexed="10"/>
      <name val="Standard Tickmarks"/>
      <family val="2"/>
      <charset val="2"/>
    </font>
    <font>
      <b/>
      <sz val="10"/>
      <color indexed="10"/>
      <name val="Standard Tickmarks"/>
      <family val="2"/>
      <charset val="2"/>
    </font>
    <font>
      <sz val="8"/>
      <name val="Browallia New"/>
      <family val="2"/>
    </font>
    <font>
      <sz val="8"/>
      <color indexed="10"/>
      <name val="Arial"/>
      <family val="2"/>
    </font>
    <font>
      <b/>
      <sz val="10"/>
      <name val="Arial"/>
      <family val="2"/>
    </font>
    <font>
      <sz val="14"/>
      <name val="CordiaUPC"/>
      <family val="1"/>
    </font>
    <font>
      <sz val="11"/>
      <color indexed="8"/>
      <name val="宋体"/>
      <charset val="134"/>
    </font>
    <font>
      <sz val="11"/>
      <color indexed="9"/>
      <name val="宋体"/>
      <charset val="134"/>
    </font>
    <font>
      <sz val="12"/>
      <color indexed="8"/>
      <name val="宋体"/>
      <charset val="134"/>
    </font>
    <font>
      <sz val="12"/>
      <color indexed="9"/>
      <name val="宋体"/>
      <charset val="134"/>
    </font>
    <font>
      <sz val="12"/>
      <name val="Arial"/>
      <family val="2"/>
    </font>
    <font>
      <b/>
      <sz val="18"/>
      <name val="Arial"/>
      <family val="2"/>
    </font>
    <font>
      <u/>
      <sz val="10"/>
      <color indexed="12"/>
      <name val="Arial"/>
      <family val="2"/>
    </font>
    <font>
      <sz val="10"/>
      <name val="Courier"/>
      <family val="3"/>
    </font>
    <font>
      <sz val="10"/>
      <color indexed="8"/>
      <name val="MS Sans Serif"/>
      <family val="2"/>
    </font>
    <font>
      <sz val="14"/>
      <name val="Angsana New"/>
      <family val="1"/>
    </font>
    <font>
      <sz val="12"/>
      <name val="宋体"/>
      <charset val="134"/>
    </font>
    <font>
      <sz val="11"/>
      <name val="ＭＳ Ｐゴシック"/>
      <family val="3"/>
    </font>
    <font>
      <sz val="12"/>
      <name val="바탕체"/>
      <family val="3"/>
    </font>
    <font>
      <sz val="12"/>
      <color indexed="17"/>
      <name val="宋体"/>
      <charset val="134"/>
    </font>
    <font>
      <sz val="11"/>
      <color indexed="17"/>
      <name val="宋体"/>
      <charset val="134"/>
    </font>
    <font>
      <sz val="12"/>
      <color indexed="16"/>
      <name val="宋体"/>
      <charset val="134"/>
    </font>
    <font>
      <sz val="11"/>
      <color indexed="20"/>
      <name val="宋体"/>
      <charset val="134"/>
    </font>
    <font>
      <b/>
      <sz val="12"/>
      <color indexed="8"/>
      <name val="宋体"/>
      <charset val="134"/>
    </font>
    <font>
      <b/>
      <sz val="18"/>
      <color indexed="56"/>
      <name val="宋体"/>
      <charset val="134"/>
    </font>
    <font>
      <b/>
      <sz val="15"/>
      <color indexed="62"/>
      <name val="宋体"/>
      <charset val="134"/>
    </font>
    <font>
      <b/>
      <sz val="13"/>
      <color indexed="62"/>
      <name val="宋体"/>
      <charset val="134"/>
    </font>
    <font>
      <b/>
      <sz val="11"/>
      <color indexed="62"/>
      <name val="宋体"/>
      <charset val="134"/>
    </font>
    <font>
      <sz val="10"/>
      <name val="Arial CE"/>
      <family val="2"/>
      <charset val="238"/>
    </font>
    <font>
      <b/>
      <sz val="12"/>
      <color indexed="9"/>
      <name val="宋体"/>
      <charset val="134"/>
    </font>
    <font>
      <b/>
      <sz val="18"/>
      <color indexed="62"/>
      <name val="宋体"/>
      <charset val="134"/>
    </font>
    <font>
      <i/>
      <sz val="11"/>
      <color indexed="23"/>
      <name val="宋体"/>
      <charset val="134"/>
    </font>
    <font>
      <sz val="12"/>
      <color indexed="10"/>
      <name val="宋体"/>
      <charset val="134"/>
    </font>
    <font>
      <b/>
      <sz val="12"/>
      <color indexed="53"/>
      <name val="宋体"/>
      <charset val="134"/>
    </font>
    <font>
      <sz val="12"/>
      <color indexed="62"/>
      <name val="宋体"/>
      <charset val="134"/>
    </font>
    <font>
      <b/>
      <sz val="12"/>
      <color indexed="63"/>
      <name val="宋体"/>
      <charset val="134"/>
    </font>
    <font>
      <sz val="12"/>
      <color indexed="60"/>
      <name val="宋体"/>
      <charset val="134"/>
    </font>
    <font>
      <sz val="11"/>
      <name val="蹈框"/>
      <family val="2"/>
      <charset val="134"/>
    </font>
    <font>
      <sz val="12"/>
      <color indexed="53"/>
      <name val="宋体"/>
      <charset val="134"/>
    </font>
    <font>
      <sz val="14"/>
      <color indexed="8"/>
      <name val="Browallia New"/>
      <family val="2"/>
    </font>
    <font>
      <u/>
      <sz val="14"/>
      <color indexed="8"/>
      <name val="Browallia New"/>
      <family val="2"/>
    </font>
    <font>
      <sz val="14"/>
      <color indexed="8"/>
      <name val="Browallia New"/>
      <family val="2"/>
    </font>
    <font>
      <b/>
      <sz val="14"/>
      <color indexed="8"/>
      <name val="Browallia New"/>
      <family val="2"/>
    </font>
    <font>
      <u/>
      <sz val="14"/>
      <color indexed="8"/>
      <name val="Browallia New"/>
      <family val="2"/>
    </font>
    <font>
      <sz val="11"/>
      <color indexed="8"/>
      <name val="Browallia New"/>
      <family val="2"/>
    </font>
    <font>
      <sz val="12"/>
      <color indexed="8"/>
      <name val="Browallia New"/>
      <family val="2"/>
    </font>
    <font>
      <sz val="12"/>
      <color indexed="8"/>
      <name val="Browallia New"/>
      <family val="2"/>
    </font>
    <font>
      <sz val="14"/>
      <color indexed="10"/>
      <name val="Browallia New"/>
      <family val="2"/>
    </font>
    <font>
      <sz val="14"/>
      <color indexed="8"/>
      <name val="Browallia New"/>
      <family val="2"/>
    </font>
    <font>
      <b/>
      <sz val="14"/>
      <color indexed="10"/>
      <name val="Browallia New"/>
      <family val="2"/>
    </font>
    <font>
      <i/>
      <sz val="14"/>
      <color indexed="8"/>
      <name val="Browallia New"/>
      <family val="2"/>
    </font>
    <font>
      <sz val="8"/>
      <name val="Arial"/>
      <family val="2"/>
    </font>
    <font>
      <sz val="14"/>
      <name val="Cordia New"/>
      <family val="2"/>
    </font>
    <font>
      <sz val="10"/>
      <name val="Arial"/>
      <family val="2"/>
    </font>
    <font>
      <sz val="10"/>
      <color indexed="8"/>
      <name val="Arial"/>
      <family val="2"/>
    </font>
    <font>
      <sz val="10"/>
      <color indexed="8"/>
      <name val="MS Sans Serif"/>
      <family val="2"/>
      <charset val="222"/>
    </font>
    <font>
      <sz val="11"/>
      <color indexed="8"/>
      <name val="AngsanaUPC"/>
      <family val="2"/>
      <charset val="222"/>
    </font>
    <font>
      <sz val="10"/>
      <name val="Tahoma"/>
      <family val="2"/>
    </font>
    <font>
      <sz val="8"/>
      <name val="Tahoma"/>
      <family val="2"/>
    </font>
    <font>
      <sz val="10"/>
      <name val="Standard Tickmarks"/>
      <family val="2"/>
      <charset val="2"/>
    </font>
    <font>
      <sz val="14"/>
      <name val="Tahoma"/>
      <family val="2"/>
    </font>
    <font>
      <b/>
      <sz val="10"/>
      <name val="Tahoma"/>
      <family val="2"/>
    </font>
    <font>
      <sz val="11"/>
      <color indexed="9"/>
      <name val="Calibri"/>
      <family val="2"/>
      <charset val="222"/>
    </font>
    <font>
      <sz val="14"/>
      <name val="AngsanaUPC"/>
      <family val="1"/>
      <charset val="222"/>
    </font>
    <font>
      <sz val="11"/>
      <color indexed="20"/>
      <name val="Calibri"/>
      <family val="2"/>
      <charset val="222"/>
    </font>
    <font>
      <b/>
      <sz val="11"/>
      <color indexed="52"/>
      <name val="Calibri"/>
      <family val="2"/>
      <charset val="222"/>
    </font>
    <font>
      <b/>
      <sz val="11"/>
      <color indexed="9"/>
      <name val="Calibri"/>
      <family val="2"/>
      <charset val="222"/>
    </font>
    <font>
      <i/>
      <sz val="11"/>
      <color indexed="23"/>
      <name val="Calibri"/>
      <family val="2"/>
      <charset val="222"/>
    </font>
    <font>
      <sz val="11"/>
      <color indexed="17"/>
      <name val="Calibri"/>
      <family val="2"/>
      <charset val="222"/>
    </font>
    <font>
      <b/>
      <sz val="15"/>
      <color indexed="56"/>
      <name val="Calibri"/>
      <family val="2"/>
      <charset val="222"/>
    </font>
    <font>
      <b/>
      <sz val="13"/>
      <color indexed="56"/>
      <name val="Calibri"/>
      <family val="2"/>
      <charset val="222"/>
    </font>
    <font>
      <b/>
      <sz val="11"/>
      <color indexed="56"/>
      <name val="Calibri"/>
      <family val="2"/>
      <charset val="222"/>
    </font>
    <font>
      <sz val="11"/>
      <color indexed="62"/>
      <name val="Calibri"/>
      <family val="2"/>
      <charset val="222"/>
    </font>
    <font>
      <sz val="11"/>
      <color indexed="52"/>
      <name val="Calibri"/>
      <family val="2"/>
      <charset val="222"/>
    </font>
    <font>
      <sz val="11"/>
      <color indexed="60"/>
      <name val="Calibri"/>
      <family val="2"/>
      <charset val="222"/>
    </font>
    <font>
      <b/>
      <sz val="11"/>
      <color indexed="63"/>
      <name val="Calibri"/>
      <family val="2"/>
      <charset val="222"/>
    </font>
    <font>
      <b/>
      <sz val="18"/>
      <color indexed="56"/>
      <name val="Cambria"/>
      <family val="2"/>
      <charset val="222"/>
    </font>
    <font>
      <sz val="11"/>
      <color indexed="10"/>
      <name val="Calibri"/>
      <family val="2"/>
      <charset val="222"/>
    </font>
    <font>
      <b/>
      <sz val="11"/>
      <color indexed="10"/>
      <name val="Tahoma"/>
      <family val="2"/>
      <charset val="222"/>
    </font>
    <font>
      <b/>
      <sz val="18"/>
      <color indexed="62"/>
      <name val="Tahoma"/>
      <family val="2"/>
      <charset val="222"/>
    </font>
    <font>
      <sz val="11"/>
      <color indexed="19"/>
      <name val="Tahoma"/>
      <family val="2"/>
      <charset val="222"/>
    </font>
    <font>
      <b/>
      <sz val="15"/>
      <color indexed="62"/>
      <name val="Tahoma"/>
      <family val="2"/>
      <charset val="222"/>
    </font>
    <font>
      <b/>
      <sz val="13"/>
      <color indexed="62"/>
      <name val="Tahoma"/>
      <family val="2"/>
      <charset val="222"/>
    </font>
    <font>
      <b/>
      <sz val="11"/>
      <color indexed="62"/>
      <name val="Tahoma"/>
      <family val="2"/>
      <charset val="222"/>
    </font>
    <font>
      <sz val="10"/>
      <name val="Tahoma"/>
      <family val="2"/>
    </font>
    <font>
      <sz val="10"/>
      <name val="Arial"/>
      <family val="2"/>
    </font>
    <font>
      <sz val="14"/>
      <color indexed="10"/>
      <name val="Accountant"/>
      <charset val="2"/>
    </font>
    <font>
      <sz val="16"/>
      <name val="Angsana New"/>
      <family val="1"/>
    </font>
    <font>
      <b/>
      <sz val="16"/>
      <name val="Angsana New"/>
      <family val="1"/>
    </font>
    <font>
      <b/>
      <u/>
      <sz val="16"/>
      <name val="Angsana New"/>
      <family val="1"/>
    </font>
    <font>
      <sz val="10"/>
      <name val="Arial"/>
      <family val="2"/>
    </font>
    <font>
      <sz val="16"/>
      <color indexed="8"/>
      <name val="Angsana New"/>
      <family val="1"/>
    </font>
    <font>
      <sz val="12"/>
      <color indexed="8"/>
      <name val="Angsana New"/>
      <family val="1"/>
    </font>
    <font>
      <sz val="12"/>
      <name val="Angsana New"/>
      <family val="1"/>
    </font>
    <font>
      <b/>
      <sz val="12"/>
      <name val="Angsana New"/>
      <family val="1"/>
    </font>
    <font>
      <b/>
      <sz val="11"/>
      <name val="Angsana New"/>
      <family val="1"/>
    </font>
    <font>
      <sz val="11"/>
      <name val="Angsana New"/>
      <family val="1"/>
    </font>
    <font>
      <sz val="11"/>
      <color theme="1"/>
      <name val="Calibri"/>
      <family val="2"/>
      <scheme val="minor"/>
    </font>
    <font>
      <sz val="11"/>
      <color theme="1"/>
      <name val="Tahoma"/>
      <family val="2"/>
    </font>
    <font>
      <sz val="10"/>
      <name val="Arial"/>
      <family val="2"/>
    </font>
    <font>
      <sz val="15"/>
      <name val="Angsana New"/>
      <family val="1"/>
    </font>
    <font>
      <sz val="10"/>
      <color theme="1"/>
      <name val="Arial"/>
      <family val="2"/>
    </font>
    <font>
      <sz val="12"/>
      <name val="AngsanaUPC"/>
      <family val="1"/>
      <charset val="222"/>
    </font>
    <font>
      <sz val="10.5"/>
      <name val="Angsana New"/>
      <family val="1"/>
    </font>
    <font>
      <sz val="10.5"/>
      <name val="Angsana New"/>
      <family val="1"/>
      <charset val="222"/>
    </font>
    <font>
      <sz val="10.5"/>
      <name val="AngsanaUPC"/>
      <family val="1"/>
      <charset val="222"/>
    </font>
    <font>
      <sz val="10.5"/>
      <name val="AngsanaUPC"/>
      <family val="1"/>
    </font>
    <font>
      <sz val="10.5"/>
      <color indexed="10"/>
      <name val="Angsana New"/>
      <family val="1"/>
    </font>
    <font>
      <u/>
      <sz val="10.5"/>
      <name val="Angsana New"/>
      <family val="1"/>
    </font>
    <font>
      <sz val="11"/>
      <color theme="1"/>
      <name val="Angsana New"/>
      <family val="1"/>
    </font>
    <font>
      <sz val="12"/>
      <color theme="1"/>
      <name val="Angsana New"/>
      <family val="1"/>
    </font>
  </fonts>
  <fills count="6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43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53"/>
      </patternFill>
    </fill>
    <fill>
      <patternFill patternType="solid">
        <fgColor indexed="62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10"/>
      </patternFill>
    </fill>
    <fill>
      <patternFill patternType="solid">
        <fgColor indexed="26"/>
        <bgColor indexed="26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57"/>
      </patternFill>
    </fill>
    <fill>
      <patternFill patternType="solid">
        <fgColor indexed="42"/>
        <bgColor indexed="42"/>
      </patternFill>
    </fill>
    <fill>
      <patternFill patternType="solid">
        <fgColor indexed="27"/>
        <bgColor indexed="27"/>
      </patternFill>
    </fill>
    <fill>
      <patternFill patternType="solid">
        <fgColor indexed="47"/>
        <bgColor indexed="47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58"/>
        <bgColor indexed="64"/>
      </patternFill>
    </fill>
    <fill>
      <patternFill patternType="mediumGray"/>
    </fill>
    <fill>
      <patternFill patternType="solid">
        <fgColor indexed="9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indexed="45"/>
        <bgColor indexed="45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22"/>
      </patternFill>
    </fill>
    <fill>
      <patternFill patternType="solid">
        <fgColor indexed="9"/>
        <bgColor indexed="9"/>
      </patternFill>
    </fill>
    <fill>
      <patternFill patternType="solid">
        <fgColor indexed="43"/>
        <bgColor indexed="43"/>
      </patternFill>
    </fill>
    <fill>
      <patternFill patternType="solid">
        <fgColor indexed="50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47"/>
        <bgColor indexed="9"/>
      </patternFill>
    </fill>
    <fill>
      <patternFill patternType="solid">
        <fgColor indexed="44"/>
        <bgColor indexed="9"/>
      </patternFill>
    </fill>
    <fill>
      <patternFill patternType="solid">
        <fgColor indexed="40"/>
        <bgColor indexed="64"/>
      </patternFill>
    </fill>
    <fill>
      <patternFill patternType="solid">
        <fgColor indexed="40"/>
        <bgColor indexed="9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1"/>
        <bgColor indexed="9"/>
      </patternFill>
    </fill>
    <fill>
      <patternFill patternType="solid">
        <fgColor indexed="17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FFFF00"/>
        <bgColor indexed="64"/>
      </patternFill>
    </fill>
  </fills>
  <borders count="65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medium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double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10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/>
      <right/>
      <top/>
      <bottom style="thick">
        <color indexed="54"/>
      </bottom>
      <diagonal/>
    </border>
    <border>
      <left/>
      <right/>
      <top/>
      <bottom style="medium">
        <color indexed="44"/>
      </bottom>
      <diagonal/>
    </border>
    <border>
      <left/>
      <right/>
      <top style="thin">
        <color indexed="54"/>
      </top>
      <bottom style="double">
        <color indexed="5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double">
        <color indexed="12"/>
      </right>
      <top/>
      <bottom/>
      <diagonal/>
    </border>
    <border>
      <left style="double">
        <color indexed="12"/>
      </left>
      <right/>
      <top style="double">
        <color indexed="12"/>
      </top>
      <bottom/>
      <diagonal/>
    </border>
    <border>
      <left/>
      <right/>
      <top style="double">
        <color indexed="12"/>
      </top>
      <bottom/>
      <diagonal/>
    </border>
    <border>
      <left/>
      <right style="double">
        <color indexed="12"/>
      </right>
      <top style="double">
        <color indexed="12"/>
      </top>
      <bottom/>
      <diagonal/>
    </border>
    <border>
      <left style="double">
        <color indexed="12"/>
      </left>
      <right/>
      <top/>
      <bottom/>
      <diagonal/>
    </border>
    <border>
      <left/>
      <right style="double">
        <color indexed="12"/>
      </right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double">
        <color indexed="12"/>
      </right>
      <top/>
      <bottom style="double">
        <color indexed="64"/>
      </bottom>
      <diagonal/>
    </border>
    <border>
      <left style="double">
        <color indexed="12"/>
      </left>
      <right/>
      <top/>
      <bottom style="double">
        <color indexed="12"/>
      </bottom>
      <diagonal/>
    </border>
    <border>
      <left/>
      <right/>
      <top/>
      <bottom style="double">
        <color indexed="12"/>
      </bottom>
      <diagonal/>
    </border>
    <border>
      <left/>
      <right style="double">
        <color indexed="12"/>
      </right>
      <top/>
      <bottom style="double">
        <color indexed="12"/>
      </bottom>
      <diagonal/>
    </border>
    <border>
      <left style="thick">
        <color indexed="12"/>
      </left>
      <right/>
      <top style="thick">
        <color indexed="12"/>
      </top>
      <bottom/>
      <diagonal/>
    </border>
    <border>
      <left/>
      <right/>
      <top style="thick">
        <color indexed="12"/>
      </top>
      <bottom/>
      <diagonal/>
    </border>
    <border>
      <left/>
      <right style="thick">
        <color indexed="12"/>
      </right>
      <top style="thick">
        <color indexed="12"/>
      </top>
      <bottom/>
      <diagonal/>
    </border>
    <border>
      <left style="thick">
        <color indexed="12"/>
      </left>
      <right/>
      <top/>
      <bottom/>
      <diagonal/>
    </border>
    <border>
      <left/>
      <right style="thick">
        <color indexed="12"/>
      </right>
      <top/>
      <bottom/>
      <diagonal/>
    </border>
    <border>
      <left/>
      <right style="thick">
        <color indexed="12"/>
      </right>
      <top/>
      <bottom style="thin">
        <color indexed="64"/>
      </bottom>
      <diagonal/>
    </border>
    <border>
      <left/>
      <right style="thick">
        <color indexed="12"/>
      </right>
      <top/>
      <bottom style="double">
        <color indexed="64"/>
      </bottom>
      <diagonal/>
    </border>
    <border>
      <left style="thick">
        <color indexed="12"/>
      </left>
      <right/>
      <top/>
      <bottom style="thick">
        <color indexed="12"/>
      </bottom>
      <diagonal/>
    </border>
    <border>
      <left/>
      <right/>
      <top/>
      <bottom style="thick">
        <color indexed="12"/>
      </bottom>
      <diagonal/>
    </border>
    <border>
      <left/>
      <right style="thick">
        <color indexed="12"/>
      </right>
      <top/>
      <bottom style="thick">
        <color indexed="12"/>
      </bottom>
      <diagonal/>
    </border>
    <border>
      <left style="thick">
        <color indexed="4"/>
      </left>
      <right/>
      <top style="thick">
        <color indexed="4"/>
      </top>
      <bottom/>
      <diagonal/>
    </border>
    <border>
      <left/>
      <right/>
      <top style="thick">
        <color indexed="4"/>
      </top>
      <bottom/>
      <diagonal/>
    </border>
    <border>
      <left style="thick">
        <color indexed="4"/>
      </left>
      <right/>
      <top/>
      <bottom/>
      <diagonal/>
    </border>
    <border>
      <left style="thick">
        <color indexed="4"/>
      </left>
      <right/>
      <top/>
      <bottom style="thick">
        <color indexed="4"/>
      </bottom>
      <diagonal/>
    </border>
    <border>
      <left/>
      <right/>
      <top/>
      <bottom style="thick">
        <color indexed="4"/>
      </bottom>
      <diagonal/>
    </border>
    <border>
      <left/>
      <right/>
      <top style="thin">
        <color indexed="64"/>
      </top>
      <bottom/>
      <diagonal/>
    </border>
  </borders>
  <cellStyleXfs count="2863">
    <xf numFmtId="0" fontId="0" fillId="0" borderId="0"/>
    <xf numFmtId="38" fontId="159" fillId="0" borderId="0" applyFont="0" applyFill="0" applyBorder="0" applyAlignment="0" applyProtection="0"/>
    <xf numFmtId="38" fontId="5" fillId="0" borderId="0" applyFont="0" applyFill="0" applyBorder="0" applyAlignment="0" applyProtection="0"/>
    <xf numFmtId="38" fontId="3" fillId="0" borderId="0" applyFont="0" applyFill="0" applyBorder="0" applyAlignment="0" applyProtection="0"/>
    <xf numFmtId="38" fontId="3" fillId="0" borderId="0" applyFont="0" applyFill="0" applyBorder="0" applyAlignment="0" applyProtection="0"/>
    <xf numFmtId="38" fontId="159" fillId="0" borderId="0" applyFont="0" applyFill="0" applyBorder="0" applyAlignment="0" applyProtection="0"/>
    <xf numFmtId="38" fontId="5" fillId="0" borderId="0" applyFont="0" applyFill="0" applyBorder="0" applyAlignment="0" applyProtection="0"/>
    <xf numFmtId="38" fontId="3" fillId="0" borderId="0" applyFont="0" applyFill="0" applyBorder="0" applyAlignment="0" applyProtection="0"/>
    <xf numFmtId="38" fontId="3" fillId="0" borderId="0" applyFont="0" applyFill="0" applyBorder="0" applyAlignment="0" applyProtection="0"/>
    <xf numFmtId="38" fontId="159" fillId="0" borderId="0" applyFont="0" applyFill="0" applyBorder="0" applyAlignment="0" applyProtection="0"/>
    <xf numFmtId="38" fontId="5" fillId="0" borderId="0" applyFont="0" applyFill="0" applyBorder="0" applyAlignment="0" applyProtection="0"/>
    <xf numFmtId="38" fontId="3" fillId="0" borderId="0" applyFont="0" applyFill="0" applyBorder="0" applyAlignment="0" applyProtection="0"/>
    <xf numFmtId="38" fontId="3" fillId="0" borderId="0" applyFont="0" applyFill="0" applyBorder="0" applyAlignment="0" applyProtection="0"/>
    <xf numFmtId="38" fontId="159" fillId="0" borderId="0" applyFont="0" applyFill="0" applyBorder="0" applyAlignment="0" applyProtection="0"/>
    <xf numFmtId="38" fontId="5" fillId="0" borderId="0" applyFont="0" applyFill="0" applyBorder="0" applyAlignment="0" applyProtection="0"/>
    <xf numFmtId="38" fontId="3" fillId="0" borderId="0" applyFont="0" applyFill="0" applyBorder="0" applyAlignment="0" applyProtection="0"/>
    <xf numFmtId="38" fontId="3" fillId="0" borderId="0" applyFont="0" applyFill="0" applyBorder="0" applyAlignment="0" applyProtection="0"/>
    <xf numFmtId="0" fontId="14" fillId="0" borderId="0"/>
    <xf numFmtId="200" fontId="15" fillId="0" borderId="0" applyFont="0" applyFill="0" applyBorder="0" applyAlignment="0" applyProtection="0"/>
    <xf numFmtId="205" fontId="111" fillId="0" borderId="0" applyFont="0" applyFill="0" applyBorder="0" applyAlignment="0" applyProtection="0"/>
    <xf numFmtId="204" fontId="111" fillId="0" borderId="0" applyFont="0" applyFill="0" applyBorder="0" applyAlignment="0" applyProtection="0"/>
    <xf numFmtId="204" fontId="111" fillId="0" borderId="0" applyFont="0" applyFill="0" applyBorder="0" applyAlignment="0" applyProtection="0"/>
    <xf numFmtId="0" fontId="16" fillId="0" borderId="0"/>
    <xf numFmtId="40" fontId="14" fillId="0" borderId="0" applyFont="0" applyFill="0" applyBorder="0" applyAlignment="0" applyProtection="0"/>
    <xf numFmtId="205" fontId="111" fillId="0" borderId="0" applyFont="0" applyFill="0" applyBorder="0" applyAlignment="0" applyProtection="0"/>
    <xf numFmtId="204" fontId="111" fillId="0" borderId="0" applyFont="0" applyFill="0" applyBorder="0" applyAlignment="0" applyProtection="0"/>
    <xf numFmtId="38" fontId="14" fillId="0" borderId="0" applyFont="0" applyFill="0" applyBorder="0" applyAlignment="0" applyProtection="0"/>
    <xf numFmtId="41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99" fontId="15" fillId="0" borderId="0" applyFont="0" applyFill="0" applyBorder="0" applyAlignment="0" applyProtection="0"/>
    <xf numFmtId="0" fontId="18" fillId="0" borderId="0"/>
    <xf numFmtId="223" fontId="62" fillId="0" borderId="0" applyFont="0" applyFill="0" applyBorder="0" applyAlignment="0" applyProtection="0"/>
    <xf numFmtId="0" fontId="16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12" fillId="0" borderId="0"/>
    <xf numFmtId="0" fontId="19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58" fillId="0" borderId="0"/>
    <xf numFmtId="0" fontId="12" fillId="0" borderId="0"/>
    <xf numFmtId="0" fontId="158" fillId="0" borderId="0"/>
    <xf numFmtId="0" fontId="12" fillId="0" borderId="0"/>
    <xf numFmtId="0" fontId="19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16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16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1" fillId="0" borderId="0">
      <alignment vertical="top"/>
    </xf>
    <xf numFmtId="0" fontId="20" fillId="0" borderId="0">
      <alignment vertical="top"/>
    </xf>
    <xf numFmtId="0" fontId="16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16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16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16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1" fillId="0" borderId="0">
      <alignment vertical="top"/>
    </xf>
    <xf numFmtId="0" fontId="20" fillId="0" borderId="0">
      <alignment vertical="top"/>
    </xf>
    <xf numFmtId="0" fontId="16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16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1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16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16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1" fillId="0" borderId="0">
      <alignment vertical="top"/>
    </xf>
    <xf numFmtId="0" fontId="20" fillId="0" borderId="0">
      <alignment vertical="top"/>
    </xf>
    <xf numFmtId="0" fontId="21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16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16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1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16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16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16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16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1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16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16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1" fillId="0" borderId="0">
      <alignment vertical="top"/>
    </xf>
    <xf numFmtId="0" fontId="20" fillId="0" borderId="0">
      <alignment vertical="top"/>
    </xf>
    <xf numFmtId="0" fontId="16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16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1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16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16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1" fillId="0" borderId="0">
      <alignment vertical="top"/>
    </xf>
    <xf numFmtId="0" fontId="20" fillId="0" borderId="0">
      <alignment vertical="top"/>
    </xf>
    <xf numFmtId="0" fontId="16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16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13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1" fillId="0" borderId="0">
      <alignment vertical="top"/>
    </xf>
    <xf numFmtId="0" fontId="20" fillId="0" borderId="0">
      <alignment vertical="top"/>
    </xf>
    <xf numFmtId="0" fontId="21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16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16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1" fillId="0" borderId="0">
      <alignment vertical="top"/>
    </xf>
    <xf numFmtId="0" fontId="20" fillId="0" borderId="0">
      <alignment vertical="top"/>
    </xf>
    <xf numFmtId="0" fontId="16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16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16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16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1" fillId="0" borderId="0">
      <alignment vertical="top"/>
    </xf>
    <xf numFmtId="0" fontId="20" fillId="0" borderId="0">
      <alignment vertical="top"/>
    </xf>
    <xf numFmtId="0" fontId="16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16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3" fillId="0" borderId="0"/>
    <xf numFmtId="0" fontId="9" fillId="0" borderId="0"/>
    <xf numFmtId="0" fontId="9" fillId="0" borderId="0"/>
    <xf numFmtId="0" fontId="9" fillId="0" borderId="0"/>
    <xf numFmtId="0" fontId="22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12" fillId="0" borderId="0"/>
    <xf numFmtId="0" fontId="158" fillId="0" borderId="0"/>
    <xf numFmtId="0" fontId="12" fillId="0" borderId="0"/>
    <xf numFmtId="0" fontId="158" fillId="0" borderId="0"/>
    <xf numFmtId="0" fontId="12" fillId="0" borderId="0"/>
    <xf numFmtId="0" fontId="19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21" fillId="0" borderId="0">
      <alignment vertical="top"/>
    </xf>
    <xf numFmtId="0" fontId="20" fillId="0" borderId="0">
      <alignment vertical="top"/>
    </xf>
    <xf numFmtId="0" fontId="16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16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1" fillId="0" borderId="0">
      <alignment vertical="top"/>
    </xf>
    <xf numFmtId="0" fontId="20" fillId="0" borderId="0">
      <alignment vertical="top"/>
    </xf>
    <xf numFmtId="0" fontId="21" fillId="0" borderId="0">
      <alignment vertical="top"/>
    </xf>
    <xf numFmtId="0" fontId="20" fillId="0" borderId="0">
      <alignment vertical="top"/>
    </xf>
    <xf numFmtId="0" fontId="16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16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16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16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1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16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16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1" fillId="0" borderId="0">
      <alignment vertical="top"/>
    </xf>
    <xf numFmtId="0" fontId="20" fillId="0" borderId="0">
      <alignment vertical="top"/>
    </xf>
    <xf numFmtId="0" fontId="16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16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1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16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16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1" fillId="0" borderId="0">
      <alignment vertical="top"/>
    </xf>
    <xf numFmtId="0" fontId="20" fillId="0" borderId="0">
      <alignment vertical="top"/>
    </xf>
    <xf numFmtId="0" fontId="16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16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19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9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58" fillId="0" borderId="0"/>
    <xf numFmtId="0" fontId="12" fillId="0" borderId="0"/>
    <xf numFmtId="0" fontId="158" fillId="0" borderId="0"/>
    <xf numFmtId="0" fontId="12" fillId="0" borderId="0"/>
    <xf numFmtId="0" fontId="19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1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16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16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1" fillId="0" borderId="0">
      <alignment vertical="top"/>
    </xf>
    <xf numFmtId="0" fontId="20" fillId="0" borderId="0">
      <alignment vertical="top"/>
    </xf>
    <xf numFmtId="0" fontId="16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16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1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16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16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1" fillId="0" borderId="0">
      <alignment vertical="top"/>
    </xf>
    <xf numFmtId="0" fontId="20" fillId="0" borderId="0">
      <alignment vertical="top"/>
    </xf>
    <xf numFmtId="0" fontId="16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16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1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16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16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1" fillId="0" borderId="0">
      <alignment vertical="top"/>
    </xf>
    <xf numFmtId="0" fontId="20" fillId="0" borderId="0">
      <alignment vertical="top"/>
    </xf>
    <xf numFmtId="0" fontId="16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16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1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16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16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1" fillId="0" borderId="0">
      <alignment vertical="top"/>
    </xf>
    <xf numFmtId="0" fontId="20" fillId="0" borderId="0">
      <alignment vertical="top"/>
    </xf>
    <xf numFmtId="0" fontId="16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16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12" fillId="0" borderId="0"/>
    <xf numFmtId="0" fontId="19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58" fillId="0" borderId="0"/>
    <xf numFmtId="0" fontId="12" fillId="0" borderId="0"/>
    <xf numFmtId="0" fontId="158" fillId="0" borderId="0"/>
    <xf numFmtId="0" fontId="12" fillId="0" borderId="0"/>
    <xf numFmtId="0" fontId="19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9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58" fillId="0" borderId="0"/>
    <xf numFmtId="0" fontId="12" fillId="0" borderId="0"/>
    <xf numFmtId="0" fontId="158" fillId="0" borderId="0"/>
    <xf numFmtId="0" fontId="12" fillId="0" borderId="0"/>
    <xf numFmtId="0" fontId="19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21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16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16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1" fillId="0" borderId="0">
      <alignment vertical="top"/>
    </xf>
    <xf numFmtId="0" fontId="20" fillId="0" borderId="0">
      <alignment vertical="top"/>
    </xf>
    <xf numFmtId="0" fontId="16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16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1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16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16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1" fillId="0" borderId="0">
      <alignment vertical="top"/>
    </xf>
    <xf numFmtId="0" fontId="20" fillId="0" borderId="0">
      <alignment vertical="top"/>
    </xf>
    <xf numFmtId="0" fontId="16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16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3" fillId="0" borderId="0"/>
    <xf numFmtId="0" fontId="9" fillId="0" borderId="0"/>
    <xf numFmtId="3" fontId="24" fillId="0" borderId="1">
      <alignment vertical="center"/>
    </xf>
    <xf numFmtId="0" fontId="25" fillId="2" borderId="0" applyNumberFormat="0" applyBorder="0" applyAlignment="0" applyProtection="0"/>
    <xf numFmtId="0" fontId="6" fillId="2" borderId="0" applyNumberFormat="0" applyBorder="0" applyAlignment="0" applyProtection="0"/>
    <xf numFmtId="0" fontId="25" fillId="3" borderId="0" applyNumberFormat="0" applyBorder="0" applyAlignment="0" applyProtection="0"/>
    <xf numFmtId="0" fontId="6" fillId="3" borderId="0" applyNumberFormat="0" applyBorder="0" applyAlignment="0" applyProtection="0"/>
    <xf numFmtId="0" fontId="25" fillId="4" borderId="0" applyNumberFormat="0" applyBorder="0" applyAlignment="0" applyProtection="0"/>
    <xf numFmtId="0" fontId="6" fillId="4" borderId="0" applyNumberFormat="0" applyBorder="0" applyAlignment="0" applyProtection="0"/>
    <xf numFmtId="0" fontId="25" fillId="5" borderId="0" applyNumberFormat="0" applyBorder="0" applyAlignment="0" applyProtection="0"/>
    <xf numFmtId="0" fontId="6" fillId="5" borderId="0" applyNumberFormat="0" applyBorder="0" applyAlignment="0" applyProtection="0"/>
    <xf numFmtId="0" fontId="25" fillId="6" borderId="0" applyNumberFormat="0" applyBorder="0" applyAlignment="0" applyProtection="0"/>
    <xf numFmtId="0" fontId="6" fillId="6" borderId="0" applyNumberFormat="0" applyBorder="0" applyAlignment="0" applyProtection="0"/>
    <xf numFmtId="0" fontId="25" fillId="7" borderId="0" applyNumberFormat="0" applyBorder="0" applyAlignment="0" applyProtection="0"/>
    <xf numFmtId="0" fontId="6" fillId="7" borderId="0" applyNumberFormat="0" applyBorder="0" applyAlignment="0" applyProtection="0"/>
    <xf numFmtId="0" fontId="25" fillId="8" borderId="0" applyNumberFormat="0" applyBorder="0" applyAlignment="0" applyProtection="0"/>
    <xf numFmtId="0" fontId="25" fillId="9" borderId="0" applyNumberFormat="0" applyBorder="0" applyAlignment="0" applyProtection="0"/>
    <xf numFmtId="0" fontId="25" fillId="10" borderId="0" applyNumberFormat="0" applyBorder="0" applyAlignment="0" applyProtection="0"/>
    <xf numFmtId="0" fontId="25" fillId="7" borderId="0" applyNumberFormat="0" applyBorder="0" applyAlignment="0" applyProtection="0"/>
    <xf numFmtId="0" fontId="25" fillId="10" borderId="0" applyNumberFormat="0" applyBorder="0" applyAlignment="0" applyProtection="0"/>
    <xf numFmtId="0" fontId="112" fillId="2" borderId="0" applyNumberFormat="0" applyBorder="0" applyAlignment="0" applyProtection="0">
      <alignment vertical="center"/>
    </xf>
    <xf numFmtId="0" fontId="112" fillId="3" borderId="0" applyNumberFormat="0" applyBorder="0" applyAlignment="0" applyProtection="0">
      <alignment vertical="center"/>
    </xf>
    <xf numFmtId="0" fontId="112" fillId="4" borderId="0" applyNumberFormat="0" applyBorder="0" applyAlignment="0" applyProtection="0">
      <alignment vertical="center"/>
    </xf>
    <xf numFmtId="0" fontId="112" fillId="5" borderId="0" applyNumberFormat="0" applyBorder="0" applyAlignment="0" applyProtection="0">
      <alignment vertical="center"/>
    </xf>
    <xf numFmtId="0" fontId="112" fillId="6" borderId="0" applyNumberFormat="0" applyBorder="0" applyAlignment="0" applyProtection="0">
      <alignment vertical="center"/>
    </xf>
    <xf numFmtId="0" fontId="112" fillId="7" borderId="0" applyNumberFormat="0" applyBorder="0" applyAlignment="0" applyProtection="0">
      <alignment vertical="center"/>
    </xf>
    <xf numFmtId="224" fontId="169" fillId="0" borderId="0" applyFont="0" applyFill="0" applyBorder="0" applyAlignment="0" applyProtection="0"/>
    <xf numFmtId="0" fontId="25" fillId="8" borderId="0" applyNumberFormat="0" applyBorder="0" applyAlignment="0" applyProtection="0"/>
    <xf numFmtId="0" fontId="6" fillId="8" borderId="0" applyNumberFormat="0" applyBorder="0" applyAlignment="0" applyProtection="0"/>
    <xf numFmtId="0" fontId="25" fillId="9" borderId="0" applyNumberFormat="0" applyBorder="0" applyAlignment="0" applyProtection="0"/>
    <xf numFmtId="0" fontId="6" fillId="9" borderId="0" applyNumberFormat="0" applyBorder="0" applyAlignment="0" applyProtection="0"/>
    <xf numFmtId="0" fontId="25" fillId="11" borderId="0" applyNumberFormat="0" applyBorder="0" applyAlignment="0" applyProtection="0"/>
    <xf numFmtId="0" fontId="6" fillId="11" borderId="0" applyNumberFormat="0" applyBorder="0" applyAlignment="0" applyProtection="0"/>
    <xf numFmtId="0" fontId="25" fillId="5" borderId="0" applyNumberFormat="0" applyBorder="0" applyAlignment="0" applyProtection="0"/>
    <xf numFmtId="0" fontId="6" fillId="5" borderId="0" applyNumberFormat="0" applyBorder="0" applyAlignment="0" applyProtection="0"/>
    <xf numFmtId="0" fontId="25" fillId="8" borderId="0" applyNumberFormat="0" applyBorder="0" applyAlignment="0" applyProtection="0"/>
    <xf numFmtId="0" fontId="6" fillId="8" borderId="0" applyNumberFormat="0" applyBorder="0" applyAlignment="0" applyProtection="0"/>
    <xf numFmtId="0" fontId="25" fillId="12" borderId="0" applyNumberFormat="0" applyBorder="0" applyAlignment="0" applyProtection="0"/>
    <xf numFmtId="0" fontId="6" fillId="12" borderId="0" applyNumberFormat="0" applyBorder="0" applyAlignment="0" applyProtection="0"/>
    <xf numFmtId="0" fontId="25" fillId="6" borderId="0" applyNumberFormat="0" applyBorder="0" applyAlignment="0" applyProtection="0"/>
    <xf numFmtId="0" fontId="25" fillId="13" borderId="0" applyNumberFormat="0" applyBorder="0" applyAlignment="0" applyProtection="0"/>
    <xf numFmtId="0" fontId="25" fillId="3" borderId="0" applyNumberFormat="0" applyBorder="0" applyAlignment="0" applyProtection="0"/>
    <xf numFmtId="0" fontId="25" fillId="6" borderId="0" applyNumberFormat="0" applyBorder="0" applyAlignment="0" applyProtection="0"/>
    <xf numFmtId="0" fontId="25" fillId="10" borderId="0" applyNumberFormat="0" applyBorder="0" applyAlignment="0" applyProtection="0"/>
    <xf numFmtId="0" fontId="112" fillId="8" borderId="0" applyNumberFormat="0" applyBorder="0" applyAlignment="0" applyProtection="0">
      <alignment vertical="center"/>
    </xf>
    <xf numFmtId="0" fontId="112" fillId="9" borderId="0" applyNumberFormat="0" applyBorder="0" applyAlignment="0" applyProtection="0">
      <alignment vertical="center"/>
    </xf>
    <xf numFmtId="0" fontId="112" fillId="11" borderId="0" applyNumberFormat="0" applyBorder="0" applyAlignment="0" applyProtection="0">
      <alignment vertical="center"/>
    </xf>
    <xf numFmtId="0" fontId="112" fillId="5" borderId="0" applyNumberFormat="0" applyBorder="0" applyAlignment="0" applyProtection="0">
      <alignment vertical="center"/>
    </xf>
    <xf numFmtId="0" fontId="112" fillId="8" borderId="0" applyNumberFormat="0" applyBorder="0" applyAlignment="0" applyProtection="0">
      <alignment vertical="center"/>
    </xf>
    <xf numFmtId="0" fontId="112" fillId="12" borderId="0" applyNumberFormat="0" applyBorder="0" applyAlignment="0" applyProtection="0">
      <alignment vertical="center"/>
    </xf>
    <xf numFmtId="0" fontId="26" fillId="14" borderId="0" applyNumberFormat="0" applyBorder="0" applyAlignment="0" applyProtection="0"/>
    <xf numFmtId="0" fontId="168" fillId="14" borderId="0" applyNumberFormat="0" applyBorder="0" applyAlignment="0" applyProtection="0"/>
    <xf numFmtId="0" fontId="26" fillId="9" borderId="0" applyNumberFormat="0" applyBorder="0" applyAlignment="0" applyProtection="0"/>
    <xf numFmtId="0" fontId="168" fillId="9" borderId="0" applyNumberFormat="0" applyBorder="0" applyAlignment="0" applyProtection="0"/>
    <xf numFmtId="0" fontId="26" fillId="11" borderId="0" applyNumberFormat="0" applyBorder="0" applyAlignment="0" applyProtection="0"/>
    <xf numFmtId="0" fontId="168" fillId="11" borderId="0" applyNumberFormat="0" applyBorder="0" applyAlignment="0" applyProtection="0"/>
    <xf numFmtId="0" fontId="26" fillId="15" borderId="0" applyNumberFormat="0" applyBorder="0" applyAlignment="0" applyProtection="0"/>
    <xf numFmtId="0" fontId="168" fillId="15" borderId="0" applyNumberFormat="0" applyBorder="0" applyAlignment="0" applyProtection="0"/>
    <xf numFmtId="0" fontId="26" fillId="16" borderId="0" applyNumberFormat="0" applyBorder="0" applyAlignment="0" applyProtection="0"/>
    <xf numFmtId="0" fontId="168" fillId="16" borderId="0" applyNumberFormat="0" applyBorder="0" applyAlignment="0" applyProtection="0"/>
    <xf numFmtId="0" fontId="26" fillId="17" borderId="0" applyNumberFormat="0" applyBorder="0" applyAlignment="0" applyProtection="0"/>
    <xf numFmtId="0" fontId="168" fillId="17" borderId="0" applyNumberFormat="0" applyBorder="0" applyAlignment="0" applyProtection="0"/>
    <xf numFmtId="0" fontId="26" fillId="6" borderId="0" applyNumberFormat="0" applyBorder="0" applyAlignment="0" applyProtection="0"/>
    <xf numFmtId="0" fontId="26" fillId="18" borderId="0" applyNumberFormat="0" applyBorder="0" applyAlignment="0" applyProtection="0"/>
    <xf numFmtId="0" fontId="26" fillId="12" borderId="0" applyNumberFormat="0" applyBorder="0" applyAlignment="0" applyProtection="0"/>
    <xf numFmtId="0" fontId="26" fillId="3" borderId="0" applyNumberFormat="0" applyBorder="0" applyAlignment="0" applyProtection="0"/>
    <xf numFmtId="0" fontId="26" fillId="6" borderId="0" applyNumberFormat="0" applyBorder="0" applyAlignment="0" applyProtection="0"/>
    <xf numFmtId="0" fontId="26" fillId="9" borderId="0" applyNumberFormat="0" applyBorder="0" applyAlignment="0" applyProtection="0"/>
    <xf numFmtId="0" fontId="113" fillId="14" borderId="0" applyNumberFormat="0" applyBorder="0" applyAlignment="0" applyProtection="0">
      <alignment vertical="center"/>
    </xf>
    <xf numFmtId="0" fontId="113" fillId="9" borderId="0" applyNumberFormat="0" applyBorder="0" applyAlignment="0" applyProtection="0">
      <alignment vertical="center"/>
    </xf>
    <xf numFmtId="0" fontId="113" fillId="11" borderId="0" applyNumberFormat="0" applyBorder="0" applyAlignment="0" applyProtection="0">
      <alignment vertical="center"/>
    </xf>
    <xf numFmtId="0" fontId="113" fillId="15" borderId="0" applyNumberFormat="0" applyBorder="0" applyAlignment="0" applyProtection="0">
      <alignment vertical="center"/>
    </xf>
    <xf numFmtId="0" fontId="113" fillId="16" borderId="0" applyNumberFormat="0" applyBorder="0" applyAlignment="0" applyProtection="0">
      <alignment vertical="center"/>
    </xf>
    <xf numFmtId="0" fontId="113" fillId="17" borderId="0" applyNumberFormat="0" applyBorder="0" applyAlignment="0" applyProtection="0">
      <alignment vertical="center"/>
    </xf>
    <xf numFmtId="9" fontId="27" fillId="0" borderId="0"/>
    <xf numFmtId="9" fontId="169" fillId="0" borderId="0"/>
    <xf numFmtId="224" fontId="169" fillId="0" borderId="0" applyFont="0" applyFill="0" applyBorder="0" applyAlignment="0" applyProtection="0"/>
    <xf numFmtId="0" fontId="114" fillId="20" borderId="0" applyNumberFormat="0" applyBorder="0" applyAlignment="0" applyProtection="0"/>
    <xf numFmtId="0" fontId="114" fillId="20" borderId="0" applyNumberFormat="0" applyBorder="0" applyAlignment="0" applyProtection="0"/>
    <xf numFmtId="0" fontId="115" fillId="21" borderId="0" applyNumberFormat="0" applyBorder="0" applyAlignment="0" applyProtection="0"/>
    <xf numFmtId="0" fontId="26" fillId="19" borderId="0" applyNumberFormat="0" applyBorder="0" applyAlignment="0" applyProtection="0"/>
    <xf numFmtId="0" fontId="168" fillId="19" borderId="0" applyNumberFormat="0" applyBorder="0" applyAlignment="0" applyProtection="0"/>
    <xf numFmtId="0" fontId="168" fillId="19" borderId="0" applyNumberFormat="0" applyBorder="0" applyAlignment="0" applyProtection="0"/>
    <xf numFmtId="0" fontId="114" fillId="23" borderId="0" applyNumberFormat="0" applyBorder="0" applyAlignment="0" applyProtection="0"/>
    <xf numFmtId="0" fontId="114" fillId="24" borderId="0" applyNumberFormat="0" applyBorder="0" applyAlignment="0" applyProtection="0"/>
    <xf numFmtId="0" fontId="115" fillId="25" borderId="0" applyNumberFormat="0" applyBorder="0" applyAlignment="0" applyProtection="0"/>
    <xf numFmtId="0" fontId="26" fillId="22" borderId="0" applyNumberFormat="0" applyBorder="0" applyAlignment="0" applyProtection="0"/>
    <xf numFmtId="0" fontId="168" fillId="22" borderId="0" applyNumberFormat="0" applyBorder="0" applyAlignment="0" applyProtection="0"/>
    <xf numFmtId="0" fontId="168" fillId="22" borderId="0" applyNumberFormat="0" applyBorder="0" applyAlignment="0" applyProtection="0"/>
    <xf numFmtId="0" fontId="114" fillId="23" borderId="0" applyNumberFormat="0" applyBorder="0" applyAlignment="0" applyProtection="0"/>
    <xf numFmtId="0" fontId="114" fillId="27" borderId="0" applyNumberFormat="0" applyBorder="0" applyAlignment="0" applyProtection="0"/>
    <xf numFmtId="0" fontId="115" fillId="24" borderId="0" applyNumberFormat="0" applyBorder="0" applyAlignment="0" applyProtection="0"/>
    <xf numFmtId="0" fontId="26" fillId="26" borderId="0" applyNumberFormat="0" applyBorder="0" applyAlignment="0" applyProtection="0"/>
    <xf numFmtId="0" fontId="168" fillId="26" borderId="0" applyNumberFormat="0" applyBorder="0" applyAlignment="0" applyProtection="0"/>
    <xf numFmtId="0" fontId="168" fillId="26" borderId="0" applyNumberFormat="0" applyBorder="0" applyAlignment="0" applyProtection="0"/>
    <xf numFmtId="0" fontId="114" fillId="20" borderId="0" applyNumberFormat="0" applyBorder="0" applyAlignment="0" applyProtection="0"/>
    <xf numFmtId="0" fontId="114" fillId="24" borderId="0" applyNumberFormat="0" applyBorder="0" applyAlignment="0" applyProtection="0"/>
    <xf numFmtId="0" fontId="115" fillId="24" borderId="0" applyNumberFormat="0" applyBorder="0" applyAlignment="0" applyProtection="0"/>
    <xf numFmtId="0" fontId="26" fillId="15" borderId="0" applyNumberFormat="0" applyBorder="0" applyAlignment="0" applyProtection="0"/>
    <xf numFmtId="0" fontId="168" fillId="15" borderId="0" applyNumberFormat="0" applyBorder="0" applyAlignment="0" applyProtection="0"/>
    <xf numFmtId="0" fontId="168" fillId="15" borderId="0" applyNumberFormat="0" applyBorder="0" applyAlignment="0" applyProtection="0"/>
    <xf numFmtId="0" fontId="114" fillId="28" borderId="0" applyNumberFormat="0" applyBorder="0" applyAlignment="0" applyProtection="0"/>
    <xf numFmtId="0" fontId="114" fillId="20" borderId="0" applyNumberFormat="0" applyBorder="0" applyAlignment="0" applyProtection="0"/>
    <xf numFmtId="0" fontId="115" fillId="21" borderId="0" applyNumberFormat="0" applyBorder="0" applyAlignment="0" applyProtection="0"/>
    <xf numFmtId="0" fontId="26" fillId="16" borderId="0" applyNumberFormat="0" applyBorder="0" applyAlignment="0" applyProtection="0"/>
    <xf numFmtId="0" fontId="168" fillId="16" borderId="0" applyNumberFormat="0" applyBorder="0" applyAlignment="0" applyProtection="0"/>
    <xf numFmtId="0" fontId="168" fillId="16" borderId="0" applyNumberFormat="0" applyBorder="0" applyAlignment="0" applyProtection="0"/>
    <xf numFmtId="0" fontId="114" fillId="23" borderId="0" applyNumberFormat="0" applyBorder="0" applyAlignment="0" applyProtection="0"/>
    <xf numFmtId="0" fontId="114" fillId="29" borderId="0" applyNumberFormat="0" applyBorder="0" applyAlignment="0" applyProtection="0"/>
    <xf numFmtId="0" fontId="115" fillId="29" borderId="0" applyNumberFormat="0" applyBorder="0" applyAlignment="0" applyProtection="0"/>
    <xf numFmtId="0" fontId="26" fillId="18" borderId="0" applyNumberFormat="0" applyBorder="0" applyAlignment="0" applyProtection="0"/>
    <xf numFmtId="0" fontId="168" fillId="18" borderId="0" applyNumberFormat="0" applyBorder="0" applyAlignment="0" applyProtection="0"/>
    <xf numFmtId="0" fontId="168" fillId="18" borderId="0" applyNumberFormat="0" applyBorder="0" applyAlignment="0" applyProtection="0"/>
    <xf numFmtId="0" fontId="28" fillId="3" borderId="0" applyNumberFormat="0" applyBorder="0" applyAlignment="0" applyProtection="0"/>
    <xf numFmtId="0" fontId="170" fillId="3" borderId="0" applyNumberFormat="0" applyBorder="0" applyAlignment="0" applyProtection="0"/>
    <xf numFmtId="38" fontId="159" fillId="0" borderId="0" applyFont="0" applyFill="0" applyBorder="0" applyAlignment="0" applyProtection="0"/>
    <xf numFmtId="38" fontId="5" fillId="0" borderId="0" applyFont="0" applyFill="0" applyBorder="0" applyAlignment="0" applyProtection="0"/>
    <xf numFmtId="38" fontId="3" fillId="0" borderId="0" applyFont="0" applyFill="0" applyBorder="0" applyAlignment="0" applyProtection="0"/>
    <xf numFmtId="38" fontId="3" fillId="0" borderId="0" applyFont="0" applyFill="0" applyBorder="0" applyAlignment="0" applyProtection="0"/>
    <xf numFmtId="0" fontId="29" fillId="0" borderId="0" applyNumberFormat="0" applyFill="0" applyBorder="0" applyAlignment="0" applyProtection="0"/>
    <xf numFmtId="0" fontId="30" fillId="0" borderId="0" applyFont="0"/>
    <xf numFmtId="184" fontId="22" fillId="0" borderId="0" applyFill="0" applyBorder="0" applyAlignment="0"/>
    <xf numFmtId="217" fontId="20" fillId="0" borderId="0" applyFill="0" applyBorder="0" applyAlignment="0"/>
    <xf numFmtId="184" fontId="5" fillId="0" borderId="0" applyFill="0" applyBorder="0" applyAlignment="0"/>
    <xf numFmtId="184" fontId="3" fillId="0" borderId="0" applyFill="0" applyBorder="0" applyAlignment="0"/>
    <xf numFmtId="184" fontId="3" fillId="0" borderId="0" applyFill="0" applyBorder="0" applyAlignment="0"/>
    <xf numFmtId="173" fontId="13" fillId="0" borderId="0" applyFill="0" applyBorder="0" applyAlignment="0"/>
    <xf numFmtId="173" fontId="5" fillId="0" borderId="0" applyFill="0" applyBorder="0" applyAlignment="0"/>
    <xf numFmtId="173" fontId="3" fillId="0" borderId="0" applyFill="0" applyBorder="0" applyAlignment="0"/>
    <xf numFmtId="173" fontId="3" fillId="0" borderId="0" applyFill="0" applyBorder="0" applyAlignment="0"/>
    <xf numFmtId="0" fontId="13" fillId="0" borderId="0" applyFill="0" applyBorder="0" applyAlignment="0"/>
    <xf numFmtId="0" fontId="5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13" fillId="0" borderId="0" applyFill="0" applyBorder="0" applyAlignment="0"/>
    <xf numFmtId="0" fontId="5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201" fontId="13" fillId="0" borderId="0" applyFill="0" applyBorder="0" applyAlignment="0"/>
    <xf numFmtId="201" fontId="5" fillId="0" borderId="0" applyFill="0" applyBorder="0" applyAlignment="0"/>
    <xf numFmtId="201" fontId="3" fillId="0" borderId="0" applyFill="0" applyBorder="0" applyAlignment="0"/>
    <xf numFmtId="201" fontId="3" fillId="0" borderId="0" applyFill="0" applyBorder="0" applyAlignment="0"/>
    <xf numFmtId="0" fontId="13" fillId="0" borderId="0" applyFill="0" applyBorder="0" applyAlignment="0"/>
    <xf numFmtId="0" fontId="5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203" fontId="13" fillId="0" borderId="0" applyFill="0" applyBorder="0" applyAlignment="0"/>
    <xf numFmtId="203" fontId="5" fillId="0" borderId="0" applyFill="0" applyBorder="0" applyAlignment="0"/>
    <xf numFmtId="203" fontId="3" fillId="0" borderId="0" applyFill="0" applyBorder="0" applyAlignment="0"/>
    <xf numFmtId="203" fontId="3" fillId="0" borderId="0" applyFill="0" applyBorder="0" applyAlignment="0"/>
    <xf numFmtId="173" fontId="13" fillId="0" borderId="0" applyFill="0" applyBorder="0" applyAlignment="0"/>
    <xf numFmtId="173" fontId="5" fillId="0" borderId="0" applyFill="0" applyBorder="0" applyAlignment="0"/>
    <xf numFmtId="173" fontId="3" fillId="0" borderId="0" applyFill="0" applyBorder="0" applyAlignment="0"/>
    <xf numFmtId="173" fontId="3" fillId="0" borderId="0" applyFill="0" applyBorder="0" applyAlignment="0"/>
    <xf numFmtId="0" fontId="31" fillId="30" borderId="2" applyNumberFormat="0" applyAlignment="0" applyProtection="0"/>
    <xf numFmtId="0" fontId="171" fillId="30" borderId="2" applyNumberFormat="0" applyAlignment="0" applyProtection="0"/>
    <xf numFmtId="0" fontId="32" fillId="0" borderId="0"/>
    <xf numFmtId="0" fontId="33" fillId="31" borderId="3" applyNumberFormat="0" applyAlignment="0" applyProtection="0"/>
    <xf numFmtId="0" fontId="172" fillId="31" borderId="3" applyNumberFormat="0" applyAlignment="0" applyProtection="0"/>
    <xf numFmtId="43" fontId="3" fillId="0" borderId="0" applyFont="0" applyFill="0" applyBorder="0" applyAlignment="0" applyProtection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38" fontId="24" fillId="0" borderId="0" applyFont="0" applyFill="0" applyBorder="0" applyAlignment="0" applyProtection="0">
      <alignment vertical="center"/>
    </xf>
    <xf numFmtId="0" fontId="13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93" fillId="0" borderId="0" applyFont="0" applyFill="0" applyBorder="0" applyAlignment="0" applyProtection="0"/>
    <xf numFmtId="43" fontId="193" fillId="0" borderId="0" applyFont="0" applyFill="0" applyBorder="0" applyAlignment="0" applyProtection="0"/>
    <xf numFmtId="43" fontId="19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91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91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91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91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91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91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91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191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191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191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91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191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191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191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191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191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191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191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191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191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91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225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2" fillId="0" borderId="0" applyFont="0" applyFill="0" applyBorder="0" applyAlignment="0" applyProtection="0"/>
    <xf numFmtId="16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93" fillId="0" borderId="0" applyFont="0" applyFill="0" applyBorder="0" applyAlignment="0" applyProtection="0"/>
    <xf numFmtId="43" fontId="193" fillId="0" borderId="0" applyFont="0" applyFill="0" applyBorder="0" applyAlignment="0" applyProtection="0"/>
    <xf numFmtId="43" fontId="193" fillId="0" borderId="0" applyFont="0" applyFill="0" applyBorder="0" applyAlignment="0" applyProtection="0"/>
    <xf numFmtId="43" fontId="193" fillId="0" borderId="0" applyFont="0" applyFill="0" applyBorder="0" applyAlignment="0" applyProtection="0"/>
    <xf numFmtId="43" fontId="193" fillId="0" borderId="0" applyFont="0" applyFill="0" applyBorder="0" applyAlignment="0" applyProtection="0"/>
    <xf numFmtId="43" fontId="19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5" fillId="0" borderId="0" applyFont="0" applyFill="0" applyBorder="0" applyAlignment="0" applyProtection="0"/>
    <xf numFmtId="226" fontId="3" fillId="0" borderId="0" applyFont="0" applyFill="0" applyBorder="0" applyAlignment="0" applyProtection="0"/>
    <xf numFmtId="222" fontId="3" fillId="0" borderId="0" applyFont="0" applyFill="0" applyBorder="0" applyAlignment="0" applyProtection="0"/>
    <xf numFmtId="222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22" fontId="3" fillId="0" borderId="0" applyFont="0" applyFill="0" applyBorder="0" applyAlignment="0" applyProtection="0"/>
    <xf numFmtId="226" fontId="3" fillId="0" borderId="0" applyFont="0" applyFill="0" applyBorder="0" applyAlignment="0" applyProtection="0"/>
    <xf numFmtId="222" fontId="3" fillId="0" borderId="0" applyFont="0" applyFill="0" applyBorder="0" applyAlignment="0" applyProtection="0"/>
    <xf numFmtId="226" fontId="3" fillId="0" borderId="0" applyFont="0" applyFill="0" applyBorder="0" applyAlignment="0" applyProtection="0"/>
    <xf numFmtId="222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9" fontId="2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5" fillId="0" borderId="0" applyFont="0" applyFill="0" applyBorder="0" applyAlignment="0" applyProtection="0"/>
    <xf numFmtId="169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0" fontId="24" fillId="0" borderId="0" applyFont="0" applyFill="0" applyBorder="0" applyAlignment="0" applyProtection="0">
      <alignment vertical="center"/>
    </xf>
    <xf numFmtId="43" fontId="2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5" fillId="0" borderId="0" applyFont="0" applyFill="0" applyBorder="0" applyAlignment="0" applyProtection="0"/>
    <xf numFmtId="17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9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169" fontId="163" fillId="0" borderId="0" applyFont="0" applyFill="0" applyBorder="0" applyAlignment="0" applyProtection="0"/>
    <xf numFmtId="169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169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169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9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83" fontId="36" fillId="0" borderId="0"/>
    <xf numFmtId="218" fontId="5" fillId="0" borderId="0"/>
    <xf numFmtId="218" fontId="3" fillId="0" borderId="0"/>
    <xf numFmtId="169" fontId="13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1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2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0" fontId="37" fillId="0" borderId="0" applyNumberFormat="0" applyAlignment="0">
      <alignment horizontal="left"/>
    </xf>
    <xf numFmtId="0" fontId="38" fillId="0" borderId="0">
      <alignment horizontal="left"/>
    </xf>
    <xf numFmtId="0" fontId="39" fillId="0" borderId="0"/>
    <xf numFmtId="0" fontId="40" fillId="0" borderId="0">
      <alignment horizontal="left"/>
    </xf>
    <xf numFmtId="0" fontId="29" fillId="0" borderId="4"/>
    <xf numFmtId="173" fontId="13" fillId="0" borderId="0" applyFont="0" applyFill="0" applyBorder="0" applyAlignment="0" applyProtection="0"/>
    <xf numFmtId="173" fontId="5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181" fontId="36" fillId="0" borderId="0"/>
    <xf numFmtId="219" fontId="5" fillId="0" borderId="0"/>
    <xf numFmtId="219" fontId="3" fillId="0" borderId="0"/>
    <xf numFmtId="0" fontId="116" fillId="0" borderId="0" applyProtection="0"/>
    <xf numFmtId="14" fontId="20" fillId="0" borderId="0" applyFill="0" applyBorder="0" applyAlignment="0"/>
    <xf numFmtId="38" fontId="13" fillId="0" borderId="0" applyFont="0" applyFill="0" applyBorder="0" applyAlignment="0" applyProtection="0"/>
    <xf numFmtId="38" fontId="5" fillId="0" borderId="0" applyFont="0" applyFill="0" applyBorder="0" applyAlignment="0" applyProtection="0"/>
    <xf numFmtId="38" fontId="3" fillId="0" borderId="0" applyFont="0" applyFill="0" applyBorder="0" applyAlignment="0" applyProtection="0"/>
    <xf numFmtId="38" fontId="3" fillId="0" borderId="0" applyFont="0" applyFill="0" applyBorder="0" applyAlignment="0" applyProtection="0"/>
    <xf numFmtId="41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82" fontId="36" fillId="0" borderId="0"/>
    <xf numFmtId="220" fontId="5" fillId="0" borderId="0"/>
    <xf numFmtId="220" fontId="3" fillId="0" borderId="0"/>
    <xf numFmtId="0" fontId="29" fillId="0" borderId="0" applyNumberFormat="0" applyFill="0" applyBorder="0" applyAlignment="0" applyProtection="0"/>
    <xf numFmtId="0" fontId="13" fillId="0" borderId="0" applyFill="0" applyBorder="0" applyAlignment="0"/>
    <xf numFmtId="0" fontId="5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173" fontId="13" fillId="0" borderId="0" applyFill="0" applyBorder="0" applyAlignment="0"/>
    <xf numFmtId="173" fontId="5" fillId="0" borderId="0" applyFill="0" applyBorder="0" applyAlignment="0"/>
    <xf numFmtId="173" fontId="3" fillId="0" borderId="0" applyFill="0" applyBorder="0" applyAlignment="0"/>
    <xf numFmtId="173" fontId="3" fillId="0" borderId="0" applyFill="0" applyBorder="0" applyAlignment="0"/>
    <xf numFmtId="0" fontId="13" fillId="0" borderId="0" applyFill="0" applyBorder="0" applyAlignment="0"/>
    <xf numFmtId="0" fontId="5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203" fontId="13" fillId="0" borderId="0" applyFill="0" applyBorder="0" applyAlignment="0"/>
    <xf numFmtId="203" fontId="5" fillId="0" borderId="0" applyFill="0" applyBorder="0" applyAlignment="0"/>
    <xf numFmtId="203" fontId="3" fillId="0" borderId="0" applyFill="0" applyBorder="0" applyAlignment="0"/>
    <xf numFmtId="203" fontId="3" fillId="0" borderId="0" applyFill="0" applyBorder="0" applyAlignment="0"/>
    <xf numFmtId="173" fontId="13" fillId="0" borderId="0" applyFill="0" applyBorder="0" applyAlignment="0"/>
    <xf numFmtId="173" fontId="5" fillId="0" borderId="0" applyFill="0" applyBorder="0" applyAlignment="0"/>
    <xf numFmtId="173" fontId="3" fillId="0" borderId="0" applyFill="0" applyBorder="0" applyAlignment="0"/>
    <xf numFmtId="173" fontId="3" fillId="0" borderId="0" applyFill="0" applyBorder="0" applyAlignment="0"/>
    <xf numFmtId="0" fontId="41" fillId="0" borderId="0" applyNumberFormat="0" applyAlignment="0">
      <alignment horizontal="left"/>
    </xf>
    <xf numFmtId="191" fontId="19" fillId="0" borderId="0" applyFont="0" applyFill="0" applyBorder="0" applyAlignment="0" applyProtection="0"/>
    <xf numFmtId="191" fontId="12" fillId="0" borderId="0" applyFont="0" applyFill="0" applyBorder="0" applyAlignment="0" applyProtection="0"/>
    <xf numFmtId="0" fontId="42" fillId="0" borderId="0" applyNumberFormat="0" applyFill="0" applyBorder="0" applyAlignment="0" applyProtection="0"/>
    <xf numFmtId="0" fontId="173" fillId="0" borderId="0" applyNumberFormat="0" applyFill="0" applyBorder="0" applyAlignment="0" applyProtection="0"/>
    <xf numFmtId="2" fontId="116" fillId="0" borderId="0" applyProtection="0"/>
    <xf numFmtId="0" fontId="43" fillId="0" borderId="0">
      <alignment horizontal="left"/>
    </xf>
    <xf numFmtId="0" fontId="44" fillId="0" borderId="0">
      <alignment horizontal="left"/>
    </xf>
    <xf numFmtId="0" fontId="45" fillId="0" borderId="0">
      <alignment horizontal="left"/>
    </xf>
    <xf numFmtId="0" fontId="45" fillId="0" borderId="0">
      <alignment horizontal="left"/>
    </xf>
    <xf numFmtId="0" fontId="46" fillId="0" borderId="0">
      <alignment horizontal="left"/>
    </xf>
    <xf numFmtId="174" fontId="47" fillId="0" borderId="0"/>
    <xf numFmtId="0" fontId="48" fillId="4" borderId="0" applyNumberFormat="0" applyBorder="0" applyAlignment="0" applyProtection="0"/>
    <xf numFmtId="0" fontId="174" fillId="4" borderId="0" applyNumberFormat="0" applyBorder="0" applyAlignment="0" applyProtection="0"/>
    <xf numFmtId="38" fontId="49" fillId="32" borderId="0" applyNumberFormat="0" applyBorder="0" applyAlignment="0" applyProtection="0"/>
    <xf numFmtId="38" fontId="4" fillId="33" borderId="0" applyNumberFormat="0" applyBorder="0" applyAlignment="0" applyProtection="0"/>
    <xf numFmtId="38" fontId="4" fillId="33" borderId="0" applyNumberFormat="0" applyBorder="0" applyAlignment="0" applyProtection="0"/>
    <xf numFmtId="38" fontId="4" fillId="32" borderId="0" applyNumberFormat="0" applyBorder="0" applyAlignment="0" applyProtection="0"/>
    <xf numFmtId="0" fontId="50" fillId="0" borderId="0">
      <alignment horizontal="left"/>
    </xf>
    <xf numFmtId="0" fontId="50" fillId="0" borderId="0">
      <alignment horizontal="left"/>
    </xf>
    <xf numFmtId="0" fontId="51" fillId="0" borderId="0">
      <alignment horizontal="left"/>
    </xf>
    <xf numFmtId="0" fontId="52" fillId="0" borderId="5" applyNumberFormat="0" applyAlignment="0" applyProtection="0">
      <alignment horizontal="left" vertical="center"/>
    </xf>
    <xf numFmtId="0" fontId="52" fillId="0" borderId="6">
      <alignment horizontal="left" vertical="center"/>
    </xf>
    <xf numFmtId="0" fontId="53" fillId="0" borderId="7" applyNumberFormat="0" applyFill="0" applyAlignment="0" applyProtection="0"/>
    <xf numFmtId="0" fontId="175" fillId="0" borderId="7" applyNumberFormat="0" applyFill="0" applyAlignment="0" applyProtection="0"/>
    <xf numFmtId="0" fontId="54" fillId="0" borderId="0">
      <alignment horizontal="left"/>
    </xf>
    <xf numFmtId="0" fontId="55" fillId="0" borderId="1">
      <alignment horizontal="left" vertical="top"/>
    </xf>
    <xf numFmtId="0" fontId="56" fillId="0" borderId="8" applyNumberFormat="0" applyFill="0" applyAlignment="0" applyProtection="0"/>
    <xf numFmtId="0" fontId="176" fillId="0" borderId="8" applyNumberFormat="0" applyFill="0" applyAlignment="0" applyProtection="0"/>
    <xf numFmtId="0" fontId="57" fillId="0" borderId="0">
      <alignment horizontal="left"/>
    </xf>
    <xf numFmtId="0" fontId="58" fillId="0" borderId="1">
      <alignment horizontal="left" vertical="top"/>
    </xf>
    <xf numFmtId="0" fontId="59" fillId="0" borderId="9" applyNumberFormat="0" applyFill="0" applyAlignment="0" applyProtection="0"/>
    <xf numFmtId="0" fontId="177" fillId="0" borderId="9" applyNumberFormat="0" applyFill="0" applyAlignment="0" applyProtection="0"/>
    <xf numFmtId="0" fontId="60" fillId="0" borderId="0">
      <alignment horizontal="left"/>
    </xf>
    <xf numFmtId="0" fontId="59" fillId="0" borderId="0" applyNumberFormat="0" applyFill="0" applyBorder="0" applyAlignment="0" applyProtection="0"/>
    <xf numFmtId="0" fontId="177" fillId="0" borderId="0" applyNumberFormat="0" applyFill="0" applyBorder="0" applyAlignment="0" applyProtection="0"/>
    <xf numFmtId="0" fontId="117" fillId="0" borderId="0" applyProtection="0"/>
    <xf numFmtId="0" fontId="52" fillId="0" borderId="0" applyProtection="0"/>
    <xf numFmtId="0" fontId="118" fillId="0" borderId="0" applyNumberFormat="0" applyFill="0" applyBorder="0" applyAlignment="0" applyProtection="0">
      <alignment vertical="top"/>
      <protection locked="0"/>
    </xf>
    <xf numFmtId="0" fontId="118" fillId="0" borderId="0" applyNumberFormat="0" applyFill="0" applyBorder="0" applyAlignment="0" applyProtection="0">
      <alignment vertical="top"/>
      <protection locked="0"/>
    </xf>
    <xf numFmtId="0" fontId="118" fillId="0" borderId="0" applyNumberFormat="0" applyFill="0" applyBorder="0" applyAlignment="0" applyProtection="0">
      <alignment vertical="top"/>
      <protection locked="0"/>
    </xf>
    <xf numFmtId="0" fontId="118" fillId="0" borderId="0" applyNumberFormat="0" applyFill="0" applyBorder="0" applyAlignment="0" applyProtection="0">
      <alignment vertical="top"/>
      <protection locked="0"/>
    </xf>
    <xf numFmtId="0" fontId="118" fillId="0" borderId="0" applyNumberFormat="0" applyFill="0" applyBorder="0" applyAlignment="0" applyProtection="0">
      <alignment vertical="top"/>
      <protection locked="0"/>
    </xf>
    <xf numFmtId="0" fontId="118" fillId="0" borderId="0" applyNumberFormat="0" applyFill="0" applyBorder="0" applyAlignment="0" applyProtection="0">
      <alignment vertical="top"/>
      <protection locked="0"/>
    </xf>
    <xf numFmtId="0" fontId="118" fillId="0" borderId="0" applyNumberFormat="0" applyFill="0" applyBorder="0" applyAlignment="0" applyProtection="0">
      <alignment vertical="top"/>
      <protection locked="0"/>
    </xf>
    <xf numFmtId="0" fontId="118" fillId="0" borderId="0" applyNumberFormat="0" applyFill="0" applyBorder="0" applyAlignment="0" applyProtection="0">
      <alignment vertical="top"/>
      <protection locked="0"/>
    </xf>
    <xf numFmtId="0" fontId="118" fillId="0" borderId="0" applyNumberFormat="0" applyFill="0" applyBorder="0" applyAlignment="0" applyProtection="0">
      <alignment vertical="top"/>
      <protection locked="0"/>
    </xf>
    <xf numFmtId="0" fontId="118" fillId="0" borderId="0" applyNumberFormat="0" applyFill="0" applyBorder="0" applyAlignment="0" applyProtection="0">
      <alignment vertical="top"/>
      <protection locked="0"/>
    </xf>
    <xf numFmtId="0" fontId="118" fillId="0" borderId="0" applyNumberFormat="0" applyFill="0" applyBorder="0" applyAlignment="0" applyProtection="0">
      <alignment vertical="top"/>
      <protection locked="0"/>
    </xf>
    <xf numFmtId="0" fontId="118" fillId="0" borderId="0" applyNumberFormat="0" applyFill="0" applyBorder="0" applyAlignment="0" applyProtection="0">
      <alignment vertical="top"/>
      <protection locked="0"/>
    </xf>
    <xf numFmtId="0" fontId="118" fillId="0" borderId="0" applyNumberFormat="0" applyFill="0" applyBorder="0" applyAlignment="0" applyProtection="0">
      <alignment vertical="top"/>
      <protection locked="0"/>
    </xf>
    <xf numFmtId="0" fontId="118" fillId="0" borderId="0" applyNumberFormat="0" applyFill="0" applyBorder="0" applyAlignment="0" applyProtection="0">
      <alignment vertical="top"/>
      <protection locked="0"/>
    </xf>
    <xf numFmtId="0" fontId="118" fillId="0" borderId="0" applyNumberFormat="0" applyFill="0" applyBorder="0" applyAlignment="0" applyProtection="0">
      <alignment vertical="top"/>
      <protection locked="0"/>
    </xf>
    <xf numFmtId="0" fontId="118" fillId="0" borderId="0" applyNumberFormat="0" applyFill="0" applyBorder="0" applyAlignment="0" applyProtection="0">
      <alignment vertical="top"/>
      <protection locked="0"/>
    </xf>
    <xf numFmtId="0" fontId="118" fillId="0" borderId="0" applyNumberFormat="0" applyFill="0" applyBorder="0" applyAlignment="0" applyProtection="0">
      <alignment vertical="top"/>
      <protection locked="0"/>
    </xf>
    <xf numFmtId="0" fontId="118" fillId="0" borderId="0" applyNumberFormat="0" applyFill="0" applyBorder="0" applyAlignment="0" applyProtection="0">
      <alignment vertical="top"/>
      <protection locked="0"/>
    </xf>
    <xf numFmtId="0" fontId="118" fillId="0" borderId="0" applyNumberFormat="0" applyFill="0" applyBorder="0" applyAlignment="0" applyProtection="0">
      <alignment vertical="top"/>
      <protection locked="0"/>
    </xf>
    <xf numFmtId="0" fontId="118" fillId="0" borderId="0" applyNumberFormat="0" applyFill="0" applyBorder="0" applyAlignment="0" applyProtection="0">
      <alignment vertical="top"/>
      <protection locked="0"/>
    </xf>
    <xf numFmtId="0" fontId="118" fillId="0" borderId="0" applyNumberFormat="0" applyFill="0" applyBorder="0" applyAlignment="0" applyProtection="0">
      <alignment vertical="top"/>
      <protection locked="0"/>
    </xf>
    <xf numFmtId="0" fontId="118" fillId="0" borderId="0" applyNumberFormat="0" applyFill="0" applyBorder="0" applyAlignment="0" applyProtection="0">
      <alignment vertical="top"/>
      <protection locked="0"/>
    </xf>
    <xf numFmtId="0" fontId="118" fillId="0" borderId="0" applyNumberFormat="0" applyFill="0" applyBorder="0" applyAlignment="0" applyProtection="0">
      <alignment vertical="top"/>
      <protection locked="0"/>
    </xf>
    <xf numFmtId="0" fontId="118" fillId="0" borderId="0" applyNumberFormat="0" applyFill="0" applyBorder="0" applyAlignment="0" applyProtection="0">
      <alignment vertical="top"/>
      <protection locked="0"/>
    </xf>
    <xf numFmtId="0" fontId="118" fillId="0" borderId="0" applyNumberFormat="0" applyFill="0" applyBorder="0" applyAlignment="0" applyProtection="0">
      <alignment vertical="top"/>
      <protection locked="0"/>
    </xf>
    <xf numFmtId="0" fontId="118" fillId="0" borderId="0" applyNumberFormat="0" applyFill="0" applyBorder="0" applyAlignment="0" applyProtection="0">
      <alignment vertical="top"/>
      <protection locked="0"/>
    </xf>
    <xf numFmtId="0" fontId="118" fillId="0" borderId="0" applyNumberFormat="0" applyFill="0" applyBorder="0" applyAlignment="0" applyProtection="0">
      <alignment vertical="top"/>
      <protection locked="0"/>
    </xf>
    <xf numFmtId="0" fontId="118" fillId="0" borderId="0" applyNumberFormat="0" applyFill="0" applyBorder="0" applyAlignment="0" applyProtection="0">
      <alignment vertical="top"/>
      <protection locked="0"/>
    </xf>
    <xf numFmtId="0" fontId="118" fillId="0" borderId="0" applyNumberFormat="0" applyFill="0" applyBorder="0" applyAlignment="0" applyProtection="0">
      <alignment vertical="top"/>
      <protection locked="0"/>
    </xf>
    <xf numFmtId="0" fontId="118" fillId="0" borderId="0" applyNumberFormat="0" applyFill="0" applyBorder="0" applyAlignment="0" applyProtection="0">
      <alignment vertical="top"/>
      <protection locked="0"/>
    </xf>
    <xf numFmtId="0" fontId="118" fillId="0" borderId="0" applyNumberFormat="0" applyFill="0" applyBorder="0" applyAlignment="0" applyProtection="0">
      <alignment vertical="top"/>
      <protection locked="0"/>
    </xf>
    <xf numFmtId="0" fontId="118" fillId="0" borderId="0" applyNumberFormat="0" applyFill="0" applyBorder="0" applyAlignment="0" applyProtection="0">
      <alignment vertical="top"/>
      <protection locked="0"/>
    </xf>
    <xf numFmtId="0" fontId="118" fillId="0" borderId="0" applyNumberFormat="0" applyFill="0" applyBorder="0" applyAlignment="0" applyProtection="0">
      <alignment vertical="top"/>
      <protection locked="0"/>
    </xf>
    <xf numFmtId="0" fontId="118" fillId="0" borderId="0" applyNumberFormat="0" applyFill="0" applyBorder="0" applyAlignment="0" applyProtection="0">
      <alignment vertical="top"/>
      <protection locked="0"/>
    </xf>
    <xf numFmtId="0" fontId="118" fillId="0" borderId="0" applyNumberFormat="0" applyFill="0" applyBorder="0" applyAlignment="0" applyProtection="0">
      <alignment vertical="top"/>
      <protection locked="0"/>
    </xf>
    <xf numFmtId="0" fontId="118" fillId="0" borderId="0" applyNumberFormat="0" applyFill="0" applyBorder="0" applyAlignment="0" applyProtection="0">
      <alignment vertical="top"/>
      <protection locked="0"/>
    </xf>
    <xf numFmtId="0" fontId="118" fillId="0" borderId="0" applyNumberFormat="0" applyFill="0" applyBorder="0" applyAlignment="0" applyProtection="0">
      <alignment vertical="top"/>
      <protection locked="0"/>
    </xf>
    <xf numFmtId="0" fontId="118" fillId="0" borderId="0" applyNumberFormat="0" applyFill="0" applyBorder="0" applyAlignment="0" applyProtection="0">
      <alignment vertical="top"/>
      <protection locked="0"/>
    </xf>
    <xf numFmtId="0" fontId="118" fillId="0" borderId="0" applyNumberFormat="0" applyFill="0" applyBorder="0" applyAlignment="0" applyProtection="0">
      <alignment vertical="top"/>
      <protection locked="0"/>
    </xf>
    <xf numFmtId="0" fontId="118" fillId="0" borderId="0" applyNumberFormat="0" applyFill="0" applyBorder="0" applyAlignment="0" applyProtection="0">
      <alignment vertical="top"/>
      <protection locked="0"/>
    </xf>
    <xf numFmtId="0" fontId="118" fillId="0" borderId="0" applyNumberFormat="0" applyFill="0" applyBorder="0" applyAlignment="0" applyProtection="0">
      <alignment vertical="top"/>
      <protection locked="0"/>
    </xf>
    <xf numFmtId="0" fontId="118" fillId="0" borderId="0" applyNumberFormat="0" applyFill="0" applyBorder="0" applyAlignment="0" applyProtection="0">
      <alignment vertical="top"/>
      <protection locked="0"/>
    </xf>
    <xf numFmtId="10" fontId="49" fillId="34" borderId="4" applyNumberFormat="0" applyBorder="0" applyAlignment="0" applyProtection="0"/>
    <xf numFmtId="10" fontId="4" fillId="33" borderId="4" applyNumberFormat="0" applyBorder="0" applyAlignment="0" applyProtection="0"/>
    <xf numFmtId="10" fontId="4" fillId="33" borderId="4" applyNumberFormat="0" applyBorder="0" applyAlignment="0" applyProtection="0"/>
    <xf numFmtId="10" fontId="4" fillId="34" borderId="4" applyNumberFormat="0" applyBorder="0" applyAlignment="0" applyProtection="0"/>
    <xf numFmtId="0" fontId="61" fillId="7" borderId="2" applyNumberFormat="0" applyAlignment="0" applyProtection="0"/>
    <xf numFmtId="0" fontId="178" fillId="7" borderId="2" applyNumberFormat="0" applyAlignment="0" applyProtection="0"/>
    <xf numFmtId="0" fontId="178" fillId="7" borderId="2" applyNumberFormat="0" applyAlignment="0" applyProtection="0"/>
    <xf numFmtId="0" fontId="62" fillId="0" borderId="0" applyNumberFormat="0" applyFont="0" applyFill="0" applyBorder="0" applyProtection="0">
      <alignment horizontal="left" vertical="center"/>
    </xf>
    <xf numFmtId="0" fontId="63" fillId="0" borderId="0"/>
    <xf numFmtId="0" fontId="13" fillId="0" borderId="0" applyFill="0" applyBorder="0" applyAlignment="0"/>
    <xf numFmtId="0" fontId="5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173" fontId="13" fillId="0" borderId="0" applyFill="0" applyBorder="0" applyAlignment="0"/>
    <xf numFmtId="173" fontId="5" fillId="0" borderId="0" applyFill="0" applyBorder="0" applyAlignment="0"/>
    <xf numFmtId="173" fontId="3" fillId="0" borderId="0" applyFill="0" applyBorder="0" applyAlignment="0"/>
    <xf numFmtId="173" fontId="3" fillId="0" borderId="0" applyFill="0" applyBorder="0" applyAlignment="0"/>
    <xf numFmtId="0" fontId="13" fillId="0" borderId="0" applyFill="0" applyBorder="0" applyAlignment="0"/>
    <xf numFmtId="0" fontId="5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203" fontId="13" fillId="0" borderId="0" applyFill="0" applyBorder="0" applyAlignment="0"/>
    <xf numFmtId="203" fontId="5" fillId="0" borderId="0" applyFill="0" applyBorder="0" applyAlignment="0"/>
    <xf numFmtId="203" fontId="3" fillId="0" borderId="0" applyFill="0" applyBorder="0" applyAlignment="0"/>
    <xf numFmtId="203" fontId="3" fillId="0" borderId="0" applyFill="0" applyBorder="0" applyAlignment="0"/>
    <xf numFmtId="173" fontId="13" fillId="0" borderId="0" applyFill="0" applyBorder="0" applyAlignment="0"/>
    <xf numFmtId="173" fontId="5" fillId="0" borderId="0" applyFill="0" applyBorder="0" applyAlignment="0"/>
    <xf numFmtId="173" fontId="3" fillId="0" borderId="0" applyFill="0" applyBorder="0" applyAlignment="0"/>
    <xf numFmtId="173" fontId="3" fillId="0" borderId="0" applyFill="0" applyBorder="0" applyAlignment="0"/>
    <xf numFmtId="0" fontId="64" fillId="0" borderId="10" applyNumberFormat="0" applyFill="0" applyAlignment="0" applyProtection="0"/>
    <xf numFmtId="0" fontId="179" fillId="0" borderId="10" applyNumberFormat="0" applyFill="0" applyAlignment="0" applyProtection="0"/>
    <xf numFmtId="185" fontId="65" fillId="0" borderId="0" applyFont="0" applyFill="0" applyBorder="0" applyAlignment="0" applyProtection="0"/>
    <xf numFmtId="186" fontId="65" fillId="0" borderId="0" applyFont="0" applyFill="0" applyBorder="0" applyAlignment="0" applyProtection="0"/>
    <xf numFmtId="0" fontId="66" fillId="0" borderId="11"/>
    <xf numFmtId="197" fontId="67" fillId="0" borderId="0" applyFont="0" applyFill="0" applyBorder="0" applyAlignment="0" applyProtection="0"/>
    <xf numFmtId="198" fontId="67" fillId="0" borderId="0" applyFont="0" applyFill="0" applyBorder="0" applyAlignment="0" applyProtection="0"/>
    <xf numFmtId="187" fontId="68" fillId="0" borderId="0" applyFont="0" applyFill="0" applyBorder="0" applyAlignment="0" applyProtection="0"/>
    <xf numFmtId="188" fontId="68" fillId="0" borderId="0" applyFont="0" applyFill="0" applyBorder="0" applyAlignment="0" applyProtection="0"/>
    <xf numFmtId="187" fontId="65" fillId="0" borderId="0" applyFont="0" applyFill="0" applyBorder="0" applyAlignment="0" applyProtection="0"/>
    <xf numFmtId="188" fontId="65" fillId="0" borderId="0" applyFont="0" applyFill="0" applyBorder="0" applyAlignment="0" applyProtection="0"/>
    <xf numFmtId="0" fontId="119" fillId="0" borderId="0"/>
    <xf numFmtId="0" fontId="69" fillId="13" borderId="0" applyNumberFormat="0" applyBorder="0" applyAlignment="0" applyProtection="0"/>
    <xf numFmtId="0" fontId="180" fillId="13" borderId="0" applyNumberFormat="0" applyBorder="0" applyAlignment="0" applyProtection="0"/>
    <xf numFmtId="37" fontId="70" fillId="0" borderId="0"/>
    <xf numFmtId="37" fontId="70" fillId="0" borderId="0"/>
    <xf numFmtId="37" fontId="70" fillId="0" borderId="0"/>
    <xf numFmtId="175" fontId="9" fillId="0" borderId="0"/>
    <xf numFmtId="221" fontId="9" fillId="0" borderId="0"/>
    <xf numFmtId="221" fontId="9" fillId="0" borderId="0"/>
    <xf numFmtId="0" fontId="22" fillId="0" borderId="0"/>
    <xf numFmtId="0" fontId="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2" fillId="0" borderId="0"/>
    <xf numFmtId="0" fontId="5" fillId="0" borderId="0"/>
    <xf numFmtId="0" fontId="3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2" fillId="0" borderId="0"/>
    <xf numFmtId="0" fontId="5" fillId="0" borderId="0"/>
    <xf numFmtId="0" fontId="3" fillId="0" borderId="0"/>
    <xf numFmtId="0" fontId="3" fillId="0" borderId="0"/>
    <xf numFmtId="0" fontId="6" fillId="0" borderId="0"/>
    <xf numFmtId="0" fontId="163" fillId="0" borderId="0"/>
    <xf numFmtId="0" fontId="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2" fillId="0" borderId="0"/>
    <xf numFmtId="0" fontId="5" fillId="0" borderId="0"/>
    <xf numFmtId="0" fontId="3" fillId="0" borderId="0"/>
    <xf numFmtId="0" fontId="3" fillId="0" borderId="0"/>
    <xf numFmtId="0" fontId="5" fillId="0" borderId="0"/>
    <xf numFmtId="0" fontId="3" fillId="0" borderId="0"/>
    <xf numFmtId="0" fontId="5" fillId="0" borderId="0"/>
    <xf numFmtId="0" fontId="3" fillId="0" borderId="0"/>
    <xf numFmtId="0" fontId="203" fillId="0" borderId="0"/>
    <xf numFmtId="0" fontId="204" fillId="0" borderId="0"/>
    <xf numFmtId="0" fontId="5" fillId="0" borderId="0"/>
    <xf numFmtId="0" fontId="5" fillId="0" borderId="0"/>
    <xf numFmtId="0" fontId="3" fillId="0" borderId="0"/>
    <xf numFmtId="0" fontId="3" fillId="0" borderId="0"/>
    <xf numFmtId="0" fontId="5" fillId="0" borderId="0"/>
    <xf numFmtId="0" fontId="5" fillId="0" borderId="0"/>
    <xf numFmtId="0" fontId="3" fillId="0" borderId="0"/>
    <xf numFmtId="0" fontId="3" fillId="0" borderId="0"/>
    <xf numFmtId="0" fontId="5" fillId="0" borderId="0"/>
    <xf numFmtId="0" fontId="5" fillId="0" borderId="0"/>
    <xf numFmtId="0" fontId="3" fillId="0" borderId="0"/>
    <xf numFmtId="0" fontId="3" fillId="0" borderId="0"/>
    <xf numFmtId="0" fontId="163" fillId="0" borderId="0"/>
    <xf numFmtId="0" fontId="163" fillId="0" borderId="0"/>
    <xf numFmtId="0" fontId="5" fillId="0" borderId="0"/>
    <xf numFmtId="0" fontId="3" fillId="0" borderId="0"/>
    <xf numFmtId="0" fontId="5" fillId="0" borderId="0"/>
    <xf numFmtId="0" fontId="3" fillId="0" borderId="0"/>
    <xf numFmtId="0" fontId="120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90" fillId="0" borderId="0"/>
    <xf numFmtId="0" fontId="163" fillId="0" borderId="0"/>
    <xf numFmtId="0" fontId="190" fillId="0" borderId="0"/>
    <xf numFmtId="0" fontId="163" fillId="0" borderId="0"/>
    <xf numFmtId="0" fontId="190" fillId="0" borderId="0"/>
    <xf numFmtId="0" fontId="163" fillId="0" borderId="0"/>
    <xf numFmtId="0" fontId="163" fillId="0" borderId="0"/>
    <xf numFmtId="0" fontId="22" fillId="0" borderId="0"/>
    <xf numFmtId="0" fontId="5" fillId="0" borderId="0"/>
    <xf numFmtId="0" fontId="3" fillId="0" borderId="0"/>
    <xf numFmtId="0" fontId="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3" fillId="0" borderId="0"/>
    <xf numFmtId="0" fontId="163" fillId="0" borderId="0"/>
    <xf numFmtId="0" fontId="163" fillId="0" borderId="0"/>
    <xf numFmtId="0" fontId="22" fillId="0" borderId="0"/>
    <xf numFmtId="0" fontId="5" fillId="0" borderId="0"/>
    <xf numFmtId="0" fontId="3" fillId="0" borderId="0"/>
    <xf numFmtId="0" fontId="3" fillId="0" borderId="0"/>
    <xf numFmtId="0" fontId="163" fillId="0" borderId="0"/>
    <xf numFmtId="0" fontId="16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2" fillId="0" borderId="0"/>
    <xf numFmtId="0" fontId="5" fillId="0" borderId="0"/>
    <xf numFmtId="0" fontId="3" fillId="0" borderId="0"/>
    <xf numFmtId="0" fontId="3" fillId="0" borderId="0"/>
    <xf numFmtId="0" fontId="22" fillId="0" borderId="0"/>
    <xf numFmtId="0" fontId="5" fillId="0" borderId="0"/>
    <xf numFmtId="0" fontId="3" fillId="0" borderId="0"/>
    <xf numFmtId="0" fontId="3" fillId="0" borderId="0"/>
    <xf numFmtId="0" fontId="22" fillId="0" borderId="0"/>
    <xf numFmtId="0" fontId="5" fillId="0" borderId="0"/>
    <xf numFmtId="0" fontId="3" fillId="0" borderId="0"/>
    <xf numFmtId="0" fontId="3" fillId="0" borderId="0"/>
    <xf numFmtId="0" fontId="22" fillId="0" borderId="0"/>
    <xf numFmtId="0" fontId="5" fillId="0" borderId="0"/>
    <xf numFmtId="0" fontId="3" fillId="0" borderId="0"/>
    <xf numFmtId="0" fontId="3" fillId="0" borderId="0"/>
    <xf numFmtId="0" fontId="71" fillId="0" borderId="0"/>
    <xf numFmtId="0" fontId="163" fillId="0" borderId="0"/>
    <xf numFmtId="0" fontId="163" fillId="0" borderId="0"/>
    <xf numFmtId="0" fontId="3" fillId="0" borderId="0"/>
    <xf numFmtId="0" fontId="163" fillId="0" borderId="0"/>
    <xf numFmtId="0" fontId="6" fillId="0" borderId="0"/>
    <xf numFmtId="0" fontId="22" fillId="0" borderId="0"/>
    <xf numFmtId="0" fontId="5" fillId="0" borderId="0"/>
    <xf numFmtId="0" fontId="3" fillId="0" borderId="0"/>
    <xf numFmtId="0" fontId="3" fillId="0" borderId="0"/>
    <xf numFmtId="0" fontId="22" fillId="0" borderId="0"/>
    <xf numFmtId="0" fontId="5" fillId="0" borderId="0"/>
    <xf numFmtId="0" fontId="3" fillId="0" borderId="0"/>
    <xf numFmtId="0" fontId="3" fillId="0" borderId="0"/>
    <xf numFmtId="0" fontId="22" fillId="0" borderId="0"/>
    <xf numFmtId="0" fontId="5" fillId="0" borderId="0"/>
    <xf numFmtId="0" fontId="3" fillId="0" borderId="0"/>
    <xf numFmtId="0" fontId="3" fillId="0" borderId="0"/>
    <xf numFmtId="0" fontId="22" fillId="0" borderId="0"/>
    <xf numFmtId="0" fontId="5" fillId="0" borderId="0"/>
    <xf numFmtId="0" fontId="3" fillId="0" borderId="0"/>
    <xf numFmtId="0" fontId="3" fillId="0" borderId="0"/>
    <xf numFmtId="0" fontId="22" fillId="0" borderId="0"/>
    <xf numFmtId="0" fontId="5" fillId="0" borderId="0"/>
    <xf numFmtId="0" fontId="3" fillId="0" borderId="0"/>
    <xf numFmtId="0" fontId="3" fillId="0" borderId="0"/>
    <xf numFmtId="0" fontId="3" fillId="0" borderId="0"/>
    <xf numFmtId="0" fontId="22" fillId="0" borderId="0"/>
    <xf numFmtId="0" fontId="5" fillId="0" borderId="0"/>
    <xf numFmtId="0" fontId="3" fillId="0" borderId="0"/>
    <xf numFmtId="0" fontId="3" fillId="0" borderId="0"/>
    <xf numFmtId="0" fontId="22" fillId="0" borderId="0"/>
    <xf numFmtId="0" fontId="5" fillId="0" borderId="0"/>
    <xf numFmtId="0" fontId="3" fillId="0" borderId="0"/>
    <xf numFmtId="0" fontId="3" fillId="0" borderId="0"/>
    <xf numFmtId="0" fontId="22" fillId="0" borderId="0"/>
    <xf numFmtId="0" fontId="5" fillId="0" borderId="0"/>
    <xf numFmtId="0" fontId="3" fillId="0" borderId="0"/>
    <xf numFmtId="0" fontId="3" fillId="0" borderId="0"/>
    <xf numFmtId="0" fontId="22" fillId="0" borderId="0"/>
    <xf numFmtId="0" fontId="5" fillId="0" borderId="0"/>
    <xf numFmtId="0" fontId="3" fillId="0" borderId="0"/>
    <xf numFmtId="0" fontId="3" fillId="0" borderId="0"/>
    <xf numFmtId="0" fontId="22" fillId="0" borderId="0"/>
    <xf numFmtId="0" fontId="5" fillId="0" borderId="0"/>
    <xf numFmtId="0" fontId="3" fillId="0" borderId="0"/>
    <xf numFmtId="0" fontId="3" fillId="0" borderId="0"/>
    <xf numFmtId="0" fontId="19" fillId="0" borderId="0"/>
    <xf numFmtId="0" fontId="25" fillId="0" borderId="0"/>
    <xf numFmtId="0" fontId="12" fillId="0" borderId="0"/>
    <xf numFmtId="0" fontId="161" fillId="0" borderId="0"/>
    <xf numFmtId="0" fontId="22" fillId="0" borderId="0"/>
    <xf numFmtId="0" fontId="5" fillId="0" borderId="0"/>
    <xf numFmtId="0" fontId="3" fillId="0" borderId="0"/>
    <xf numFmtId="0" fontId="3" fillId="0" borderId="0"/>
    <xf numFmtId="0" fontId="20" fillId="0" borderId="0">
      <alignment vertical="top"/>
    </xf>
    <xf numFmtId="0" fontId="20" fillId="0" borderId="0">
      <alignment vertical="top"/>
    </xf>
    <xf numFmtId="0" fontId="22" fillId="0" borderId="0"/>
    <xf numFmtId="0" fontId="5" fillId="0" borderId="0"/>
    <xf numFmtId="0" fontId="3" fillId="0" borderId="0"/>
    <xf numFmtId="0" fontId="3" fillId="0" borderId="0"/>
    <xf numFmtId="0" fontId="22" fillId="0" borderId="0"/>
    <xf numFmtId="0" fontId="5" fillId="0" borderId="0"/>
    <xf numFmtId="0" fontId="3" fillId="0" borderId="0"/>
    <xf numFmtId="0" fontId="3" fillId="0" borderId="0"/>
    <xf numFmtId="0" fontId="22" fillId="0" borderId="0"/>
    <xf numFmtId="0" fontId="5" fillId="0" borderId="0"/>
    <xf numFmtId="0" fontId="3" fillId="0" borderId="0"/>
    <xf numFmtId="0" fontId="3" fillId="0" borderId="0"/>
    <xf numFmtId="0" fontId="22" fillId="0" borderId="0"/>
    <xf numFmtId="0" fontId="5" fillId="0" borderId="0"/>
    <xf numFmtId="0" fontId="3" fillId="0" borderId="0"/>
    <xf numFmtId="0" fontId="3" fillId="0" borderId="0"/>
    <xf numFmtId="0" fontId="22" fillId="0" borderId="0"/>
    <xf numFmtId="0" fontId="5" fillId="0" borderId="0"/>
    <xf numFmtId="0" fontId="3" fillId="0" borderId="0"/>
    <xf numFmtId="0" fontId="3" fillId="0" borderId="0"/>
    <xf numFmtId="0" fontId="22" fillId="0" borderId="0"/>
    <xf numFmtId="0" fontId="5" fillId="0" borderId="0"/>
    <xf numFmtId="0" fontId="3" fillId="0" borderId="0"/>
    <xf numFmtId="0" fontId="3" fillId="0" borderId="0"/>
    <xf numFmtId="0" fontId="20" fillId="0" borderId="0">
      <alignment vertical="top"/>
    </xf>
    <xf numFmtId="0" fontId="22" fillId="0" borderId="0"/>
    <xf numFmtId="0" fontId="35" fillId="0" borderId="0"/>
    <xf numFmtId="0" fontId="163" fillId="0" borderId="0"/>
    <xf numFmtId="0" fontId="2" fillId="0" borderId="0"/>
    <xf numFmtId="0" fontId="5" fillId="0" borderId="0"/>
    <xf numFmtId="0" fontId="3" fillId="0" borderId="0"/>
    <xf numFmtId="0" fontId="3" fillId="0" borderId="0"/>
    <xf numFmtId="0" fontId="22" fillId="0" borderId="0"/>
    <xf numFmtId="0" fontId="5" fillId="0" borderId="0"/>
    <xf numFmtId="0" fontId="3" fillId="0" borderId="0"/>
    <xf numFmtId="0" fontId="3" fillId="0" borderId="0"/>
    <xf numFmtId="0" fontId="22" fillId="0" borderId="0"/>
    <xf numFmtId="0" fontId="5" fillId="0" borderId="0"/>
    <xf numFmtId="0" fontId="3" fillId="0" borderId="0"/>
    <xf numFmtId="0" fontId="3" fillId="0" borderId="0"/>
    <xf numFmtId="0" fontId="22" fillId="0" borderId="0"/>
    <xf numFmtId="0" fontId="5" fillId="0" borderId="0"/>
    <xf numFmtId="0" fontId="3" fillId="0" borderId="0"/>
    <xf numFmtId="0" fontId="3" fillId="0" borderId="0"/>
    <xf numFmtId="0" fontId="22" fillId="0" borderId="0"/>
    <xf numFmtId="0" fontId="5" fillId="0" borderId="0"/>
    <xf numFmtId="0" fontId="3" fillId="0" borderId="0"/>
    <xf numFmtId="0" fontId="3" fillId="0" borderId="0"/>
    <xf numFmtId="0" fontId="22" fillId="0" borderId="0"/>
    <xf numFmtId="0" fontId="5" fillId="0" borderId="0"/>
    <xf numFmtId="0" fontId="3" fillId="0" borderId="0"/>
    <xf numFmtId="0" fontId="3" fillId="0" borderId="0"/>
    <xf numFmtId="0" fontId="22" fillId="0" borderId="0"/>
    <xf numFmtId="0" fontId="5" fillId="0" borderId="0"/>
    <xf numFmtId="0" fontId="3" fillId="0" borderId="0"/>
    <xf numFmtId="0" fontId="3" fillId="0" borderId="0"/>
    <xf numFmtId="0" fontId="22" fillId="0" borderId="0"/>
    <xf numFmtId="0" fontId="5" fillId="0" borderId="0"/>
    <xf numFmtId="0" fontId="3" fillId="0" borderId="0"/>
    <xf numFmtId="0" fontId="3" fillId="0" borderId="0"/>
    <xf numFmtId="0" fontId="22" fillId="0" borderId="0"/>
    <xf numFmtId="0" fontId="5" fillId="0" borderId="0"/>
    <xf numFmtId="0" fontId="3" fillId="0" borderId="0"/>
    <xf numFmtId="0" fontId="3" fillId="0" borderId="0"/>
    <xf numFmtId="0" fontId="22" fillId="0" borderId="0"/>
    <xf numFmtId="0" fontId="5" fillId="0" borderId="0"/>
    <xf numFmtId="0" fontId="3" fillId="0" borderId="0"/>
    <xf numFmtId="0" fontId="3" fillId="0" borderId="0"/>
    <xf numFmtId="0" fontId="22" fillId="0" borderId="0"/>
    <xf numFmtId="0" fontId="5" fillId="0" borderId="0"/>
    <xf numFmtId="0" fontId="3" fillId="0" borderId="0"/>
    <xf numFmtId="0" fontId="3" fillId="0" borderId="0"/>
    <xf numFmtId="0" fontId="35" fillId="0" borderId="0"/>
    <xf numFmtId="0" fontId="12" fillId="0" borderId="0"/>
    <xf numFmtId="0" fontId="2" fillId="0" borderId="0"/>
    <xf numFmtId="0" fontId="22" fillId="0" borderId="0"/>
    <xf numFmtId="0" fontId="5" fillId="0" borderId="0"/>
    <xf numFmtId="0" fontId="3" fillId="0" borderId="0"/>
    <xf numFmtId="0" fontId="3" fillId="0" borderId="0"/>
    <xf numFmtId="0" fontId="22" fillId="0" borderId="0"/>
    <xf numFmtId="0" fontId="5" fillId="0" borderId="0"/>
    <xf numFmtId="0" fontId="3" fillId="0" borderId="0"/>
    <xf numFmtId="0" fontId="3" fillId="0" borderId="0"/>
    <xf numFmtId="0" fontId="22" fillId="0" borderId="0"/>
    <xf numFmtId="0" fontId="5" fillId="0" borderId="0"/>
    <xf numFmtId="0" fontId="3" fillId="0" borderId="0"/>
    <xf numFmtId="0" fontId="3" fillId="0" borderId="0"/>
    <xf numFmtId="0" fontId="22" fillId="0" borderId="0"/>
    <xf numFmtId="0" fontId="5" fillId="0" borderId="0"/>
    <xf numFmtId="0" fontId="3" fillId="0" borderId="0"/>
    <xf numFmtId="0" fontId="3" fillId="0" borderId="0"/>
    <xf numFmtId="0" fontId="22" fillId="0" borderId="0"/>
    <xf numFmtId="0" fontId="5" fillId="0" borderId="0"/>
    <xf numFmtId="0" fontId="3" fillId="0" borderId="0"/>
    <xf numFmtId="0" fontId="3" fillId="0" borderId="0"/>
    <xf numFmtId="0" fontId="22" fillId="0" borderId="0"/>
    <xf numFmtId="0" fontId="5" fillId="0" borderId="0"/>
    <xf numFmtId="0" fontId="3" fillId="0" borderId="0"/>
    <xf numFmtId="0" fontId="3" fillId="0" borderId="0"/>
    <xf numFmtId="0" fontId="22" fillId="0" borderId="0"/>
    <xf numFmtId="0" fontId="5" fillId="0" borderId="0"/>
    <xf numFmtId="0" fontId="3" fillId="0" borderId="0"/>
    <xf numFmtId="0" fontId="3" fillId="0" borderId="0"/>
    <xf numFmtId="0" fontId="22" fillId="0" borderId="0"/>
    <xf numFmtId="0" fontId="5" fillId="0" borderId="0"/>
    <xf numFmtId="0" fontId="3" fillId="0" borderId="0"/>
    <xf numFmtId="0" fontId="3" fillId="0" borderId="0"/>
    <xf numFmtId="0" fontId="22" fillId="0" borderId="0"/>
    <xf numFmtId="0" fontId="5" fillId="0" borderId="0"/>
    <xf numFmtId="0" fontId="3" fillId="0" borderId="0"/>
    <xf numFmtId="0" fontId="3" fillId="0" borderId="0"/>
    <xf numFmtId="0" fontId="22" fillId="0" borderId="0"/>
    <xf numFmtId="0" fontId="5" fillId="0" borderId="0"/>
    <xf numFmtId="0" fontId="3" fillId="0" borderId="0"/>
    <xf numFmtId="0" fontId="3" fillId="0" borderId="0"/>
    <xf numFmtId="0" fontId="35" fillId="0" borderId="0"/>
    <xf numFmtId="178" fontId="35" fillId="0" borderId="0"/>
    <xf numFmtId="178" fontId="2" fillId="0" borderId="0"/>
    <xf numFmtId="0" fontId="2" fillId="0" borderId="0"/>
    <xf numFmtId="0" fontId="162" fillId="0" borderId="0"/>
    <xf numFmtId="0" fontId="22" fillId="0" borderId="0"/>
    <xf numFmtId="0" fontId="5" fillId="0" borderId="0"/>
    <xf numFmtId="0" fontId="3" fillId="0" borderId="0"/>
    <xf numFmtId="0" fontId="3" fillId="0" borderId="0"/>
    <xf numFmtId="0" fontId="22" fillId="0" borderId="0"/>
    <xf numFmtId="0" fontId="5" fillId="0" borderId="0"/>
    <xf numFmtId="0" fontId="3" fillId="0" borderId="0"/>
    <xf numFmtId="0" fontId="3" fillId="0" borderId="0"/>
    <xf numFmtId="0" fontId="22" fillId="0" borderId="0"/>
    <xf numFmtId="0" fontId="5" fillId="0" borderId="0"/>
    <xf numFmtId="0" fontId="3" fillId="0" borderId="0"/>
    <xf numFmtId="0" fontId="3" fillId="0" borderId="0"/>
    <xf numFmtId="0" fontId="22" fillId="0" borderId="0"/>
    <xf numFmtId="0" fontId="5" fillId="0" borderId="0"/>
    <xf numFmtId="0" fontId="3" fillId="0" borderId="0"/>
    <xf numFmtId="0" fontId="3" fillId="0" borderId="0"/>
    <xf numFmtId="0" fontId="22" fillId="0" borderId="0"/>
    <xf numFmtId="0" fontId="5" fillId="0" borderId="0"/>
    <xf numFmtId="0" fontId="3" fillId="0" borderId="0"/>
    <xf numFmtId="0" fontId="3" fillId="0" borderId="0"/>
    <xf numFmtId="0" fontId="22" fillId="0" borderId="0"/>
    <xf numFmtId="0" fontId="5" fillId="0" borderId="0"/>
    <xf numFmtId="0" fontId="3" fillId="0" borderId="0"/>
    <xf numFmtId="0" fontId="3" fillId="0" borderId="0"/>
    <xf numFmtId="0" fontId="22" fillId="0" borderId="0"/>
    <xf numFmtId="0" fontId="5" fillId="0" borderId="0"/>
    <xf numFmtId="0" fontId="3" fillId="0" borderId="0"/>
    <xf numFmtId="0" fontId="3" fillId="0" borderId="0"/>
    <xf numFmtId="0" fontId="22" fillId="0" borderId="0"/>
    <xf numFmtId="0" fontId="5" fillId="0" borderId="0"/>
    <xf numFmtId="0" fontId="3" fillId="0" borderId="0"/>
    <xf numFmtId="0" fontId="3" fillId="0" borderId="0"/>
    <xf numFmtId="0" fontId="22" fillId="0" borderId="0"/>
    <xf numFmtId="0" fontId="5" fillId="0" borderId="0"/>
    <xf numFmtId="0" fontId="3" fillId="0" borderId="0"/>
    <xf numFmtId="0" fontId="3" fillId="0" borderId="0"/>
    <xf numFmtId="0" fontId="22" fillId="0" borderId="0"/>
    <xf numFmtId="0" fontId="5" fillId="0" borderId="0"/>
    <xf numFmtId="0" fontId="3" fillId="0" borderId="0"/>
    <xf numFmtId="0" fontId="3" fillId="0" borderId="0"/>
    <xf numFmtId="0" fontId="120" fillId="0" borderId="0"/>
    <xf numFmtId="0" fontId="22" fillId="0" borderId="0"/>
    <xf numFmtId="0" fontId="5" fillId="0" borderId="0"/>
    <xf numFmtId="0" fontId="3" fillId="0" borderId="0"/>
    <xf numFmtId="0" fontId="3" fillId="0" borderId="0"/>
    <xf numFmtId="0" fontId="22" fillId="0" borderId="0"/>
    <xf numFmtId="0" fontId="5" fillId="0" borderId="0"/>
    <xf numFmtId="0" fontId="3" fillId="0" borderId="0"/>
    <xf numFmtId="0" fontId="3" fillId="0" borderId="0"/>
    <xf numFmtId="0" fontId="22" fillId="0" borderId="0"/>
    <xf numFmtId="0" fontId="5" fillId="0" borderId="0"/>
    <xf numFmtId="0" fontId="3" fillId="0" borderId="0"/>
    <xf numFmtId="0" fontId="3" fillId="0" borderId="0"/>
    <xf numFmtId="0" fontId="22" fillId="0" borderId="0"/>
    <xf numFmtId="0" fontId="5" fillId="0" borderId="0"/>
    <xf numFmtId="0" fontId="3" fillId="0" borderId="0"/>
    <xf numFmtId="0" fontId="3" fillId="0" borderId="0"/>
    <xf numFmtId="0" fontId="22" fillId="0" borderId="0"/>
    <xf numFmtId="0" fontId="5" fillId="0" borderId="0"/>
    <xf numFmtId="0" fontId="3" fillId="0" borderId="0"/>
    <xf numFmtId="0" fontId="3" fillId="0" borderId="0"/>
    <xf numFmtId="0" fontId="22" fillId="0" borderId="0"/>
    <xf numFmtId="0" fontId="5" fillId="0" borderId="0"/>
    <xf numFmtId="0" fontId="3" fillId="0" borderId="0"/>
    <xf numFmtId="0" fontId="3" fillId="0" borderId="0"/>
    <xf numFmtId="0" fontId="22" fillId="0" borderId="0"/>
    <xf numFmtId="0" fontId="5" fillId="0" borderId="0"/>
    <xf numFmtId="0" fontId="3" fillId="0" borderId="0"/>
    <xf numFmtId="0" fontId="3" fillId="0" borderId="0"/>
    <xf numFmtId="0" fontId="22" fillId="0" borderId="0"/>
    <xf numFmtId="0" fontId="5" fillId="0" borderId="0"/>
    <xf numFmtId="0" fontId="3" fillId="0" borderId="0"/>
    <xf numFmtId="0" fontId="3" fillId="0" borderId="0"/>
    <xf numFmtId="0" fontId="22" fillId="0" borderId="0"/>
    <xf numFmtId="0" fontId="5" fillId="0" borderId="0"/>
    <xf numFmtId="0" fontId="3" fillId="0" borderId="0"/>
    <xf numFmtId="0" fontId="3" fillId="0" borderId="0"/>
    <xf numFmtId="0" fontId="22" fillId="0" borderId="0"/>
    <xf numFmtId="0" fontId="5" fillId="0" borderId="0"/>
    <xf numFmtId="0" fontId="3" fillId="0" borderId="0"/>
    <xf numFmtId="0" fontId="3" fillId="0" borderId="0"/>
    <xf numFmtId="0" fontId="22" fillId="0" borderId="0"/>
    <xf numFmtId="0" fontId="5" fillId="0" borderId="0"/>
    <xf numFmtId="0" fontId="3" fillId="0" borderId="0"/>
    <xf numFmtId="0" fontId="3" fillId="0" borderId="0"/>
    <xf numFmtId="0" fontId="22" fillId="0" borderId="0"/>
    <xf numFmtId="0" fontId="5" fillId="0" borderId="0"/>
    <xf numFmtId="0" fontId="3" fillId="0" borderId="0"/>
    <xf numFmtId="0" fontId="3" fillId="0" borderId="0"/>
    <xf numFmtId="0" fontId="22" fillId="0" borderId="0"/>
    <xf numFmtId="0" fontId="5" fillId="0" borderId="0"/>
    <xf numFmtId="0" fontId="3" fillId="0" borderId="0"/>
    <xf numFmtId="0" fontId="3" fillId="0" borderId="0"/>
    <xf numFmtId="0" fontId="22" fillId="0" borderId="0"/>
    <xf numFmtId="0" fontId="5" fillId="0" borderId="0"/>
    <xf numFmtId="0" fontId="3" fillId="0" borderId="0"/>
    <xf numFmtId="0" fontId="3" fillId="0" borderId="0"/>
    <xf numFmtId="0" fontId="22" fillId="0" borderId="0"/>
    <xf numFmtId="0" fontId="5" fillId="0" borderId="0"/>
    <xf numFmtId="0" fontId="3" fillId="0" borderId="0"/>
    <xf numFmtId="0" fontId="3" fillId="0" borderId="0"/>
    <xf numFmtId="0" fontId="22" fillId="0" borderId="0"/>
    <xf numFmtId="0" fontId="5" fillId="0" borderId="0"/>
    <xf numFmtId="0" fontId="3" fillId="0" borderId="0"/>
    <xf numFmtId="0" fontId="3" fillId="0" borderId="0"/>
    <xf numFmtId="0" fontId="22" fillId="0" borderId="0"/>
    <xf numFmtId="0" fontId="5" fillId="0" borderId="0"/>
    <xf numFmtId="0" fontId="3" fillId="0" borderId="0"/>
    <xf numFmtId="0" fontId="3" fillId="0" borderId="0"/>
    <xf numFmtId="0" fontId="22" fillId="0" borderId="0"/>
    <xf numFmtId="0" fontId="5" fillId="0" borderId="0"/>
    <xf numFmtId="0" fontId="3" fillId="0" borderId="0"/>
    <xf numFmtId="0" fontId="3" fillId="0" borderId="0"/>
    <xf numFmtId="0" fontId="22" fillId="0" borderId="0"/>
    <xf numFmtId="0" fontId="5" fillId="0" borderId="0"/>
    <xf numFmtId="0" fontId="3" fillId="0" borderId="0"/>
    <xf numFmtId="0" fontId="3" fillId="0" borderId="0"/>
    <xf numFmtId="0" fontId="22" fillId="0" borderId="0"/>
    <xf numFmtId="0" fontId="5" fillId="0" borderId="0"/>
    <xf numFmtId="0" fontId="3" fillId="0" borderId="0"/>
    <xf numFmtId="0" fontId="3" fillId="0" borderId="0"/>
    <xf numFmtId="0" fontId="22" fillId="0" borderId="0"/>
    <xf numFmtId="0" fontId="5" fillId="0" borderId="0"/>
    <xf numFmtId="0" fontId="3" fillId="0" borderId="0"/>
    <xf numFmtId="0" fontId="3" fillId="0" borderId="0"/>
    <xf numFmtId="0" fontId="22" fillId="0" borderId="0"/>
    <xf numFmtId="0" fontId="5" fillId="0" borderId="0"/>
    <xf numFmtId="0" fontId="3" fillId="0" borderId="0"/>
    <xf numFmtId="0" fontId="3" fillId="0" borderId="0"/>
    <xf numFmtId="0" fontId="22" fillId="0" borderId="0"/>
    <xf numFmtId="0" fontId="5" fillId="0" borderId="0"/>
    <xf numFmtId="0" fontId="3" fillId="0" borderId="0"/>
    <xf numFmtId="0" fontId="3" fillId="0" borderId="0"/>
    <xf numFmtId="0" fontId="22" fillId="0" borderId="0"/>
    <xf numFmtId="0" fontId="5" fillId="0" borderId="0"/>
    <xf numFmtId="0" fontId="3" fillId="0" borderId="0"/>
    <xf numFmtId="0" fontId="3" fillId="0" borderId="0"/>
    <xf numFmtId="0" fontId="22" fillId="0" borderId="0"/>
    <xf numFmtId="0" fontId="5" fillId="0" borderId="0"/>
    <xf numFmtId="0" fontId="3" fillId="0" borderId="0"/>
    <xf numFmtId="0" fontId="3" fillId="0" borderId="0"/>
    <xf numFmtId="0" fontId="22" fillId="0" borderId="0"/>
    <xf numFmtId="0" fontId="5" fillId="0" borderId="0"/>
    <xf numFmtId="0" fontId="3" fillId="0" borderId="0"/>
    <xf numFmtId="0" fontId="3" fillId="0" borderId="0"/>
    <xf numFmtId="0" fontId="22" fillId="0" borderId="0"/>
    <xf numFmtId="0" fontId="5" fillId="0" borderId="0"/>
    <xf numFmtId="0" fontId="3" fillId="0" borderId="0"/>
    <xf numFmtId="0" fontId="3" fillId="0" borderId="0"/>
    <xf numFmtId="0" fontId="22" fillId="0" borderId="0"/>
    <xf numFmtId="0" fontId="5" fillId="0" borderId="0"/>
    <xf numFmtId="0" fontId="3" fillId="0" borderId="0"/>
    <xf numFmtId="0" fontId="3" fillId="0" borderId="0"/>
    <xf numFmtId="0" fontId="22" fillId="0" borderId="0"/>
    <xf numFmtId="0" fontId="5" fillId="0" borderId="0"/>
    <xf numFmtId="0" fontId="3" fillId="0" borderId="0"/>
    <xf numFmtId="0" fontId="3" fillId="0" borderId="0"/>
    <xf numFmtId="0" fontId="22" fillId="0" borderId="0"/>
    <xf numFmtId="0" fontId="5" fillId="0" borderId="0"/>
    <xf numFmtId="0" fontId="3" fillId="0" borderId="0"/>
    <xf numFmtId="0" fontId="3" fillId="0" borderId="0"/>
    <xf numFmtId="0" fontId="22" fillId="0" borderId="0"/>
    <xf numFmtId="0" fontId="5" fillId="0" borderId="0"/>
    <xf numFmtId="0" fontId="3" fillId="0" borderId="0"/>
    <xf numFmtId="0" fontId="3" fillId="0" borderId="0"/>
    <xf numFmtId="0" fontId="24" fillId="0" borderId="0">
      <alignment vertical="center"/>
    </xf>
    <xf numFmtId="0" fontId="193" fillId="0" borderId="0"/>
    <xf numFmtId="0" fontId="20" fillId="0" borderId="0">
      <alignment vertical="top"/>
    </xf>
    <xf numFmtId="0" fontId="11" fillId="0" borderId="0"/>
    <xf numFmtId="0" fontId="19" fillId="0" borderId="0"/>
    <xf numFmtId="0" fontId="12" fillId="0" borderId="0"/>
    <xf numFmtId="0" fontId="10" fillId="0" borderId="0"/>
    <xf numFmtId="0" fontId="13" fillId="0" borderId="0"/>
    <xf numFmtId="0" fontId="13" fillId="0" borderId="0"/>
    <xf numFmtId="0" fontId="5" fillId="0" borderId="0"/>
    <xf numFmtId="0" fontId="13" fillId="0" borderId="0"/>
    <xf numFmtId="0" fontId="13" fillId="0" borderId="0"/>
    <xf numFmtId="0" fontId="72" fillId="0" borderId="0"/>
    <xf numFmtId="0" fontId="121" fillId="10" borderId="12" applyNumberFormat="0" applyFont="0" applyAlignment="0" applyProtection="0"/>
    <xf numFmtId="0" fontId="5" fillId="10" borderId="12" applyNumberFormat="0" applyFont="0" applyAlignment="0" applyProtection="0"/>
    <xf numFmtId="0" fontId="3" fillId="10" borderId="12" applyNumberFormat="0" applyFont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0" fontId="73" fillId="30" borderId="13" applyNumberFormat="0" applyAlignment="0" applyProtection="0"/>
    <xf numFmtId="0" fontId="181" fillId="30" borderId="13" applyNumberFormat="0" applyAlignment="0" applyProtection="0"/>
    <xf numFmtId="0" fontId="74" fillId="0" borderId="0">
      <alignment horizontal="left"/>
    </xf>
    <xf numFmtId="201" fontId="13" fillId="0" borderId="0" applyFont="0" applyFill="0" applyBorder="0" applyAlignment="0" applyProtection="0"/>
    <xf numFmtId="201" fontId="5" fillId="0" borderId="0" applyFont="0" applyFill="0" applyBorder="0" applyAlignment="0" applyProtection="0"/>
    <xf numFmtId="201" fontId="3" fillId="0" borderId="0" applyFont="0" applyFill="0" applyBorder="0" applyAlignment="0" applyProtection="0"/>
    <xf numFmtId="201" fontId="3" fillId="0" borderId="0" applyFont="0" applyFill="0" applyBorder="0" applyAlignment="0" applyProtection="0"/>
    <xf numFmtId="0" fontId="22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4" fillId="0" borderId="0" applyFont="0" applyFill="0" applyBorder="0" applyAlignment="0" applyProtection="0">
      <alignment vertical="center"/>
    </xf>
    <xf numFmtId="9" fontId="22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13" fillId="0" borderId="0" applyFill="0" applyBorder="0" applyAlignment="0"/>
    <xf numFmtId="0" fontId="5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173" fontId="13" fillId="0" borderId="0" applyFill="0" applyBorder="0" applyAlignment="0"/>
    <xf numFmtId="173" fontId="5" fillId="0" borderId="0" applyFill="0" applyBorder="0" applyAlignment="0"/>
    <xf numFmtId="173" fontId="3" fillId="0" borderId="0" applyFill="0" applyBorder="0" applyAlignment="0"/>
    <xf numFmtId="173" fontId="3" fillId="0" borderId="0" applyFill="0" applyBorder="0" applyAlignment="0"/>
    <xf numFmtId="0" fontId="13" fillId="0" borderId="0" applyFill="0" applyBorder="0" applyAlignment="0"/>
    <xf numFmtId="0" fontId="5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203" fontId="13" fillId="0" borderId="0" applyFill="0" applyBorder="0" applyAlignment="0"/>
    <xf numFmtId="203" fontId="5" fillId="0" borderId="0" applyFill="0" applyBorder="0" applyAlignment="0"/>
    <xf numFmtId="203" fontId="3" fillId="0" borderId="0" applyFill="0" applyBorder="0" applyAlignment="0"/>
    <xf numFmtId="203" fontId="3" fillId="0" borderId="0" applyFill="0" applyBorder="0" applyAlignment="0"/>
    <xf numFmtId="173" fontId="13" fillId="0" borderId="0" applyFill="0" applyBorder="0" applyAlignment="0"/>
    <xf numFmtId="173" fontId="5" fillId="0" borderId="0" applyFill="0" applyBorder="0" applyAlignment="0"/>
    <xf numFmtId="173" fontId="3" fillId="0" borderId="0" applyFill="0" applyBorder="0" applyAlignment="0"/>
    <xf numFmtId="173" fontId="3" fillId="0" borderId="0" applyFill="0" applyBorder="0" applyAlignment="0"/>
    <xf numFmtId="0" fontId="13" fillId="0" borderId="4" applyNumberFormat="0" applyFont="0"/>
    <xf numFmtId="0" fontId="5" fillId="0" borderId="4" applyNumberFormat="0" applyFont="0"/>
    <xf numFmtId="0" fontId="3" fillId="0" borderId="4" applyNumberFormat="0" applyFont="0"/>
    <xf numFmtId="0" fontId="3" fillId="0" borderId="4" applyNumberFormat="0" applyFont="0"/>
    <xf numFmtId="1" fontId="13" fillId="0" borderId="14" applyNumberFormat="0" applyFill="0" applyAlignment="0" applyProtection="0">
      <alignment horizontal="center" vertical="center"/>
    </xf>
    <xf numFmtId="1" fontId="5" fillId="0" borderId="14" applyNumberFormat="0" applyFill="0" applyAlignment="0" applyProtection="0">
      <alignment horizontal="center" vertical="center"/>
    </xf>
    <xf numFmtId="1" fontId="3" fillId="0" borderId="14" applyNumberFormat="0" applyFill="0" applyAlignment="0" applyProtection="0">
      <alignment horizontal="center" vertical="center"/>
    </xf>
    <xf numFmtId="1" fontId="3" fillId="0" borderId="14" applyNumberFormat="0" applyFill="0" applyAlignment="0" applyProtection="0">
      <alignment horizontal="center" vertical="center"/>
    </xf>
    <xf numFmtId="1" fontId="3" fillId="0" borderId="14" applyNumberFormat="0" applyFill="0" applyAlignment="0" applyProtection="0">
      <alignment horizontal="center" vertical="center"/>
    </xf>
    <xf numFmtId="1" fontId="3" fillId="0" borderId="14" applyNumberFormat="0" applyFill="0" applyAlignment="0" applyProtection="0">
      <alignment horizontal="center" vertical="center"/>
    </xf>
    <xf numFmtId="1" fontId="3" fillId="0" borderId="14" applyNumberFormat="0" applyFill="0" applyAlignment="0" applyProtection="0">
      <alignment horizontal="center" vertical="center"/>
    </xf>
    <xf numFmtId="189" fontId="22" fillId="0" borderId="0" applyNumberFormat="0" applyFill="0" applyBorder="0" applyAlignment="0" applyProtection="0">
      <alignment horizontal="left"/>
    </xf>
    <xf numFmtId="189" fontId="5" fillId="0" borderId="0" applyNumberFormat="0" applyFill="0" applyBorder="0" applyAlignment="0" applyProtection="0">
      <alignment horizontal="left"/>
    </xf>
    <xf numFmtId="189" fontId="3" fillId="0" borderId="0" applyNumberFormat="0" applyFill="0" applyBorder="0" applyAlignment="0" applyProtection="0">
      <alignment horizontal="left"/>
    </xf>
    <xf numFmtId="189" fontId="3" fillId="0" borderId="0" applyNumberFormat="0" applyFill="0" applyBorder="0" applyAlignment="0" applyProtection="0">
      <alignment horizontal="left"/>
    </xf>
    <xf numFmtId="0" fontId="13" fillId="0" borderId="4" applyNumberFormat="0"/>
    <xf numFmtId="0" fontId="5" fillId="0" borderId="4" applyNumberFormat="0"/>
    <xf numFmtId="0" fontId="3" fillId="0" borderId="4" applyNumberFormat="0"/>
    <xf numFmtId="0" fontId="3" fillId="0" borderId="4" applyNumberFormat="0"/>
    <xf numFmtId="0" fontId="44" fillId="0" borderId="15">
      <alignment vertical="center"/>
    </xf>
    <xf numFmtId="0" fontId="75" fillId="0" borderId="16"/>
    <xf numFmtId="38" fontId="24" fillId="0" borderId="0" applyFont="0" applyFill="0" applyBorder="0" applyAlignment="0" applyProtection="0"/>
    <xf numFmtId="40" fontId="24" fillId="0" borderId="0" applyFont="0" applyFill="0" applyBorder="0" applyAlignment="0" applyProtection="0"/>
    <xf numFmtId="0" fontId="13" fillId="35" borderId="0"/>
    <xf numFmtId="0" fontId="22" fillId="0" borderId="0" applyNumberFormat="0" applyFill="0" applyBorder="0" applyAlignment="0" applyProtection="0"/>
    <xf numFmtId="0" fontId="5" fillId="0" borderId="0"/>
    <xf numFmtId="0" fontId="3" fillId="0" borderId="0"/>
    <xf numFmtId="0" fontId="5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38" fontId="159" fillId="0" borderId="0" applyFont="0" applyFill="0" applyBorder="0" applyAlignment="0" applyProtection="0"/>
    <xf numFmtId="38" fontId="5" fillId="0" borderId="0" applyFont="0" applyFill="0" applyBorder="0" applyAlignment="0" applyProtection="0"/>
    <xf numFmtId="38" fontId="3" fillId="0" borderId="0" applyFont="0" applyFill="0" applyBorder="0" applyAlignment="0" applyProtection="0"/>
    <xf numFmtId="38" fontId="3" fillId="0" borderId="0" applyFont="0" applyFill="0" applyBorder="0" applyAlignment="0" applyProtection="0"/>
    <xf numFmtId="0" fontId="66" fillId="0" borderId="0"/>
    <xf numFmtId="0" fontId="76" fillId="0" borderId="17"/>
    <xf numFmtId="40" fontId="77" fillId="0" borderId="0" applyBorder="0">
      <alignment horizontal="right"/>
    </xf>
    <xf numFmtId="0" fontId="78" fillId="0" borderId="0">
      <alignment horizontal="left"/>
    </xf>
    <xf numFmtId="0" fontId="45" fillId="0" borderId="0">
      <alignment horizontal="left"/>
    </xf>
    <xf numFmtId="0" fontId="57" fillId="0" borderId="0"/>
    <xf numFmtId="0" fontId="54" fillId="0" borderId="0"/>
    <xf numFmtId="0" fontId="45" fillId="0" borderId="0"/>
    <xf numFmtId="0" fontId="79" fillId="0" borderId="0"/>
    <xf numFmtId="0" fontId="79" fillId="0" borderId="0"/>
    <xf numFmtId="0" fontId="80" fillId="0" borderId="0"/>
    <xf numFmtId="0" fontId="80" fillId="0" borderId="0"/>
    <xf numFmtId="0" fontId="79" fillId="0" borderId="0"/>
    <xf numFmtId="0" fontId="79" fillId="0" borderId="0"/>
    <xf numFmtId="49" fontId="20" fillId="0" borderId="0" applyFill="0" applyBorder="0" applyAlignment="0"/>
    <xf numFmtId="202" fontId="13" fillId="0" borderId="0" applyFill="0" applyBorder="0" applyAlignment="0"/>
    <xf numFmtId="202" fontId="5" fillId="0" borderId="0" applyFill="0" applyBorder="0" applyAlignment="0"/>
    <xf numFmtId="202" fontId="3" fillId="0" borderId="0" applyFill="0" applyBorder="0" applyAlignment="0"/>
    <xf numFmtId="202" fontId="3" fillId="0" borderId="0" applyFill="0" applyBorder="0" applyAlignment="0"/>
    <xf numFmtId="0" fontId="13" fillId="0" borderId="0" applyFill="0" applyBorder="0" applyAlignment="0"/>
    <xf numFmtId="0" fontId="5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38" fontId="159" fillId="0" borderId="0" applyNumberFormat="0" applyFont="0" applyFill="0" applyAlignment="0" applyProtection="0"/>
    <xf numFmtId="38" fontId="5" fillId="0" borderId="0" applyNumberFormat="0" applyFont="0" applyFill="0" applyAlignment="0" applyProtection="0"/>
    <xf numFmtId="38" fontId="3" fillId="0" borderId="0" applyNumberFormat="0" applyFont="0" applyFill="0" applyAlignment="0" applyProtection="0"/>
    <xf numFmtId="38" fontId="3" fillId="0" borderId="0" applyNumberFormat="0" applyFont="0" applyFill="0" applyAlignment="0" applyProtection="0"/>
    <xf numFmtId="0" fontId="81" fillId="36" borderId="4"/>
    <xf numFmtId="0" fontId="82" fillId="0" borderId="0" applyNumberFormat="0" applyFill="0" applyBorder="0" applyAlignment="0" applyProtection="0"/>
    <xf numFmtId="0" fontId="182" fillId="0" borderId="0" applyNumberFormat="0" applyFill="0" applyBorder="0" applyAlignment="0" applyProtection="0"/>
    <xf numFmtId="0" fontId="80" fillId="0" borderId="0"/>
    <xf numFmtId="0" fontId="79" fillId="0" borderId="0"/>
    <xf numFmtId="0" fontId="83" fillId="0" borderId="18" applyNumberFormat="0" applyFill="0" applyAlignment="0" applyProtection="0"/>
    <xf numFmtId="0" fontId="116" fillId="0" borderId="19" applyProtection="0"/>
    <xf numFmtId="38" fontId="159" fillId="0" borderId="0" applyFont="0" applyFill="0" applyBorder="0" applyAlignment="0" applyProtection="0"/>
    <xf numFmtId="38" fontId="5" fillId="0" borderId="0" applyFont="0" applyFill="0" applyBorder="0" applyAlignment="0" applyProtection="0"/>
    <xf numFmtId="38" fontId="3" fillId="0" borderId="0" applyFont="0" applyFill="0" applyBorder="0" applyAlignment="0" applyProtection="0"/>
    <xf numFmtId="38" fontId="3" fillId="0" borderId="0" applyFont="0" applyFill="0" applyBorder="0" applyAlignment="0" applyProtection="0"/>
    <xf numFmtId="164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0" fontId="84" fillId="0" borderId="0" applyNumberFormat="0" applyFill="0" applyBorder="0" applyAlignment="0" applyProtection="0"/>
    <xf numFmtId="0" fontId="183" fillId="0" borderId="0" applyNumberFormat="0" applyFill="0" applyBorder="0" applyAlignment="0" applyProtection="0"/>
    <xf numFmtId="0" fontId="65" fillId="0" borderId="0" applyNumberFormat="0" applyFont="0" applyFill="0" applyBorder="0" applyProtection="0">
      <alignment horizontal="center" vertical="center" wrapText="1"/>
    </xf>
    <xf numFmtId="0" fontId="184" fillId="37" borderId="2" applyNumberFormat="0" applyAlignment="0" applyProtection="0"/>
    <xf numFmtId="0" fontId="86" fillId="0" borderId="0"/>
    <xf numFmtId="41" fontId="86" fillId="0" borderId="0" applyFont="0" applyFill="0" applyBorder="0" applyAlignment="0" applyProtection="0"/>
    <xf numFmtId="169" fontId="86" fillId="0" borderId="0" applyFont="0" applyFill="0" applyBorder="0" applyAlignment="0" applyProtection="0"/>
    <xf numFmtId="41" fontId="12" fillId="0" borderId="0" applyFont="0" applyFill="0" applyBorder="0" applyAlignment="0" applyProtection="0"/>
    <xf numFmtId="43" fontId="19" fillId="0" borderId="0" applyFont="0" applyFill="0" applyBorder="0" applyAlignment="0" applyProtection="0"/>
    <xf numFmtId="169" fontId="3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90" fontId="13" fillId="0" borderId="0" applyFont="0" applyFill="0" applyBorder="0" applyAlignment="0" applyProtection="0"/>
    <xf numFmtId="190" fontId="5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85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69" fontId="27" fillId="0" borderId="0" applyFont="0" applyFill="0" applyBorder="0" applyAlignment="0" applyProtection="0"/>
    <xf numFmtId="42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85" fillId="0" borderId="0" applyNumberFormat="0" applyFill="0" applyBorder="0" applyAlignment="0" applyProtection="0"/>
    <xf numFmtId="0" fontId="84" fillId="0" borderId="20" applyNumberFormat="0" applyFill="0" applyAlignment="0" applyProtection="0"/>
    <xf numFmtId="166" fontId="87" fillId="0" borderId="0" applyFont="0" applyFill="0" applyBorder="0" applyAlignment="0" applyProtection="0"/>
    <xf numFmtId="168" fontId="87" fillId="0" borderId="0" applyFont="0" applyFill="0" applyBorder="0" applyAlignment="0" applyProtection="0"/>
    <xf numFmtId="0" fontId="48" fillId="6" borderId="0" applyNumberFormat="0" applyBorder="0" applyAlignment="0" applyProtection="0"/>
    <xf numFmtId="9" fontId="88" fillId="0" borderId="0" applyFont="0" applyFill="0" applyBorder="0" applyAlignment="0" applyProtection="0"/>
    <xf numFmtId="0" fontId="19" fillId="0" borderId="0"/>
    <xf numFmtId="0" fontId="35" fillId="0" borderId="0"/>
    <xf numFmtId="0" fontId="3" fillId="0" borderId="0"/>
    <xf numFmtId="0" fontId="3" fillId="0" borderId="0"/>
    <xf numFmtId="0" fontId="2" fillId="0" borderId="0"/>
    <xf numFmtId="0" fontId="12" fillId="0" borderId="0"/>
    <xf numFmtId="0" fontId="12" fillId="0" borderId="0"/>
    <xf numFmtId="0" fontId="13" fillId="0" borderId="0"/>
    <xf numFmtId="0" fontId="5" fillId="0" borderId="0"/>
    <xf numFmtId="0" fontId="3" fillId="0" borderId="0"/>
    <xf numFmtId="0" fontId="3" fillId="0" borderId="0"/>
    <xf numFmtId="0" fontId="85" fillId="0" borderId="0"/>
    <xf numFmtId="0" fontId="89" fillId="0" borderId="0"/>
    <xf numFmtId="0" fontId="10" fillId="0" borderId="0"/>
    <xf numFmtId="0" fontId="61" fillId="13" borderId="2" applyNumberFormat="0" applyAlignment="0" applyProtection="0"/>
    <xf numFmtId="0" fontId="186" fillId="13" borderId="0" applyNumberFormat="0" applyBorder="0" applyAlignment="0" applyProtection="0"/>
    <xf numFmtId="9" fontId="13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83" fillId="0" borderId="21" applyNumberFormat="0" applyFill="0" applyAlignment="0" applyProtection="0"/>
    <xf numFmtId="0" fontId="28" fillId="5" borderId="0" applyNumberFormat="0" applyBorder="0" applyAlignment="0" applyProtection="0"/>
    <xf numFmtId="179" fontId="27" fillId="0" borderId="0" applyFont="0" applyFill="0" applyBorder="0" applyAlignment="0" applyProtection="0"/>
    <xf numFmtId="194" fontId="27" fillId="0" borderId="0" applyFont="0" applyFill="0" applyBorder="0" applyAlignment="0" applyProtection="0"/>
    <xf numFmtId="0" fontId="27" fillId="0" borderId="0" applyFont="0" applyFill="0" applyBorder="0" applyAlignment="0" applyProtection="0"/>
    <xf numFmtId="193" fontId="27" fillId="0" borderId="0" applyFont="0" applyFill="0" applyBorder="0" applyAlignment="0" applyProtection="0"/>
    <xf numFmtId="0" fontId="23" fillId="0" borderId="0"/>
    <xf numFmtId="0" fontId="9" fillId="0" borderId="0"/>
    <xf numFmtId="38" fontId="13" fillId="0" borderId="0" applyFont="0" applyFill="0" applyBorder="0" applyAlignment="0" applyProtection="0"/>
    <xf numFmtId="38" fontId="5" fillId="0" borderId="0" applyFont="0" applyFill="0" applyBorder="0" applyAlignment="0" applyProtection="0"/>
    <xf numFmtId="38" fontId="3" fillId="0" borderId="0" applyFont="0" applyFill="0" applyBorder="0" applyAlignment="0" applyProtection="0"/>
    <xf numFmtId="38" fontId="3" fillId="0" borderId="0" applyFont="0" applyFill="0" applyBorder="0" applyAlignment="0" applyProtection="0"/>
    <xf numFmtId="0" fontId="90" fillId="0" borderId="0"/>
    <xf numFmtId="0" fontId="26" fillId="38" borderId="0" applyNumberFormat="0" applyBorder="0" applyAlignment="0" applyProtection="0"/>
    <xf numFmtId="0" fontId="26" fillId="18" borderId="0" applyNumberFormat="0" applyBorder="0" applyAlignment="0" applyProtection="0"/>
    <xf numFmtId="0" fontId="26" fillId="12" borderId="0" applyNumberFormat="0" applyBorder="0" applyAlignment="0" applyProtection="0"/>
    <xf numFmtId="0" fontId="26" fillId="39" borderId="0" applyNumberFormat="0" applyBorder="0" applyAlignment="0" applyProtection="0"/>
    <xf numFmtId="0" fontId="26" fillId="22" borderId="0" applyNumberFormat="0" applyBorder="0" applyAlignment="0" applyProtection="0"/>
    <xf numFmtId="0" fontId="73" fillId="37" borderId="13" applyNumberFormat="0" applyAlignment="0" applyProtection="0"/>
    <xf numFmtId="0" fontId="9" fillId="10" borderId="12" applyNumberFormat="0" applyFont="0" applyAlignment="0" applyProtection="0"/>
    <xf numFmtId="0" fontId="187" fillId="0" borderId="22" applyNumberFormat="0" applyFill="0" applyAlignment="0" applyProtection="0"/>
    <xf numFmtId="0" fontId="188" fillId="0" borderId="23" applyNumberFormat="0" applyFill="0" applyAlignment="0" applyProtection="0"/>
    <xf numFmtId="0" fontId="189" fillId="0" borderId="24" applyNumberFormat="0" applyFill="0" applyAlignment="0" applyProtection="0"/>
    <xf numFmtId="0" fontId="189" fillId="0" borderId="0" applyNumberFormat="0" applyFill="0" applyBorder="0" applyAlignment="0" applyProtection="0"/>
    <xf numFmtId="38" fontId="123" fillId="0" borderId="0" applyFont="0" applyFill="0" applyBorder="0" applyAlignment="0" applyProtection="0"/>
    <xf numFmtId="40" fontId="123" fillId="0" borderId="0" applyFont="0" applyFill="0" applyBorder="0" applyAlignment="0" applyProtection="0"/>
    <xf numFmtId="0" fontId="123" fillId="0" borderId="0" applyFont="0" applyFill="0" applyBorder="0" applyAlignment="0" applyProtection="0"/>
    <xf numFmtId="0" fontId="123" fillId="0" borderId="0" applyFont="0" applyFill="0" applyBorder="0" applyAlignment="0" applyProtection="0"/>
    <xf numFmtId="0" fontId="124" fillId="0" borderId="0"/>
    <xf numFmtId="0" fontId="91" fillId="0" borderId="0">
      <alignment vertical="center"/>
    </xf>
    <xf numFmtId="0" fontId="91" fillId="0" borderId="0"/>
    <xf numFmtId="41" fontId="122" fillId="0" borderId="0" applyFont="0" applyFill="0" applyBorder="0" applyAlignment="0" applyProtection="0"/>
    <xf numFmtId="43" fontId="122" fillId="0" borderId="0" applyFont="0" applyFill="0" applyBorder="0" applyAlignment="0" applyProtection="0"/>
    <xf numFmtId="206" fontId="122" fillId="0" borderId="0" applyFont="0" applyFill="0" applyBorder="0" applyAlignment="0" applyProtection="0"/>
    <xf numFmtId="207" fontId="122" fillId="0" borderId="0" applyFont="0" applyFill="0" applyBorder="0" applyAlignment="0" applyProtection="0"/>
    <xf numFmtId="207" fontId="122" fillId="0" borderId="0" applyFont="0" applyFill="0" applyBorder="0" applyAlignment="0" applyProtection="0">
      <alignment vertical="center"/>
    </xf>
    <xf numFmtId="0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125" fillId="27" borderId="0" applyNumberFormat="0" applyBorder="0" applyAlignment="0" applyProtection="0"/>
    <xf numFmtId="0" fontId="126" fillId="4" borderId="0" applyNumberFormat="0" applyBorder="0" applyAlignment="0" applyProtection="0">
      <alignment vertical="center"/>
    </xf>
    <xf numFmtId="0" fontId="127" fillId="40" borderId="0" applyNumberFormat="0" applyBorder="0" applyAlignment="0" applyProtection="0"/>
    <xf numFmtId="0" fontId="128" fillId="3" borderId="0" applyNumberFormat="0" applyBorder="0" applyAlignment="0" applyProtection="0">
      <alignment vertical="center"/>
    </xf>
    <xf numFmtId="0" fontId="22" fillId="0" borderId="0"/>
    <xf numFmtId="0" fontId="129" fillId="41" borderId="0" applyNumberFormat="0" applyBorder="0" applyAlignment="0" applyProtection="0"/>
    <xf numFmtId="0" fontId="129" fillId="42" borderId="0" applyNumberFormat="0" applyBorder="0" applyAlignment="0" applyProtection="0"/>
    <xf numFmtId="0" fontId="129" fillId="43" borderId="0" applyNumberFormat="0" applyBorder="0" applyAlignment="0" applyProtection="0"/>
    <xf numFmtId="0" fontId="113" fillId="19" borderId="0" applyNumberFormat="0" applyBorder="0" applyAlignment="0" applyProtection="0">
      <alignment vertical="center"/>
    </xf>
    <xf numFmtId="0" fontId="113" fillId="22" borderId="0" applyNumberFormat="0" applyBorder="0" applyAlignment="0" applyProtection="0">
      <alignment vertical="center"/>
    </xf>
    <xf numFmtId="0" fontId="113" fillId="26" borderId="0" applyNumberFormat="0" applyBorder="0" applyAlignment="0" applyProtection="0">
      <alignment vertical="center"/>
    </xf>
    <xf numFmtId="0" fontId="113" fillId="15" borderId="0" applyNumberFormat="0" applyBorder="0" applyAlignment="0" applyProtection="0">
      <alignment vertical="center"/>
    </xf>
    <xf numFmtId="0" fontId="113" fillId="16" borderId="0" applyNumberFormat="0" applyBorder="0" applyAlignment="0" applyProtection="0">
      <alignment vertical="center"/>
    </xf>
    <xf numFmtId="0" fontId="113" fillId="18" borderId="0" applyNumberFormat="0" applyBorder="0" applyAlignment="0" applyProtection="0">
      <alignment vertical="center"/>
    </xf>
    <xf numFmtId="0" fontId="23" fillId="0" borderId="0"/>
    <xf numFmtId="0" fontId="92" fillId="0" borderId="0"/>
    <xf numFmtId="0" fontId="130" fillId="0" borderId="0" applyNumberFormat="0" applyFill="0" applyBorder="0" applyAlignment="0" applyProtection="0">
      <alignment vertical="center"/>
    </xf>
    <xf numFmtId="0" fontId="131" fillId="0" borderId="25" applyNumberFormat="0" applyFill="0" applyAlignment="0" applyProtection="0"/>
    <xf numFmtId="0" fontId="132" fillId="0" borderId="8" applyNumberFormat="0" applyFill="0" applyAlignment="0" applyProtection="0"/>
    <xf numFmtId="0" fontId="133" fillId="0" borderId="26" applyNumberFormat="0" applyFill="0" applyAlignment="0" applyProtection="0"/>
    <xf numFmtId="0" fontId="133" fillId="0" borderId="0" applyNumberFormat="0" applyFill="0" applyBorder="0" applyAlignment="0" applyProtection="0"/>
    <xf numFmtId="208" fontId="134" fillId="0" borderId="0" applyFont="0" applyFill="0" applyBorder="0" applyAlignment="0" applyProtection="0"/>
    <xf numFmtId="209" fontId="134" fillId="0" borderId="0" applyFont="0" applyFill="0" applyBorder="0" applyAlignment="0" applyProtection="0"/>
    <xf numFmtId="0" fontId="135" fillId="25" borderId="3" applyNumberFormat="0" applyAlignment="0" applyProtection="0"/>
    <xf numFmtId="0" fontId="24" fillId="0" borderId="0"/>
    <xf numFmtId="0" fontId="129" fillId="0" borderId="27" applyNumberFormat="0" applyFill="0" applyAlignment="0" applyProtection="0"/>
    <xf numFmtId="0" fontId="122" fillId="23" borderId="12" applyNumberFormat="0" applyFont="0" applyAlignment="0" applyProtection="0"/>
    <xf numFmtId="210" fontId="122" fillId="0" borderId="0" applyFont="0" applyFill="0" applyBorder="0" applyAlignment="0" applyProtection="0"/>
    <xf numFmtId="211" fontId="122" fillId="0" borderId="0" applyFont="0" applyFill="0" applyBorder="0" applyAlignment="0" applyProtection="0"/>
    <xf numFmtId="0" fontId="136" fillId="0" borderId="0" applyNumberFormat="0" applyFill="0" applyBorder="0" applyAlignment="0" applyProtection="0"/>
    <xf numFmtId="0" fontId="137" fillId="0" borderId="0" applyNumberFormat="0" applyFill="0" applyBorder="0" applyAlignment="0" applyProtection="0">
      <alignment vertical="center"/>
    </xf>
    <xf numFmtId="0" fontId="138" fillId="0" borderId="0" applyNumberFormat="0" applyFill="0" applyBorder="0" applyAlignment="0" applyProtection="0"/>
    <xf numFmtId="0" fontId="139" fillId="44" borderId="2" applyNumberFormat="0" applyAlignment="0" applyProtection="0"/>
    <xf numFmtId="179" fontId="91" fillId="0" borderId="0" applyFont="0" applyFill="0" applyBorder="0" applyAlignment="0" applyProtection="0"/>
    <xf numFmtId="180" fontId="91" fillId="0" borderId="0" applyFont="0" applyFill="0" applyBorder="0" applyAlignment="0" applyProtection="0"/>
    <xf numFmtId="0" fontId="140" fillId="29" borderId="2" applyNumberFormat="0" applyAlignment="0" applyProtection="0"/>
    <xf numFmtId="0" fontId="141" fillId="44" borderId="13" applyNumberFormat="0" applyAlignment="0" applyProtection="0"/>
    <xf numFmtId="0" fontId="142" fillId="45" borderId="0" applyNumberFormat="0" applyBorder="0" applyAlignment="0" applyProtection="0"/>
    <xf numFmtId="196" fontId="24" fillId="0" borderId="0" applyFont="0" applyFill="0" applyBorder="0" applyAlignment="0" applyProtection="0"/>
    <xf numFmtId="195" fontId="24" fillId="0" borderId="0" applyFont="0" applyFill="0" applyBorder="0" applyAlignment="0" applyProtection="0"/>
    <xf numFmtId="0" fontId="143" fillId="0" borderId="0"/>
    <xf numFmtId="0" fontId="144" fillId="0" borderId="10" applyNumberFormat="0" applyFill="0" applyAlignment="0" applyProtection="0"/>
    <xf numFmtId="212" fontId="122" fillId="0" borderId="0" applyFont="0" applyFill="0" applyBorder="0" applyAlignment="0" applyProtection="0"/>
    <xf numFmtId="213" fontId="122" fillId="0" borderId="0" applyFont="0" applyFill="0" applyBorder="0" applyAlignment="0" applyProtection="0"/>
    <xf numFmtId="0" fontId="205" fillId="0" borderId="0"/>
    <xf numFmtId="169" fontId="20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7" fillId="0" borderId="0" applyFont="0" applyFill="0" applyBorder="0" applyAlignment="0" applyProtection="0"/>
    <xf numFmtId="37" fontId="206" fillId="0" borderId="0"/>
    <xf numFmtId="0" fontId="206" fillId="0" borderId="0"/>
    <xf numFmtId="0" fontId="3" fillId="0" borderId="0"/>
    <xf numFmtId="0" fontId="207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925">
    <xf numFmtId="0" fontId="0" fillId="0" borderId="0" xfId="0"/>
    <xf numFmtId="0" fontId="147" fillId="46" borderId="28" xfId="0" applyFont="1" applyFill="1" applyBorder="1" applyAlignment="1">
      <alignment horizontal="center"/>
    </xf>
    <xf numFmtId="0" fontId="147" fillId="0" borderId="0" xfId="0" applyFont="1" applyAlignment="1">
      <alignment horizontal="center"/>
    </xf>
    <xf numFmtId="0" fontId="147" fillId="0" borderId="0" xfId="0" applyFont="1" applyAlignment="1">
      <alignment horizontal="left" wrapText="1"/>
    </xf>
    <xf numFmtId="0" fontId="147" fillId="47" borderId="28" xfId="0" applyFont="1" applyFill="1" applyBorder="1" applyAlignment="1">
      <alignment horizontal="center"/>
    </xf>
    <xf numFmtId="0" fontId="147" fillId="46" borderId="0" xfId="0" applyFont="1" applyFill="1" applyAlignment="1">
      <alignment horizontal="left" wrapText="1"/>
    </xf>
    <xf numFmtId="0" fontId="163" fillId="0" borderId="0" xfId="1921"/>
    <xf numFmtId="0" fontId="190" fillId="0" borderId="0" xfId="1924"/>
    <xf numFmtId="0" fontId="147" fillId="47" borderId="0" xfId="0" applyFont="1" applyFill="1" applyAlignment="1">
      <alignment horizontal="center"/>
    </xf>
    <xf numFmtId="0" fontId="150" fillId="0" borderId="0" xfId="0" applyFont="1" applyAlignment="1">
      <alignment horizontal="center"/>
    </xf>
    <xf numFmtId="0" fontId="147" fillId="47" borderId="0" xfId="0" applyFont="1" applyFill="1" applyAlignment="1">
      <alignment horizontal="left"/>
    </xf>
    <xf numFmtId="170" fontId="7" fillId="0" borderId="0" xfId="908" applyNumberFormat="1" applyFont="1" applyFill="1" applyAlignment="1">
      <alignment horizontal="left" vertical="center"/>
    </xf>
    <xf numFmtId="0" fontId="94" fillId="0" borderId="0" xfId="2317" applyFont="1" applyAlignment="1"/>
    <xf numFmtId="0" fontId="93" fillId="0" borderId="0" xfId="2317" applyFont="1" applyAlignment="1"/>
    <xf numFmtId="0" fontId="93" fillId="0" borderId="0" xfId="2317" applyFont="1" applyAlignment="1">
      <alignment horizontal="left"/>
    </xf>
    <xf numFmtId="15" fontId="94" fillId="0" borderId="0" xfId="2317" applyNumberFormat="1" applyFont="1" applyAlignment="1">
      <alignment horizontal="left"/>
    </xf>
    <xf numFmtId="0" fontId="94" fillId="48" borderId="0" xfId="2317" applyFont="1" applyFill="1" applyAlignment="1">
      <alignment horizontal="center"/>
    </xf>
    <xf numFmtId="15" fontId="94" fillId="48" borderId="0" xfId="2317" applyNumberFormat="1" applyFont="1" applyFill="1" applyAlignment="1">
      <alignment horizontal="center"/>
    </xf>
    <xf numFmtId="0" fontId="94" fillId="48" borderId="0" xfId="2317" applyFont="1" applyFill="1" applyAlignment="1">
      <alignment horizontal="left"/>
    </xf>
    <xf numFmtId="169" fontId="94" fillId="48" borderId="0" xfId="1665" applyFont="1" applyFill="1" applyAlignment="1">
      <alignment horizontal="center"/>
    </xf>
    <xf numFmtId="0" fontId="94" fillId="0" borderId="0" xfId="2317" applyFont="1" applyAlignment="1">
      <alignment horizontal="center"/>
    </xf>
    <xf numFmtId="39" fontId="95" fillId="0" borderId="0" xfId="1665" applyNumberFormat="1" applyFont="1" applyFill="1" applyAlignment="1">
      <alignment horizontal="center"/>
    </xf>
    <xf numFmtId="0" fontId="94" fillId="46" borderId="0" xfId="2317" applyFont="1" applyFill="1" applyAlignment="1"/>
    <xf numFmtId="170" fontId="49" fillId="46" borderId="0" xfId="2759" applyNumberFormat="1" applyFont="1" applyFill="1"/>
    <xf numFmtId="40" fontId="49" fillId="46" borderId="0" xfId="2759" applyNumberFormat="1" applyFont="1" applyFill="1"/>
    <xf numFmtId="0" fontId="94" fillId="46" borderId="0" xfId="2317" applyFont="1" applyFill="1" applyAlignment="1">
      <alignment horizontal="center"/>
    </xf>
    <xf numFmtId="0" fontId="49" fillId="0" borderId="0" xfId="2317" applyFont="1" applyAlignment="1"/>
    <xf numFmtId="0" fontId="49" fillId="0" borderId="0" xfId="2759" applyFont="1"/>
    <xf numFmtId="40" fontId="49" fillId="0" borderId="0" xfId="2759" applyNumberFormat="1" applyFont="1"/>
    <xf numFmtId="43" fontId="49" fillId="0" borderId="0" xfId="908" applyFont="1" applyFill="1" applyAlignment="1">
      <alignment horizontal="right"/>
    </xf>
    <xf numFmtId="0" fontId="96" fillId="0" borderId="0" xfId="2319" applyFont="1"/>
    <xf numFmtId="169" fontId="96" fillId="0" borderId="0" xfId="1665" applyFont="1" applyFill="1" applyBorder="1"/>
    <xf numFmtId="38" fontId="96" fillId="0" borderId="0" xfId="1668" applyNumberFormat="1" applyFont="1" applyFill="1" applyBorder="1"/>
    <xf numFmtId="38" fontId="96" fillId="0" borderId="0" xfId="1668" applyNumberFormat="1" applyFont="1" applyFill="1"/>
    <xf numFmtId="170" fontId="49" fillId="0" borderId="0" xfId="2759" applyNumberFormat="1" applyFont="1"/>
    <xf numFmtId="49" fontId="97" fillId="0" borderId="0" xfId="2319" applyNumberFormat="1" applyFont="1" applyAlignment="1">
      <alignment horizontal="left" vertical="center"/>
    </xf>
    <xf numFmtId="49" fontId="93" fillId="0" borderId="0" xfId="2317" applyNumberFormat="1" applyFont="1" applyAlignment="1"/>
    <xf numFmtId="170" fontId="93" fillId="0" borderId="0" xfId="1665" applyNumberFormat="1" applyFont="1" applyBorder="1"/>
    <xf numFmtId="4" fontId="93" fillId="0" borderId="0" xfId="2317" applyNumberFormat="1" applyFont="1" applyAlignment="1">
      <alignment horizontal="left"/>
    </xf>
    <xf numFmtId="3" fontId="93" fillId="0" borderId="0" xfId="2317" applyNumberFormat="1" applyFont="1" applyAlignment="1"/>
    <xf numFmtId="3" fontId="93" fillId="0" borderId="0" xfId="2317" applyNumberFormat="1" applyFont="1" applyAlignment="1">
      <alignment horizontal="left"/>
    </xf>
    <xf numFmtId="4" fontId="93" fillId="0" borderId="0" xfId="2317" applyNumberFormat="1" applyFont="1" applyAlignment="1"/>
    <xf numFmtId="43" fontId="93" fillId="0" borderId="0" xfId="908" applyFont="1" applyFill="1"/>
    <xf numFmtId="3" fontId="95" fillId="0" borderId="0" xfId="1665" applyNumberFormat="1" applyFont="1"/>
    <xf numFmtId="39" fontId="49" fillId="0" borderId="0" xfId="2759" applyNumberFormat="1" applyFont="1"/>
    <xf numFmtId="39" fontId="49" fillId="0" borderId="0" xfId="908" applyNumberFormat="1" applyFont="1" applyFill="1" applyAlignment="1">
      <alignment horizontal="right"/>
    </xf>
    <xf numFmtId="38" fontId="97" fillId="0" borderId="0" xfId="1668" applyNumberFormat="1" applyFont="1" applyFill="1" applyBorder="1"/>
    <xf numFmtId="38" fontId="96" fillId="0" borderId="0" xfId="2319" applyNumberFormat="1" applyFont="1"/>
    <xf numFmtId="38" fontId="97" fillId="0" borderId="0" xfId="1668" applyNumberFormat="1" applyFont="1" applyFill="1"/>
    <xf numFmtId="170" fontId="93" fillId="0" borderId="0" xfId="2317" applyNumberFormat="1" applyFont="1" applyAlignment="1"/>
    <xf numFmtId="4" fontId="95" fillId="0" borderId="0" xfId="1665" applyNumberFormat="1" applyFont="1"/>
    <xf numFmtId="49" fontId="93" fillId="0" borderId="0" xfId="2323" applyNumberFormat="1" applyFont="1"/>
    <xf numFmtId="4" fontId="94" fillId="0" borderId="29" xfId="2317" applyNumberFormat="1" applyFont="1" applyBorder="1" applyAlignment="1">
      <alignment horizontal="center"/>
    </xf>
    <xf numFmtId="3" fontId="93" fillId="0" borderId="30" xfId="2317" applyNumberFormat="1" applyFont="1" applyBorder="1" applyAlignment="1"/>
    <xf numFmtId="3" fontId="93" fillId="0" borderId="30" xfId="2317" applyNumberFormat="1" applyFont="1" applyBorder="1" applyAlignment="1">
      <alignment horizontal="left"/>
    </xf>
    <xf numFmtId="3" fontId="93" fillId="0" borderId="31" xfId="2317" applyNumberFormat="1" applyFont="1" applyBorder="1" applyAlignment="1"/>
    <xf numFmtId="169" fontId="93" fillId="0" borderId="0" xfId="1665" applyFont="1" applyBorder="1"/>
    <xf numFmtId="177" fontId="93" fillId="0" borderId="32" xfId="2317" applyNumberFormat="1" applyFont="1" applyBorder="1" applyAlignment="1">
      <alignment horizontal="left"/>
    </xf>
    <xf numFmtId="3" fontId="93" fillId="0" borderId="11" xfId="2317" applyNumberFormat="1" applyFont="1" applyBorder="1" applyAlignment="1"/>
    <xf numFmtId="3" fontId="93" fillId="0" borderId="11" xfId="2317" applyNumberFormat="1" applyFont="1" applyBorder="1" applyAlignment="1">
      <alignment horizontal="left" vertical="top"/>
    </xf>
    <xf numFmtId="3" fontId="93" fillId="0" borderId="33" xfId="1665" applyNumberFormat="1" applyFont="1" applyFill="1" applyBorder="1"/>
    <xf numFmtId="40" fontId="49" fillId="0" borderId="34" xfId="2759" applyNumberFormat="1" applyFont="1" applyBorder="1"/>
    <xf numFmtId="43" fontId="93" fillId="0" borderId="0" xfId="908" applyFont="1"/>
    <xf numFmtId="169" fontId="93" fillId="0" borderId="0" xfId="1665" applyFont="1" applyFill="1" applyBorder="1"/>
    <xf numFmtId="170" fontId="22" fillId="46" borderId="0" xfId="2759" applyNumberFormat="1" applyFont="1" applyFill="1"/>
    <xf numFmtId="40" fontId="98" fillId="46" borderId="0" xfId="2759" applyNumberFormat="1" applyFont="1" applyFill="1" applyAlignment="1">
      <alignment horizontal="center"/>
    </xf>
    <xf numFmtId="40" fontId="93" fillId="0" borderId="0" xfId="2317" applyNumberFormat="1" applyFont="1" applyAlignment="1"/>
    <xf numFmtId="177" fontId="93" fillId="0" borderId="32" xfId="2317" applyNumberFormat="1" applyFont="1" applyBorder="1" applyAlignment="1">
      <alignment horizontal="left" vertical="top"/>
    </xf>
    <xf numFmtId="3" fontId="93" fillId="0" borderId="33" xfId="2317" applyNumberFormat="1" applyFont="1" applyBorder="1" applyAlignment="1"/>
    <xf numFmtId="170" fontId="22" fillId="0" borderId="0" xfId="2759" applyNumberFormat="1" applyFont="1"/>
    <xf numFmtId="0" fontId="93" fillId="46" borderId="0" xfId="2317" applyFont="1" applyFill="1" applyAlignment="1"/>
    <xf numFmtId="4" fontId="94" fillId="0" borderId="0" xfId="2317" applyNumberFormat="1" applyFont="1" applyAlignment="1">
      <alignment horizontal="center"/>
    </xf>
    <xf numFmtId="3" fontId="99" fillId="0" borderId="0" xfId="2317" applyNumberFormat="1" applyFont="1" applyAlignment="1">
      <alignment horizontal="center"/>
    </xf>
    <xf numFmtId="0" fontId="99" fillId="0" borderId="0" xfId="2317" applyFont="1" applyAlignment="1">
      <alignment horizontal="center"/>
    </xf>
    <xf numFmtId="177" fontId="93" fillId="0" borderId="0" xfId="2317" applyNumberFormat="1" applyFont="1" applyAlignment="1">
      <alignment horizontal="left" vertical="top"/>
    </xf>
    <xf numFmtId="3" fontId="93" fillId="0" borderId="0" xfId="1665" applyNumberFormat="1" applyFont="1" applyFill="1" applyBorder="1"/>
    <xf numFmtId="38" fontId="99" fillId="0" borderId="0" xfId="1668" applyNumberFormat="1" applyFont="1" applyFill="1" applyBorder="1"/>
    <xf numFmtId="49" fontId="93" fillId="49" borderId="0" xfId="2323" applyNumberFormat="1" applyFont="1" applyFill="1"/>
    <xf numFmtId="170" fontId="93" fillId="49" borderId="0" xfId="1665" applyNumberFormat="1" applyFont="1" applyFill="1" applyBorder="1"/>
    <xf numFmtId="4" fontId="93" fillId="49" borderId="29" xfId="2317" applyNumberFormat="1" applyFont="1" applyFill="1" applyBorder="1" applyAlignment="1">
      <alignment horizontal="left"/>
    </xf>
    <xf numFmtId="3" fontId="100" fillId="49" borderId="30" xfId="2317" applyNumberFormat="1" applyFont="1" applyFill="1" applyBorder="1" applyAlignment="1"/>
    <xf numFmtId="3" fontId="93" fillId="49" borderId="30" xfId="2317" applyNumberFormat="1" applyFont="1" applyFill="1" applyBorder="1" applyAlignment="1">
      <alignment horizontal="left"/>
    </xf>
    <xf numFmtId="3" fontId="93" fillId="49" borderId="31" xfId="2317" applyNumberFormat="1" applyFont="1" applyFill="1" applyBorder="1" applyAlignment="1"/>
    <xf numFmtId="4" fontId="94" fillId="49" borderId="0" xfId="2317" applyNumberFormat="1" applyFont="1" applyFill="1" applyAlignment="1">
      <alignment horizontal="center"/>
    </xf>
    <xf numFmtId="43" fontId="93" fillId="49" borderId="0" xfId="908" applyFont="1" applyFill="1"/>
    <xf numFmtId="38" fontId="99" fillId="0" borderId="0" xfId="1668" applyNumberFormat="1" applyFont="1" applyBorder="1" applyAlignment="1">
      <alignment horizontal="right"/>
    </xf>
    <xf numFmtId="0" fontId="99" fillId="0" borderId="0" xfId="2319" applyFont="1"/>
    <xf numFmtId="0" fontId="99" fillId="0" borderId="0" xfId="2317" applyFont="1" applyAlignment="1"/>
    <xf numFmtId="49" fontId="93" fillId="49" borderId="0" xfId="2317" applyNumberFormat="1" applyFont="1" applyFill="1" applyAlignment="1"/>
    <xf numFmtId="170" fontId="93" fillId="49" borderId="0" xfId="2317" applyNumberFormat="1" applyFont="1" applyFill="1" applyAlignment="1"/>
    <xf numFmtId="4" fontId="93" fillId="49" borderId="35" xfId="2317" applyNumberFormat="1" applyFont="1" applyFill="1" applyBorder="1" applyAlignment="1">
      <alignment horizontal="left"/>
    </xf>
    <xf numFmtId="3" fontId="93" fillId="49" borderId="0" xfId="2317" applyNumberFormat="1" applyFont="1" applyFill="1" applyAlignment="1"/>
    <xf numFmtId="3" fontId="93" fillId="49" borderId="0" xfId="2317" applyNumberFormat="1" applyFont="1" applyFill="1" applyAlignment="1">
      <alignment horizontal="left"/>
    </xf>
    <xf numFmtId="3" fontId="93" fillId="49" borderId="36" xfId="2317" applyNumberFormat="1" applyFont="1" applyFill="1" applyBorder="1" applyAlignment="1"/>
    <xf numFmtId="4" fontId="93" fillId="0" borderId="34" xfId="2317" applyNumberFormat="1" applyFont="1" applyBorder="1" applyAlignment="1"/>
    <xf numFmtId="40" fontId="22" fillId="46" borderId="0" xfId="2759" applyNumberFormat="1" applyFont="1" applyFill="1" applyAlignment="1">
      <alignment horizontal="center"/>
    </xf>
    <xf numFmtId="4" fontId="93" fillId="49" borderId="32" xfId="2317" applyNumberFormat="1" applyFont="1" applyFill="1" applyBorder="1" applyAlignment="1">
      <alignment horizontal="left"/>
    </xf>
    <xf numFmtId="3" fontId="93" fillId="49" borderId="11" xfId="2317" applyNumberFormat="1" applyFont="1" applyFill="1" applyBorder="1" applyAlignment="1"/>
    <xf numFmtId="3" fontId="93" fillId="49" borderId="11" xfId="2317" applyNumberFormat="1" applyFont="1" applyFill="1" applyBorder="1" applyAlignment="1">
      <alignment horizontal="left"/>
    </xf>
    <xf numFmtId="3" fontId="93" fillId="49" borderId="33" xfId="2317" applyNumberFormat="1" applyFont="1" applyFill="1" applyBorder="1" applyAlignment="1"/>
    <xf numFmtId="40" fontId="22" fillId="0" borderId="0" xfId="2759" applyNumberFormat="1" applyFont="1" applyAlignment="1">
      <alignment horizontal="center"/>
    </xf>
    <xf numFmtId="0" fontId="93" fillId="0" borderId="0" xfId="2317" applyFont="1" applyAlignment="1">
      <alignment horizontal="center"/>
    </xf>
    <xf numFmtId="49" fontId="94" fillId="46" borderId="6" xfId="2317" applyNumberFormat="1" applyFont="1" applyFill="1" applyBorder="1" applyAlignment="1"/>
    <xf numFmtId="170" fontId="93" fillId="46" borderId="6" xfId="1665" applyNumberFormat="1" applyFont="1" applyFill="1" applyBorder="1"/>
    <xf numFmtId="4" fontId="94" fillId="46" borderId="6" xfId="2317" applyNumberFormat="1" applyFont="1" applyFill="1" applyBorder="1" applyAlignment="1">
      <alignment horizontal="left"/>
    </xf>
    <xf numFmtId="3" fontId="94" fillId="46" borderId="6" xfId="2317" applyNumberFormat="1" applyFont="1" applyFill="1" applyBorder="1" applyAlignment="1"/>
    <xf numFmtId="3" fontId="94" fillId="46" borderId="6" xfId="2317" applyNumberFormat="1" applyFont="1" applyFill="1" applyBorder="1" applyAlignment="1">
      <alignment horizontal="left"/>
    </xf>
    <xf numFmtId="4" fontId="94" fillId="46" borderId="6" xfId="2317" applyNumberFormat="1" applyFont="1" applyFill="1" applyBorder="1" applyAlignment="1"/>
    <xf numFmtId="43" fontId="94" fillId="46" borderId="6" xfId="908" applyFont="1" applyFill="1" applyBorder="1"/>
    <xf numFmtId="4" fontId="93" fillId="0" borderId="32" xfId="2317" applyNumberFormat="1" applyFont="1" applyBorder="1" applyAlignment="1">
      <alignment horizontal="left"/>
    </xf>
    <xf numFmtId="3" fontId="93" fillId="0" borderId="11" xfId="2317" applyNumberFormat="1" applyFont="1" applyBorder="1" applyAlignment="1">
      <alignment horizontal="left"/>
    </xf>
    <xf numFmtId="0" fontId="49" fillId="0" borderId="0" xfId="2317" applyFont="1">
      <alignment vertical="top"/>
    </xf>
    <xf numFmtId="0" fontId="94" fillId="0" borderId="0" xfId="2317" applyFont="1" applyAlignment="1">
      <alignment horizontal="center" vertical="top"/>
    </xf>
    <xf numFmtId="4" fontId="49" fillId="0" borderId="0" xfId="2317" applyNumberFormat="1" applyFont="1">
      <alignment vertical="top"/>
    </xf>
    <xf numFmtId="4" fontId="101" fillId="0" borderId="29" xfId="2317" applyNumberFormat="1" applyFont="1" applyBorder="1" applyAlignment="1">
      <alignment horizontal="center"/>
    </xf>
    <xf numFmtId="3" fontId="93" fillId="47" borderId="11" xfId="2317" applyNumberFormat="1" applyFont="1" applyFill="1" applyBorder="1" applyAlignment="1"/>
    <xf numFmtId="3" fontId="93" fillId="47" borderId="33" xfId="2317" applyNumberFormat="1" applyFont="1" applyFill="1" applyBorder="1" applyAlignment="1"/>
    <xf numFmtId="4" fontId="96" fillId="0" borderId="0" xfId="2319" applyNumberFormat="1" applyFont="1"/>
    <xf numFmtId="49" fontId="102" fillId="0" borderId="0" xfId="2317" applyNumberFormat="1" applyFont="1" applyAlignment="1"/>
    <xf numFmtId="170" fontId="102" fillId="0" borderId="0" xfId="1665" applyNumberFormat="1" applyFont="1" applyBorder="1"/>
    <xf numFmtId="4" fontId="93" fillId="0" borderId="35" xfId="2317" applyNumberFormat="1" applyFont="1" applyBorder="1" applyAlignment="1">
      <alignment horizontal="left"/>
    </xf>
    <xf numFmtId="3" fontId="93" fillId="0" borderId="36" xfId="2317" applyNumberFormat="1" applyFont="1" applyBorder="1" applyAlignment="1"/>
    <xf numFmtId="170" fontId="103" fillId="0" borderId="0" xfId="1665" applyNumberFormat="1" applyFont="1"/>
    <xf numFmtId="4" fontId="94" fillId="0" borderId="35" xfId="2317" applyNumberFormat="1" applyFont="1" applyBorder="1" applyAlignment="1">
      <alignment horizontal="center"/>
    </xf>
    <xf numFmtId="3" fontId="93" fillId="50" borderId="33" xfId="2317" applyNumberFormat="1" applyFont="1" applyFill="1" applyBorder="1" applyAlignment="1"/>
    <xf numFmtId="3" fontId="93" fillId="0" borderId="5" xfId="2317" applyNumberFormat="1" applyFont="1" applyBorder="1" applyAlignment="1"/>
    <xf numFmtId="170" fontId="93" fillId="0" borderId="0" xfId="1665" applyNumberFormat="1" applyFont="1" applyFill="1" applyBorder="1"/>
    <xf numFmtId="4" fontId="101" fillId="0" borderId="0" xfId="2317" applyNumberFormat="1" applyFont="1" applyAlignment="1">
      <alignment horizontal="center"/>
    </xf>
    <xf numFmtId="3" fontId="102" fillId="0" borderId="0" xfId="2317" applyNumberFormat="1" applyFont="1" applyAlignment="1">
      <alignment horizontal="left"/>
    </xf>
    <xf numFmtId="4" fontId="102" fillId="0" borderId="0" xfId="2317" applyNumberFormat="1" applyFont="1" applyAlignment="1"/>
    <xf numFmtId="170" fontId="102" fillId="0" borderId="0" xfId="2317" applyNumberFormat="1" applyFont="1" applyAlignment="1"/>
    <xf numFmtId="3" fontId="102" fillId="0" borderId="0" xfId="2317" applyNumberFormat="1" applyFont="1" applyAlignment="1"/>
    <xf numFmtId="43" fontId="102" fillId="0" borderId="0" xfId="908" applyFont="1" applyFill="1"/>
    <xf numFmtId="49" fontId="93" fillId="46" borderId="6" xfId="2317" applyNumberFormat="1" applyFont="1" applyFill="1" applyBorder="1" applyAlignment="1"/>
    <xf numFmtId="4" fontId="93" fillId="46" borderId="6" xfId="2317" applyNumberFormat="1" applyFont="1" applyFill="1" applyBorder="1" applyAlignment="1">
      <alignment horizontal="left"/>
    </xf>
    <xf numFmtId="3" fontId="93" fillId="46" borderId="6" xfId="2317" applyNumberFormat="1" applyFont="1" applyFill="1" applyBorder="1" applyAlignment="1"/>
    <xf numFmtId="3" fontId="93" fillId="46" borderId="6" xfId="2317" applyNumberFormat="1" applyFont="1" applyFill="1" applyBorder="1" applyAlignment="1">
      <alignment horizontal="left"/>
    </xf>
    <xf numFmtId="4" fontId="93" fillId="46" borderId="6" xfId="2317" applyNumberFormat="1" applyFont="1" applyFill="1" applyBorder="1" applyAlignment="1"/>
    <xf numFmtId="43" fontId="93" fillId="46" borderId="6" xfId="908" applyFont="1" applyFill="1" applyBorder="1"/>
    <xf numFmtId="0" fontId="93" fillId="51" borderId="0" xfId="2317" applyFont="1" applyFill="1" applyAlignment="1"/>
    <xf numFmtId="4" fontId="93" fillId="51" borderId="0" xfId="2317" applyNumberFormat="1" applyFont="1" applyFill="1" applyAlignment="1"/>
    <xf numFmtId="49" fontId="99" fillId="0" borderId="0" xfId="2317" applyNumberFormat="1" applyFont="1" applyAlignment="1"/>
    <xf numFmtId="170" fontId="93" fillId="0" borderId="34" xfId="908" applyNumberFormat="1" applyFont="1" applyBorder="1"/>
    <xf numFmtId="3" fontId="94" fillId="0" borderId="0" xfId="2317" applyNumberFormat="1" applyFont="1" applyAlignment="1">
      <alignment horizontal="center"/>
    </xf>
    <xf numFmtId="3" fontId="93" fillId="52" borderId="37" xfId="2317" applyNumberFormat="1" applyFont="1" applyFill="1" applyBorder="1" applyAlignment="1"/>
    <xf numFmtId="0" fontId="93" fillId="0" borderId="11" xfId="2317" applyFont="1" applyBorder="1" applyAlignment="1"/>
    <xf numFmtId="0" fontId="93" fillId="0" borderId="11" xfId="2317" applyFont="1" applyBorder="1" applyAlignment="1">
      <alignment horizontal="left"/>
    </xf>
    <xf numFmtId="0" fontId="94" fillId="0" borderId="0" xfId="2318" applyFont="1" applyAlignment="1">
      <alignment vertical="center"/>
    </xf>
    <xf numFmtId="0" fontId="104" fillId="0" borderId="0" xfId="2318" applyFont="1" applyAlignment="1">
      <alignment vertical="center"/>
    </xf>
    <xf numFmtId="0" fontId="105" fillId="0" borderId="0" xfId="2317" applyFont="1" applyAlignment="1">
      <alignment horizontal="centerContinuous" vertical="center"/>
    </xf>
    <xf numFmtId="0" fontId="49" fillId="0" borderId="0" xfId="2318" applyFont="1" applyAlignment="1">
      <alignment vertical="center"/>
    </xf>
    <xf numFmtId="177" fontId="94" fillId="0" borderId="0" xfId="2317" applyNumberFormat="1" applyFont="1" applyAlignment="1">
      <alignment horizontal="center"/>
    </xf>
    <xf numFmtId="3" fontId="49" fillId="0" borderId="0" xfId="2318" applyNumberFormat="1" applyFont="1" applyAlignment="1">
      <alignment vertical="center"/>
    </xf>
    <xf numFmtId="3" fontId="49" fillId="0" borderId="0" xfId="1665" applyNumberFormat="1" applyFont="1" applyAlignment="1">
      <alignment vertical="center"/>
    </xf>
    <xf numFmtId="3" fontId="49" fillId="0" borderId="0" xfId="2317" applyNumberFormat="1" applyFont="1" applyAlignment="1"/>
    <xf numFmtId="37" fontId="49" fillId="0" borderId="0" xfId="908" applyNumberFormat="1" applyFont="1" applyFill="1"/>
    <xf numFmtId="0" fontId="106" fillId="0" borderId="0" xfId="2317" applyFont="1" applyAlignment="1">
      <alignment horizontal="left"/>
    </xf>
    <xf numFmtId="0" fontId="49" fillId="0" borderId="0" xfId="2318" applyFont="1" applyAlignment="1">
      <alignment horizontal="center" vertical="center"/>
    </xf>
    <xf numFmtId="37" fontId="49" fillId="47" borderId="0" xfId="908" applyNumberFormat="1" applyFont="1" applyFill="1"/>
    <xf numFmtId="37" fontId="49" fillId="0" borderId="28" xfId="908" applyNumberFormat="1" applyFont="1" applyFill="1" applyBorder="1"/>
    <xf numFmtId="0" fontId="49" fillId="53" borderId="0" xfId="2317" applyFont="1" applyFill="1" applyAlignment="1">
      <alignment horizontal="left" vertical="center"/>
    </xf>
    <xf numFmtId="0" fontId="104" fillId="53" borderId="0" xfId="2317" applyFont="1" applyFill="1" applyAlignment="1">
      <alignment horizontal="left" vertical="center"/>
    </xf>
    <xf numFmtId="177" fontId="94" fillId="51" borderId="0" xfId="2317" applyNumberFormat="1" applyFont="1" applyFill="1" applyAlignment="1">
      <alignment horizontal="center"/>
    </xf>
    <xf numFmtId="3" fontId="49" fillId="51" borderId="0" xfId="2317" applyNumberFormat="1" applyFont="1" applyFill="1" applyAlignment="1"/>
    <xf numFmtId="3" fontId="49" fillId="51" borderId="0" xfId="1665" applyNumberFormat="1" applyFont="1" applyFill="1" applyAlignment="1">
      <alignment vertical="center"/>
    </xf>
    <xf numFmtId="0" fontId="49" fillId="51" borderId="0" xfId="2317" applyFont="1" applyFill="1" applyAlignment="1"/>
    <xf numFmtId="37" fontId="49" fillId="51" borderId="0" xfId="908" applyNumberFormat="1" applyFont="1" applyFill="1"/>
    <xf numFmtId="0" fontId="107" fillId="0" borderId="0" xfId="2317" applyFont="1" applyAlignment="1">
      <alignment horizontal="center"/>
    </xf>
    <xf numFmtId="0" fontId="49" fillId="0" borderId="0" xfId="2317" applyFont="1" applyAlignment="1">
      <alignment horizontal="left" vertical="center"/>
    </xf>
    <xf numFmtId="0" fontId="104" fillId="0" borderId="0" xfId="2317" applyFont="1" applyAlignment="1">
      <alignment horizontal="left" vertical="center"/>
    </xf>
    <xf numFmtId="0" fontId="49" fillId="0" borderId="0" xfId="2317" applyFont="1" applyAlignment="1">
      <alignment vertical="center"/>
    </xf>
    <xf numFmtId="0" fontId="104" fillId="0" borderId="0" xfId="2317" applyFont="1" applyAlignment="1">
      <alignment vertical="center"/>
    </xf>
    <xf numFmtId="3" fontId="49" fillId="0" borderId="0" xfId="1665" applyNumberFormat="1" applyFont="1" applyBorder="1" applyAlignment="1">
      <alignment vertical="center"/>
    </xf>
    <xf numFmtId="0" fontId="49" fillId="51" borderId="0" xfId="2318" applyFont="1" applyFill="1" applyAlignment="1">
      <alignment vertical="center"/>
    </xf>
    <xf numFmtId="3" fontId="49" fillId="51" borderId="0" xfId="2318" applyNumberFormat="1" applyFont="1" applyFill="1" applyAlignment="1">
      <alignment vertical="center"/>
    </xf>
    <xf numFmtId="3" fontId="49" fillId="51" borderId="0" xfId="1665" applyNumberFormat="1" applyFont="1" applyFill="1" applyBorder="1" applyAlignment="1">
      <alignment vertical="center"/>
    </xf>
    <xf numFmtId="0" fontId="49" fillId="50" borderId="0" xfId="2318" applyFont="1" applyFill="1" applyAlignment="1">
      <alignment vertical="center"/>
    </xf>
    <xf numFmtId="0" fontId="93" fillId="50" borderId="0" xfId="2317" applyFont="1" applyFill="1" applyAlignment="1"/>
    <xf numFmtId="177" fontId="94" fillId="50" borderId="0" xfId="2317" applyNumberFormat="1" applyFont="1" applyFill="1" applyAlignment="1">
      <alignment horizontal="center"/>
    </xf>
    <xf numFmtId="3" fontId="49" fillId="50" borderId="0" xfId="2318" applyNumberFormat="1" applyFont="1" applyFill="1" applyAlignment="1">
      <alignment vertical="center"/>
    </xf>
    <xf numFmtId="3" fontId="49" fillId="54" borderId="0" xfId="2317" applyNumberFormat="1" applyFont="1" applyFill="1" applyAlignment="1">
      <alignment horizontal="left" vertical="center"/>
    </xf>
    <xf numFmtId="3" fontId="49" fillId="50" borderId="0" xfId="908" applyNumberFormat="1" applyFont="1" applyFill="1"/>
    <xf numFmtId="0" fontId="49" fillId="50" borderId="0" xfId="2317" applyFont="1" applyFill="1" applyAlignment="1"/>
    <xf numFmtId="37" fontId="49" fillId="50" borderId="0" xfId="908" applyNumberFormat="1" applyFont="1" applyFill="1"/>
    <xf numFmtId="3" fontId="49" fillId="0" borderId="0" xfId="2318" applyNumberFormat="1" applyFont="1" applyAlignment="1">
      <alignment horizontal="right" vertical="center"/>
    </xf>
    <xf numFmtId="3" fontId="49" fillId="0" borderId="0" xfId="2317" applyNumberFormat="1" applyFont="1" applyAlignment="1">
      <alignment horizontal="left" vertical="center"/>
    </xf>
    <xf numFmtId="0" fontId="108" fillId="0" borderId="0" xfId="2317" applyFont="1" applyAlignment="1">
      <alignment horizontal="left" vertical="center"/>
    </xf>
    <xf numFmtId="37" fontId="94" fillId="0" borderId="6" xfId="908" applyNumberFormat="1" applyFont="1" applyFill="1" applyBorder="1"/>
    <xf numFmtId="3" fontId="49" fillId="0" borderId="0" xfId="2317" applyNumberFormat="1" applyFont="1" applyAlignment="1">
      <alignment horizontal="left"/>
    </xf>
    <xf numFmtId="4" fontId="49" fillId="0" borderId="0" xfId="2317" applyNumberFormat="1" applyFont="1" applyAlignment="1"/>
    <xf numFmtId="0" fontId="94" fillId="0" borderId="0" xfId="2317" applyFont="1" applyAlignment="1">
      <alignment vertical="center"/>
    </xf>
    <xf numFmtId="0" fontId="105" fillId="0" borderId="0" xfId="2317" applyFont="1" applyAlignment="1">
      <alignment vertical="center"/>
    </xf>
    <xf numFmtId="3" fontId="94" fillId="0" borderId="0" xfId="2317" applyNumberFormat="1" applyFont="1" applyAlignment="1">
      <alignment vertical="center"/>
    </xf>
    <xf numFmtId="176" fontId="104" fillId="0" borderId="0" xfId="2317" applyNumberFormat="1" applyFont="1" applyAlignment="1">
      <alignment horizontal="left" vertical="center"/>
    </xf>
    <xf numFmtId="37" fontId="94" fillId="0" borderId="34" xfId="908" applyNumberFormat="1" applyFont="1" applyFill="1" applyBorder="1"/>
    <xf numFmtId="37" fontId="49" fillId="0" borderId="0" xfId="908" applyNumberFormat="1" applyFont="1"/>
    <xf numFmtId="49" fontId="94" fillId="0" borderId="0" xfId="2317" applyNumberFormat="1" applyFont="1" applyAlignment="1">
      <alignment vertical="center"/>
    </xf>
    <xf numFmtId="3" fontId="49" fillId="0" borderId="0" xfId="2317" applyNumberFormat="1" applyFont="1" applyAlignment="1">
      <alignment vertical="center"/>
    </xf>
    <xf numFmtId="0" fontId="109" fillId="0" borderId="0" xfId="2317" applyFont="1" applyAlignment="1"/>
    <xf numFmtId="37" fontId="109" fillId="49" borderId="0" xfId="908" applyNumberFormat="1" applyFont="1" applyFill="1"/>
    <xf numFmtId="0" fontId="49" fillId="0" borderId="0" xfId="2317" applyFont="1" applyAlignment="1">
      <alignment horizontal="left"/>
    </xf>
    <xf numFmtId="49" fontId="49" fillId="0" borderId="0" xfId="2317" applyNumberFormat="1" applyFont="1" applyAlignment="1">
      <alignment vertical="center"/>
    </xf>
    <xf numFmtId="43" fontId="49" fillId="0" borderId="0" xfId="908" applyFont="1"/>
    <xf numFmtId="3" fontId="95" fillId="0" borderId="0" xfId="1665" applyNumberFormat="1" applyFont="1" applyFill="1"/>
    <xf numFmtId="169" fontId="93" fillId="0" borderId="0" xfId="1667" applyFont="1" applyBorder="1"/>
    <xf numFmtId="0" fontId="49" fillId="55" borderId="0" xfId="2318" applyFont="1" applyFill="1" applyAlignment="1">
      <alignment vertical="center"/>
    </xf>
    <xf numFmtId="0" fontId="93" fillId="55" borderId="0" xfId="2317" applyFont="1" applyFill="1" applyAlignment="1"/>
    <xf numFmtId="177" fontId="94" fillId="55" borderId="0" xfId="2317" applyNumberFormat="1" applyFont="1" applyFill="1" applyAlignment="1">
      <alignment horizontal="center"/>
    </xf>
    <xf numFmtId="3" fontId="49" fillId="55" borderId="0" xfId="2318" applyNumberFormat="1" applyFont="1" applyFill="1" applyAlignment="1">
      <alignment vertical="center"/>
    </xf>
    <xf numFmtId="3" fontId="49" fillId="56" borderId="0" xfId="2317" applyNumberFormat="1" applyFont="1" applyFill="1" applyAlignment="1">
      <alignment horizontal="left" vertical="center"/>
    </xf>
    <xf numFmtId="3" fontId="49" fillId="55" borderId="0" xfId="2317" applyNumberFormat="1" applyFont="1" applyFill="1" applyAlignment="1"/>
    <xf numFmtId="0" fontId="49" fillId="55" borderId="0" xfId="2317" applyFont="1" applyFill="1" applyAlignment="1"/>
    <xf numFmtId="37" fontId="49" fillId="55" borderId="0" xfId="908" applyNumberFormat="1" applyFont="1" applyFill="1"/>
    <xf numFmtId="49" fontId="93" fillId="32" borderId="0" xfId="2323" applyNumberFormat="1" applyFont="1" applyFill="1"/>
    <xf numFmtId="170" fontId="93" fillId="32" borderId="0" xfId="1665" applyNumberFormat="1" applyFont="1" applyFill="1" applyBorder="1"/>
    <xf numFmtId="4" fontId="94" fillId="32" borderId="0" xfId="2317" applyNumberFormat="1" applyFont="1" applyFill="1" applyAlignment="1">
      <alignment horizontal="center"/>
    </xf>
    <xf numFmtId="3" fontId="93" fillId="32" borderId="0" xfId="2317" applyNumberFormat="1" applyFont="1" applyFill="1" applyAlignment="1"/>
    <xf numFmtId="3" fontId="93" fillId="32" borderId="0" xfId="2317" applyNumberFormat="1" applyFont="1" applyFill="1" applyAlignment="1">
      <alignment horizontal="left"/>
    </xf>
    <xf numFmtId="4" fontId="93" fillId="32" borderId="0" xfId="2317" applyNumberFormat="1" applyFont="1" applyFill="1" applyAlignment="1"/>
    <xf numFmtId="43" fontId="93" fillId="32" borderId="0" xfId="908" applyFont="1" applyFill="1"/>
    <xf numFmtId="49" fontId="93" fillId="32" borderId="0" xfId="2317" applyNumberFormat="1" applyFont="1" applyFill="1" applyAlignment="1"/>
    <xf numFmtId="170" fontId="93" fillId="32" borderId="0" xfId="2317" applyNumberFormat="1" applyFont="1" applyFill="1" applyAlignment="1"/>
    <xf numFmtId="177" fontId="13" fillId="0" borderId="0" xfId="2323" applyNumberFormat="1"/>
    <xf numFmtId="177" fontId="13" fillId="0" borderId="38" xfId="2323" applyNumberFormat="1" applyBorder="1"/>
    <xf numFmtId="0" fontId="13" fillId="0" borderId="39" xfId="2323" applyBorder="1"/>
    <xf numFmtId="0" fontId="13" fillId="0" borderId="40" xfId="2323" applyBorder="1"/>
    <xf numFmtId="0" fontId="13" fillId="0" borderId="41" xfId="2323" applyBorder="1"/>
    <xf numFmtId="0" fontId="13" fillId="0" borderId="42" xfId="2323" applyBorder="1"/>
    <xf numFmtId="0" fontId="13" fillId="0" borderId="0" xfId="2323"/>
    <xf numFmtId="0" fontId="13" fillId="0" borderId="38" xfId="2323" applyBorder="1"/>
    <xf numFmtId="0" fontId="110" fillId="0" borderId="42" xfId="2323" applyFont="1" applyBorder="1" applyAlignment="1">
      <alignment horizontal="center"/>
    </xf>
    <xf numFmtId="0" fontId="110" fillId="0" borderId="0" xfId="2323" applyFont="1" applyAlignment="1">
      <alignment horizontal="center"/>
    </xf>
    <xf numFmtId="0" fontId="110" fillId="0" borderId="38" xfId="2323" applyFont="1" applyBorder="1" applyAlignment="1">
      <alignment horizontal="center"/>
    </xf>
    <xf numFmtId="49" fontId="110" fillId="0" borderId="42" xfId="2323" applyNumberFormat="1" applyFont="1" applyBorder="1" applyAlignment="1">
      <alignment horizontal="center"/>
    </xf>
    <xf numFmtId="177" fontId="110" fillId="0" borderId="0" xfId="2323" applyNumberFormat="1" applyFont="1" applyAlignment="1">
      <alignment horizontal="center"/>
    </xf>
    <xf numFmtId="177" fontId="110" fillId="0" borderId="38" xfId="2323" applyNumberFormat="1" applyFont="1" applyBorder="1" applyAlignment="1">
      <alignment horizontal="center"/>
    </xf>
    <xf numFmtId="49" fontId="13" fillId="0" borderId="42" xfId="2323" applyNumberFormat="1" applyBorder="1"/>
    <xf numFmtId="177" fontId="13" fillId="47" borderId="0" xfId="2323" applyNumberFormat="1" applyFill="1"/>
    <xf numFmtId="177" fontId="13" fillId="0" borderId="28" xfId="2323" applyNumberFormat="1" applyBorder="1"/>
    <xf numFmtId="177" fontId="13" fillId="0" borderId="43" xfId="2323" applyNumberFormat="1" applyBorder="1"/>
    <xf numFmtId="177" fontId="13" fillId="0" borderId="44" xfId="2323" applyNumberFormat="1" applyBorder="1"/>
    <xf numFmtId="177" fontId="13" fillId="0" borderId="45" xfId="2323" applyNumberFormat="1" applyBorder="1"/>
    <xf numFmtId="49" fontId="13" fillId="0" borderId="46" xfId="2323" applyNumberFormat="1" applyBorder="1"/>
    <xf numFmtId="177" fontId="13" fillId="0" borderId="47" xfId="2323" applyNumberFormat="1" applyBorder="1"/>
    <xf numFmtId="177" fontId="13" fillId="0" borderId="48" xfId="2323" applyNumberFormat="1" applyBorder="1"/>
    <xf numFmtId="43" fontId="93" fillId="0" borderId="0" xfId="908" applyFont="1" applyBorder="1"/>
    <xf numFmtId="43" fontId="93" fillId="0" borderId="34" xfId="908" applyFont="1" applyBorder="1"/>
    <xf numFmtId="43" fontId="93" fillId="0" borderId="28" xfId="908" applyFont="1" applyBorder="1"/>
    <xf numFmtId="0" fontId="93" fillId="0" borderId="39" xfId="2325" applyFont="1" applyBorder="1"/>
    <xf numFmtId="0" fontId="93" fillId="0" borderId="40" xfId="2325" applyFont="1" applyBorder="1"/>
    <xf numFmtId="0" fontId="93" fillId="0" borderId="41" xfId="2325" applyFont="1" applyBorder="1"/>
    <xf numFmtId="0" fontId="93" fillId="0" borderId="42" xfId="2325" applyFont="1" applyBorder="1"/>
    <xf numFmtId="0" fontId="93" fillId="0" borderId="0" xfId="2325" applyFont="1"/>
    <xf numFmtId="0" fontId="93" fillId="0" borderId="38" xfId="2325" applyFont="1" applyBorder="1"/>
    <xf numFmtId="0" fontId="101" fillId="52" borderId="42" xfId="2325" applyFont="1" applyFill="1" applyBorder="1" applyAlignment="1">
      <alignment horizontal="center"/>
    </xf>
    <xf numFmtId="0" fontId="101" fillId="52" borderId="0" xfId="2325" applyFont="1" applyFill="1" applyAlignment="1">
      <alignment horizontal="center"/>
    </xf>
    <xf numFmtId="0" fontId="101" fillId="52" borderId="38" xfId="2325" applyFont="1" applyFill="1" applyBorder="1" applyAlignment="1">
      <alignment horizontal="center"/>
    </xf>
    <xf numFmtId="49" fontId="101" fillId="52" borderId="42" xfId="2325" applyNumberFormat="1" applyFont="1" applyFill="1" applyBorder="1" applyAlignment="1">
      <alignment horizontal="center"/>
    </xf>
    <xf numFmtId="177" fontId="101" fillId="52" borderId="0" xfId="2325" applyNumberFormat="1" applyFont="1" applyFill="1" applyAlignment="1">
      <alignment horizontal="center"/>
    </xf>
    <xf numFmtId="177" fontId="101" fillId="52" borderId="38" xfId="2325" applyNumberFormat="1" applyFont="1" applyFill="1" applyBorder="1" applyAlignment="1">
      <alignment horizontal="center"/>
    </xf>
    <xf numFmtId="49" fontId="93" fillId="0" borderId="42" xfId="2325" applyNumberFormat="1" applyFont="1" applyBorder="1"/>
    <xf numFmtId="49" fontId="93" fillId="0" borderId="46" xfId="2325" applyNumberFormat="1" applyFont="1" applyBorder="1"/>
    <xf numFmtId="169" fontId="93" fillId="0" borderId="0" xfId="1670" applyFont="1"/>
    <xf numFmtId="0" fontId="13" fillId="0" borderId="0" xfId="2325"/>
    <xf numFmtId="0" fontId="93" fillId="0" borderId="0" xfId="2322" applyFont="1"/>
    <xf numFmtId="0" fontId="101" fillId="0" borderId="0" xfId="2322" applyFont="1" applyAlignment="1">
      <alignment horizontal="center"/>
    </xf>
    <xf numFmtId="49" fontId="101" fillId="0" borderId="0" xfId="2322" applyNumberFormat="1" applyFont="1" applyAlignment="1">
      <alignment horizontal="center"/>
    </xf>
    <xf numFmtId="177" fontId="101" fillId="0" borderId="0" xfId="2322" applyNumberFormat="1" applyFont="1" applyAlignment="1">
      <alignment horizontal="center"/>
    </xf>
    <xf numFmtId="0" fontId="93" fillId="51" borderId="0" xfId="2322" applyFont="1" applyFill="1"/>
    <xf numFmtId="0" fontId="93" fillId="0" borderId="0" xfId="2322" applyFont="1" applyAlignment="1">
      <alignment horizontal="center"/>
    </xf>
    <xf numFmtId="43" fontId="93" fillId="0" borderId="38" xfId="908" applyFont="1" applyBorder="1"/>
    <xf numFmtId="170" fontId="93" fillId="0" borderId="43" xfId="908" applyNumberFormat="1" applyFont="1" applyBorder="1"/>
    <xf numFmtId="177" fontId="93" fillId="0" borderId="0" xfId="2326" applyNumberFormat="1" applyFont="1"/>
    <xf numFmtId="177" fontId="93" fillId="0" borderId="38" xfId="2326" applyNumberFormat="1" applyFont="1" applyBorder="1"/>
    <xf numFmtId="177" fontId="93" fillId="0" borderId="28" xfId="2326" applyNumberFormat="1" applyFont="1" applyBorder="1"/>
    <xf numFmtId="177" fontId="93" fillId="0" borderId="43" xfId="2326" applyNumberFormat="1" applyFont="1" applyBorder="1"/>
    <xf numFmtId="37" fontId="49" fillId="47" borderId="28" xfId="908" applyNumberFormat="1" applyFont="1" applyFill="1" applyBorder="1"/>
    <xf numFmtId="49" fontId="93" fillId="57" borderId="42" xfId="2325" applyNumberFormat="1" applyFont="1" applyFill="1" applyBorder="1"/>
    <xf numFmtId="0" fontId="0" fillId="57" borderId="0" xfId="0" applyFill="1"/>
    <xf numFmtId="49" fontId="93" fillId="0" borderId="42" xfId="2326" applyNumberFormat="1" applyFont="1" applyBorder="1"/>
    <xf numFmtId="49" fontId="93" fillId="0" borderId="0" xfId="2326" applyNumberFormat="1" applyFont="1"/>
    <xf numFmtId="43" fontId="93" fillId="0" borderId="47" xfId="908" applyFont="1" applyBorder="1"/>
    <xf numFmtId="43" fontId="93" fillId="0" borderId="48" xfId="908" applyFont="1" applyBorder="1"/>
    <xf numFmtId="0" fontId="101" fillId="51" borderId="38" xfId="2323" applyFont="1" applyFill="1" applyBorder="1" applyAlignment="1">
      <alignment horizontal="center"/>
    </xf>
    <xf numFmtId="177" fontId="101" fillId="51" borderId="38" xfId="2323" applyNumberFormat="1" applyFont="1" applyFill="1" applyBorder="1" applyAlignment="1">
      <alignment horizontal="center"/>
    </xf>
    <xf numFmtId="170" fontId="93" fillId="0" borderId="38" xfId="908" applyNumberFormat="1" applyFont="1" applyBorder="1"/>
    <xf numFmtId="170" fontId="93" fillId="0" borderId="45" xfId="908" applyNumberFormat="1" applyFont="1" applyBorder="1"/>
    <xf numFmtId="170" fontId="93" fillId="0" borderId="0" xfId="908" applyNumberFormat="1" applyFont="1" applyFill="1" applyBorder="1"/>
    <xf numFmtId="170" fontId="93" fillId="46" borderId="38" xfId="908" applyNumberFormat="1" applyFont="1" applyFill="1" applyBorder="1"/>
    <xf numFmtId="170" fontId="93" fillId="46" borderId="43" xfId="908" applyNumberFormat="1" applyFont="1" applyFill="1" applyBorder="1"/>
    <xf numFmtId="4" fontId="93" fillId="49" borderId="0" xfId="2317" applyNumberFormat="1" applyFont="1" applyFill="1" applyAlignment="1"/>
    <xf numFmtId="0" fontId="93" fillId="49" borderId="0" xfId="2317" applyFont="1" applyFill="1" applyAlignment="1"/>
    <xf numFmtId="3" fontId="95" fillId="49" borderId="0" xfId="1665" applyNumberFormat="1" applyFont="1" applyFill="1"/>
    <xf numFmtId="169" fontId="93" fillId="0" borderId="0" xfId="1671" applyFont="1" applyBorder="1"/>
    <xf numFmtId="169" fontId="93" fillId="0" borderId="38" xfId="1671" applyFont="1" applyBorder="1"/>
    <xf numFmtId="169" fontId="93" fillId="0" borderId="28" xfId="1671" applyFont="1" applyBorder="1"/>
    <xf numFmtId="169" fontId="93" fillId="0" borderId="43" xfId="1671" applyFont="1" applyBorder="1"/>
    <xf numFmtId="169" fontId="93" fillId="0" borderId="44" xfId="1671" applyFont="1" applyBorder="1"/>
    <xf numFmtId="169" fontId="93" fillId="0" borderId="45" xfId="1671" applyFont="1" applyBorder="1"/>
    <xf numFmtId="0" fontId="147" fillId="0" borderId="0" xfId="0" applyFont="1"/>
    <xf numFmtId="0" fontId="148" fillId="0" borderId="0" xfId="0" applyFont="1" applyAlignment="1">
      <alignment vertical="center"/>
    </xf>
    <xf numFmtId="49" fontId="147" fillId="0" borderId="0" xfId="0" applyNumberFormat="1" applyFont="1" applyAlignment="1">
      <alignment horizontal="center"/>
    </xf>
    <xf numFmtId="0" fontId="149" fillId="0" borderId="0" xfId="0" applyFont="1"/>
    <xf numFmtId="3" fontId="147" fillId="0" borderId="0" xfId="0" applyNumberFormat="1" applyFont="1"/>
    <xf numFmtId="0" fontId="150" fillId="0" borderId="0" xfId="0" applyFont="1"/>
    <xf numFmtId="49" fontId="150" fillId="0" borderId="6" xfId="0" applyNumberFormat="1" applyFont="1" applyBorder="1" applyAlignment="1">
      <alignment horizontal="center" vertical="center" wrapText="1"/>
    </xf>
    <xf numFmtId="214" fontId="150" fillId="0" borderId="0" xfId="0" applyNumberFormat="1" applyFont="1" applyAlignment="1">
      <alignment horizontal="center" vertical="center" wrapText="1"/>
    </xf>
    <xf numFmtId="0" fontId="150" fillId="0" borderId="0" xfId="0" applyFont="1" applyAlignment="1">
      <alignment horizontal="center" vertical="top" wrapText="1"/>
    </xf>
    <xf numFmtId="0" fontId="150" fillId="0" borderId="0" xfId="0" applyFont="1" applyAlignment="1">
      <alignment horizontal="center" vertical="center"/>
    </xf>
    <xf numFmtId="0" fontId="150" fillId="0" borderId="0" xfId="0" applyFont="1" applyAlignment="1">
      <alignment horizontal="center" vertical="top"/>
    </xf>
    <xf numFmtId="0" fontId="147" fillId="0" borderId="6" xfId="0" applyFont="1" applyBorder="1" applyAlignment="1">
      <alignment horizontal="center" vertical="center" wrapText="1"/>
    </xf>
    <xf numFmtId="0" fontId="147" fillId="0" borderId="0" xfId="0" applyFont="1" applyAlignment="1">
      <alignment horizontal="center" vertical="center" wrapText="1"/>
    </xf>
    <xf numFmtId="171" fontId="147" fillId="0" borderId="19" xfId="908" applyNumberFormat="1" applyFont="1" applyBorder="1"/>
    <xf numFmtId="43" fontId="147" fillId="0" borderId="0" xfId="908" applyFont="1"/>
    <xf numFmtId="0" fontId="147" fillId="0" borderId="0" xfId="0" applyFont="1" applyAlignment="1">
      <alignment horizontal="center" vertical="center"/>
    </xf>
    <xf numFmtId="49" fontId="151" fillId="47" borderId="6" xfId="0" applyNumberFormat="1" applyFont="1" applyFill="1" applyBorder="1" applyAlignment="1">
      <alignment horizontal="center" vertical="center" wrapText="1"/>
    </xf>
    <xf numFmtId="15" fontId="152" fillId="47" borderId="0" xfId="0" applyNumberFormat="1" applyFont="1" applyFill="1" applyAlignment="1">
      <alignment horizontal="center" vertical="center" wrapText="1"/>
    </xf>
    <xf numFmtId="0" fontId="147" fillId="47" borderId="0" xfId="0" applyFont="1" applyFill="1" applyAlignment="1">
      <alignment vertical="center" wrapText="1"/>
    </xf>
    <xf numFmtId="171" fontId="147" fillId="47" borderId="0" xfId="908" applyNumberFormat="1" applyFont="1" applyFill="1" applyAlignment="1">
      <alignment horizontal="right" vertical="center" wrapText="1" indent="1"/>
    </xf>
    <xf numFmtId="171" fontId="147" fillId="47" borderId="0" xfId="908" applyNumberFormat="1" applyFont="1" applyFill="1" applyBorder="1" applyAlignment="1">
      <alignment horizontal="right" vertical="center" wrapText="1" indent="1"/>
    </xf>
    <xf numFmtId="214" fontId="147" fillId="47" borderId="0" xfId="0" applyNumberFormat="1" applyFont="1" applyFill="1" applyAlignment="1">
      <alignment horizontal="center" vertical="center" wrapText="1"/>
    </xf>
    <xf numFmtId="3" fontId="147" fillId="47" borderId="0" xfId="0" applyNumberFormat="1" applyFont="1" applyFill="1"/>
    <xf numFmtId="3" fontId="147" fillId="47" borderId="28" xfId="0" applyNumberFormat="1" applyFont="1" applyFill="1" applyBorder="1"/>
    <xf numFmtId="38" fontId="147" fillId="47" borderId="0" xfId="0" applyNumberFormat="1" applyFont="1" applyFill="1"/>
    <xf numFmtId="3" fontId="147" fillId="47" borderId="19" xfId="0" applyNumberFormat="1" applyFont="1" applyFill="1" applyBorder="1"/>
    <xf numFmtId="3" fontId="147" fillId="47" borderId="0" xfId="0" applyNumberFormat="1" applyFont="1" applyFill="1" applyAlignment="1">
      <alignment horizontal="right" vertical="center" wrapText="1"/>
    </xf>
    <xf numFmtId="3" fontId="147" fillId="47" borderId="19" xfId="0" applyNumberFormat="1" applyFont="1" applyFill="1" applyBorder="1" applyAlignment="1">
      <alignment horizontal="right" vertical="center" wrapText="1"/>
    </xf>
    <xf numFmtId="49" fontId="151" fillId="46" borderId="6" xfId="0" applyNumberFormat="1" applyFont="1" applyFill="1" applyBorder="1" applyAlignment="1">
      <alignment horizontal="center" vertical="center" wrapText="1"/>
    </xf>
    <xf numFmtId="214" fontId="147" fillId="46" borderId="0" xfId="0" applyNumberFormat="1" applyFont="1" applyFill="1" applyAlignment="1">
      <alignment horizontal="center" vertical="center" wrapText="1"/>
    </xf>
    <xf numFmtId="3" fontId="147" fillId="46" borderId="0" xfId="0" applyNumberFormat="1" applyFont="1" applyFill="1"/>
    <xf numFmtId="0" fontId="147" fillId="46" borderId="0" xfId="0" applyFont="1" applyFill="1"/>
    <xf numFmtId="38" fontId="147" fillId="46" borderId="0" xfId="0" applyNumberFormat="1" applyFont="1" applyFill="1"/>
    <xf numFmtId="3" fontId="147" fillId="46" borderId="19" xfId="0" applyNumberFormat="1" applyFont="1" applyFill="1" applyBorder="1"/>
    <xf numFmtId="43" fontId="147" fillId="0" borderId="0" xfId="908" applyFont="1" applyAlignment="1">
      <alignment horizontal="center"/>
    </xf>
    <xf numFmtId="43" fontId="150" fillId="0" borderId="0" xfId="908" applyFont="1"/>
    <xf numFmtId="43" fontId="147" fillId="0" borderId="0" xfId="908" applyFont="1" applyAlignment="1"/>
    <xf numFmtId="43" fontId="147" fillId="0" borderId="0" xfId="908" applyFont="1" applyAlignment="1">
      <alignment horizontal="center" vertical="center"/>
    </xf>
    <xf numFmtId="215" fontId="147" fillId="0" borderId="0" xfId="0" applyNumberFormat="1" applyFont="1"/>
    <xf numFmtId="43" fontId="147" fillId="0" borderId="0" xfId="0" applyNumberFormat="1" applyFont="1"/>
    <xf numFmtId="3" fontId="147" fillId="58" borderId="0" xfId="0" applyNumberFormat="1" applyFont="1" applyFill="1"/>
    <xf numFmtId="3" fontId="147" fillId="58" borderId="0" xfId="0" applyNumberFormat="1" applyFont="1" applyFill="1" applyAlignment="1">
      <alignment horizontal="right" vertical="center" wrapText="1"/>
    </xf>
    <xf numFmtId="38" fontId="147" fillId="58" borderId="0" xfId="0" applyNumberFormat="1" applyFont="1" applyFill="1"/>
    <xf numFmtId="3" fontId="147" fillId="58" borderId="19" xfId="0" applyNumberFormat="1" applyFont="1" applyFill="1" applyBorder="1" applyAlignment="1">
      <alignment horizontal="right" vertical="center" wrapText="1"/>
    </xf>
    <xf numFmtId="0" fontId="147" fillId="58" borderId="0" xfId="0" applyFont="1" applyFill="1"/>
    <xf numFmtId="0" fontId="147" fillId="58" borderId="28" xfId="0" applyFont="1" applyFill="1" applyBorder="1" applyAlignment="1">
      <alignment horizontal="center"/>
    </xf>
    <xf numFmtId="49" fontId="147" fillId="58" borderId="0" xfId="0" applyNumberFormat="1" applyFont="1" applyFill="1" applyAlignment="1">
      <alignment horizontal="center"/>
    </xf>
    <xf numFmtId="0" fontId="149" fillId="58" borderId="0" xfId="0" applyFont="1" applyFill="1"/>
    <xf numFmtId="0" fontId="147" fillId="58" borderId="0" xfId="0" applyFont="1" applyFill="1" applyAlignment="1">
      <alignment horizontal="left" indent="1"/>
    </xf>
    <xf numFmtId="49" fontId="147" fillId="46" borderId="0" xfId="0" applyNumberFormat="1" applyFont="1" applyFill="1" applyAlignment="1">
      <alignment horizontal="center"/>
    </xf>
    <xf numFmtId="0" fontId="149" fillId="46" borderId="0" xfId="0" applyFont="1" applyFill="1"/>
    <xf numFmtId="0" fontId="7" fillId="46" borderId="0" xfId="0" applyFont="1" applyFill="1"/>
    <xf numFmtId="49" fontId="147" fillId="47" borderId="0" xfId="0" applyNumberFormat="1" applyFont="1" applyFill="1" applyAlignment="1">
      <alignment horizontal="center"/>
    </xf>
    <xf numFmtId="0" fontId="149" fillId="47" borderId="0" xfId="0" applyFont="1" applyFill="1"/>
    <xf numFmtId="0" fontId="147" fillId="47" borderId="0" xfId="0" applyFont="1" applyFill="1"/>
    <xf numFmtId="0" fontId="148" fillId="47" borderId="0" xfId="0" applyFont="1" applyFill="1"/>
    <xf numFmtId="0" fontId="147" fillId="47" borderId="0" xfId="0" applyFont="1" applyFill="1" applyAlignment="1">
      <alignment horizontal="left" indent="1"/>
    </xf>
    <xf numFmtId="0" fontId="147" fillId="47" borderId="0" xfId="0" applyFont="1" applyFill="1" applyAlignment="1">
      <alignment horizontal="justify" vertical="center"/>
    </xf>
    <xf numFmtId="0" fontId="147" fillId="46" borderId="0" xfId="0" applyFont="1" applyFill="1" applyAlignment="1">
      <alignment horizontal="justify" vertical="center"/>
    </xf>
    <xf numFmtId="171" fontId="147" fillId="46" borderId="0" xfId="908" applyNumberFormat="1" applyFont="1" applyFill="1" applyAlignment="1"/>
    <xf numFmtId="171" fontId="147" fillId="46" borderId="0" xfId="908" applyNumberFormat="1" applyFont="1" applyFill="1"/>
    <xf numFmtId="0" fontId="153" fillId="47" borderId="0" xfId="0" applyFont="1" applyFill="1" applyAlignment="1">
      <alignment horizontal="center"/>
    </xf>
    <xf numFmtId="0" fontId="153" fillId="47" borderId="0" xfId="0" applyFont="1" applyFill="1"/>
    <xf numFmtId="43" fontId="153" fillId="47" borderId="0" xfId="908" applyFont="1" applyFill="1"/>
    <xf numFmtId="3" fontId="153" fillId="47" borderId="0" xfId="0" applyNumberFormat="1" applyFont="1" applyFill="1"/>
    <xf numFmtId="41" fontId="147" fillId="46" borderId="0" xfId="908" applyNumberFormat="1" applyFont="1" applyFill="1"/>
    <xf numFmtId="171" fontId="147" fillId="46" borderId="19" xfId="908" applyNumberFormat="1" applyFont="1" applyFill="1" applyBorder="1"/>
    <xf numFmtId="0" fontId="147" fillId="47" borderId="0" xfId="0" applyFont="1" applyFill="1" applyAlignment="1">
      <alignment horizontal="right" vertical="center" wrapText="1"/>
    </xf>
    <xf numFmtId="15" fontId="147" fillId="46" borderId="6" xfId="0" applyNumberFormat="1" applyFont="1" applyFill="1" applyBorder="1" applyAlignment="1">
      <alignment horizontal="center" vertical="center" wrapText="1"/>
    </xf>
    <xf numFmtId="15" fontId="147" fillId="46" borderId="6" xfId="0" applyNumberFormat="1" applyFont="1" applyFill="1" applyBorder="1" applyAlignment="1">
      <alignment horizontal="center"/>
    </xf>
    <xf numFmtId="0" fontId="147" fillId="46" borderId="0" xfId="0" applyFont="1" applyFill="1" applyAlignment="1">
      <alignment horizontal="center" vertical="center" wrapText="1"/>
    </xf>
    <xf numFmtId="3" fontId="147" fillId="46" borderId="0" xfId="0" applyNumberFormat="1" applyFont="1" applyFill="1" applyAlignment="1">
      <alignment horizontal="right" vertical="center" wrapText="1"/>
    </xf>
    <xf numFmtId="4" fontId="147" fillId="47" borderId="0" xfId="0" applyNumberFormat="1" applyFont="1" applyFill="1"/>
    <xf numFmtId="4" fontId="147" fillId="47" borderId="19" xfId="0" applyNumberFormat="1" applyFont="1" applyFill="1" applyBorder="1"/>
    <xf numFmtId="0" fontId="147" fillId="47" borderId="6" xfId="0" applyFont="1" applyFill="1" applyBorder="1" applyAlignment="1">
      <alignment horizontal="center"/>
    </xf>
    <xf numFmtId="3" fontId="147" fillId="47" borderId="6" xfId="0" applyNumberFormat="1" applyFont="1" applyFill="1" applyBorder="1" applyAlignment="1">
      <alignment horizontal="right" vertical="center" wrapText="1"/>
    </xf>
    <xf numFmtId="3" fontId="147" fillId="47" borderId="6" xfId="0" applyNumberFormat="1" applyFont="1" applyFill="1" applyBorder="1"/>
    <xf numFmtId="3" fontId="147" fillId="47" borderId="44" xfId="0" applyNumberFormat="1" applyFont="1" applyFill="1" applyBorder="1"/>
    <xf numFmtId="43" fontId="147" fillId="47" borderId="0" xfId="908" applyFont="1" applyFill="1" applyAlignment="1">
      <alignment horizontal="right" vertical="center" wrapText="1"/>
    </xf>
    <xf numFmtId="0" fontId="147" fillId="46" borderId="0" xfId="0" applyFont="1" applyFill="1" applyAlignment="1">
      <alignment horizontal="center" vertical="center"/>
    </xf>
    <xf numFmtId="0" fontId="147" fillId="46" borderId="28" xfId="0" applyFont="1" applyFill="1" applyBorder="1" applyAlignment="1">
      <alignment horizontal="center" vertical="top" wrapText="1"/>
    </xf>
    <xf numFmtId="0" fontId="147" fillId="46" borderId="0" xfId="0" applyFont="1" applyFill="1" applyAlignment="1">
      <alignment horizontal="center" vertical="top"/>
    </xf>
    <xf numFmtId="0" fontId="154" fillId="46" borderId="6" xfId="0" applyFont="1" applyFill="1" applyBorder="1" applyAlignment="1">
      <alignment horizontal="center" vertical="center"/>
    </xf>
    <xf numFmtId="0" fontId="154" fillId="46" borderId="0" xfId="0" applyFont="1" applyFill="1"/>
    <xf numFmtId="15" fontId="154" fillId="46" borderId="0" xfId="0" applyNumberFormat="1" applyFont="1" applyFill="1" applyAlignment="1">
      <alignment horizontal="center" vertical="center" wrapText="1"/>
    </xf>
    <xf numFmtId="3" fontId="147" fillId="46" borderId="28" xfId="0" applyNumberFormat="1" applyFont="1" applyFill="1" applyBorder="1"/>
    <xf numFmtId="0" fontId="154" fillId="46" borderId="0" xfId="0" applyFont="1" applyFill="1" applyAlignment="1">
      <alignment horizontal="justify" vertical="center" wrapText="1"/>
    </xf>
    <xf numFmtId="43" fontId="155" fillId="0" borderId="0" xfId="908" applyFont="1" applyAlignment="1">
      <alignment horizontal="left" vertical="center"/>
    </xf>
    <xf numFmtId="43" fontId="155" fillId="0" borderId="0" xfId="908" applyFont="1"/>
    <xf numFmtId="0" fontId="147" fillId="46" borderId="0" xfId="0" applyFont="1" applyFill="1" applyAlignment="1">
      <alignment horizontal="left" indent="2"/>
    </xf>
    <xf numFmtId="43" fontId="147" fillId="46" borderId="0" xfId="908" applyFont="1" applyFill="1"/>
    <xf numFmtId="43" fontId="147" fillId="46" borderId="19" xfId="908" applyFont="1" applyFill="1" applyBorder="1"/>
    <xf numFmtId="0" fontId="156" fillId="46" borderId="0" xfId="0" applyFont="1" applyFill="1"/>
    <xf numFmtId="0" fontId="153" fillId="0" borderId="0" xfId="0" applyFont="1"/>
    <xf numFmtId="43" fontId="153" fillId="0" borderId="0" xfId="908" applyFont="1"/>
    <xf numFmtId="0" fontId="153" fillId="59" borderId="0" xfId="0" applyFont="1" applyFill="1"/>
    <xf numFmtId="171" fontId="147" fillId="47" borderId="0" xfId="908" applyNumberFormat="1" applyFont="1" applyFill="1" applyAlignment="1">
      <alignment horizontal="right" vertical="center" wrapText="1"/>
    </xf>
    <xf numFmtId="0" fontId="0" fillId="47" borderId="0" xfId="0" applyFill="1"/>
    <xf numFmtId="0" fontId="110" fillId="0" borderId="0" xfId="0" applyFont="1" applyAlignment="1">
      <alignment horizontal="center"/>
    </xf>
    <xf numFmtId="177" fontId="110" fillId="0" borderId="0" xfId="0" applyNumberFormat="1" applyFont="1" applyAlignment="1">
      <alignment horizontal="center"/>
    </xf>
    <xf numFmtId="49" fontId="110" fillId="0" borderId="0" xfId="0" applyNumberFormat="1" applyFont="1" applyAlignment="1">
      <alignment horizontal="center"/>
    </xf>
    <xf numFmtId="49" fontId="0" fillId="0" borderId="0" xfId="0" applyNumberFormat="1"/>
    <xf numFmtId="49" fontId="0" fillId="51" borderId="0" xfId="0" applyNumberFormat="1" applyFill="1"/>
    <xf numFmtId="0" fontId="0" fillId="51" borderId="0" xfId="0" applyFill="1"/>
    <xf numFmtId="49" fontId="0" fillId="47" borderId="0" xfId="0" applyNumberFormat="1" applyFill="1"/>
    <xf numFmtId="49" fontId="0" fillId="48" borderId="0" xfId="0" applyNumberFormat="1" applyFill="1"/>
    <xf numFmtId="0" fontId="0" fillId="48" borderId="0" xfId="0" applyFill="1"/>
    <xf numFmtId="43" fontId="159" fillId="0" borderId="0" xfId="908" applyFont="1" applyBorder="1"/>
    <xf numFmtId="43" fontId="159" fillId="0" borderId="38" xfId="908" applyFont="1" applyBorder="1"/>
    <xf numFmtId="43" fontId="159" fillId="0" borderId="28" xfId="908" applyFont="1" applyBorder="1"/>
    <xf numFmtId="43" fontId="159" fillId="0" borderId="43" xfId="908" applyFont="1" applyBorder="1"/>
    <xf numFmtId="49" fontId="0" fillId="32" borderId="0" xfId="0" applyNumberFormat="1" applyFill="1"/>
    <xf numFmtId="0" fontId="0" fillId="32" borderId="0" xfId="0" applyFill="1"/>
    <xf numFmtId="0" fontId="4" fillId="0" borderId="0" xfId="2317" applyFont="1" applyAlignment="1"/>
    <xf numFmtId="0" fontId="4" fillId="0" borderId="0" xfId="2317" applyFont="1" applyAlignment="1">
      <alignment horizontal="left"/>
    </xf>
    <xf numFmtId="169" fontId="94" fillId="48" borderId="0" xfId="1666" applyFont="1" applyFill="1" applyAlignment="1">
      <alignment horizontal="center"/>
    </xf>
    <xf numFmtId="39" fontId="95" fillId="0" borderId="0" xfId="1666" applyNumberFormat="1" applyFont="1" applyFill="1" applyAlignment="1">
      <alignment horizontal="center"/>
    </xf>
    <xf numFmtId="170" fontId="4" fillId="46" borderId="0" xfId="2759" applyNumberFormat="1" applyFont="1" applyFill="1"/>
    <xf numFmtId="40" fontId="4" fillId="46" borderId="0" xfId="2759" applyNumberFormat="1" applyFont="1" applyFill="1"/>
    <xf numFmtId="0" fontId="4" fillId="0" borderId="0" xfId="2759" applyFont="1"/>
    <xf numFmtId="40" fontId="4" fillId="0" borderId="0" xfId="2759" applyNumberFormat="1" applyFont="1"/>
    <xf numFmtId="43" fontId="4" fillId="0" borderId="0" xfId="1547" applyFont="1" applyFill="1" applyAlignment="1">
      <alignment horizontal="right"/>
    </xf>
    <xf numFmtId="0" fontId="96" fillId="0" borderId="0" xfId="2320" applyFont="1"/>
    <xf numFmtId="169" fontId="96" fillId="0" borderId="0" xfId="1666" applyFont="1" applyFill="1" applyBorder="1"/>
    <xf numFmtId="38" fontId="96" fillId="0" borderId="0" xfId="1669" applyNumberFormat="1" applyFont="1" applyFill="1" applyBorder="1"/>
    <xf numFmtId="38" fontId="96" fillId="0" borderId="0" xfId="1669" applyNumberFormat="1" applyFont="1" applyFill="1"/>
    <xf numFmtId="170" fontId="4" fillId="0" borderId="0" xfId="2759" applyNumberFormat="1" applyFont="1"/>
    <xf numFmtId="49" fontId="97" fillId="0" borderId="0" xfId="2320" applyNumberFormat="1" applyFont="1" applyAlignment="1">
      <alignment horizontal="left" vertical="center"/>
    </xf>
    <xf numFmtId="49" fontId="4" fillId="0" borderId="0" xfId="2317" applyNumberFormat="1" applyFont="1" applyAlignment="1"/>
    <xf numFmtId="170" fontId="4" fillId="0" borderId="0" xfId="1666" applyNumberFormat="1" applyFont="1" applyBorder="1"/>
    <xf numFmtId="4" fontId="4" fillId="0" borderId="0" xfId="2317" applyNumberFormat="1" applyFont="1" applyAlignment="1">
      <alignment horizontal="left"/>
    </xf>
    <xf numFmtId="3" fontId="4" fillId="0" borderId="0" xfId="2317" applyNumberFormat="1" applyFont="1" applyAlignment="1"/>
    <xf numFmtId="3" fontId="4" fillId="0" borderId="0" xfId="2317" applyNumberFormat="1" applyFont="1" applyAlignment="1">
      <alignment horizontal="left"/>
    </xf>
    <xf numFmtId="4" fontId="4" fillId="0" borderId="0" xfId="2317" applyNumberFormat="1" applyFont="1" applyAlignment="1"/>
    <xf numFmtId="43" fontId="4" fillId="0" borderId="0" xfId="1547" applyFont="1" applyFill="1"/>
    <xf numFmtId="3" fontId="95" fillId="0" borderId="0" xfId="1666" applyNumberFormat="1" applyFont="1"/>
    <xf numFmtId="39" fontId="4" fillId="0" borderId="0" xfId="2759" applyNumberFormat="1" applyFont="1"/>
    <xf numFmtId="39" fontId="4" fillId="0" borderId="0" xfId="1547" applyNumberFormat="1" applyFont="1" applyFill="1" applyAlignment="1">
      <alignment horizontal="right"/>
    </xf>
    <xf numFmtId="38" fontId="97" fillId="0" borderId="0" xfId="1669" applyNumberFormat="1" applyFont="1" applyFill="1" applyBorder="1"/>
    <xf numFmtId="38" fontId="96" fillId="0" borderId="0" xfId="2320" applyNumberFormat="1" applyFont="1"/>
    <xf numFmtId="38" fontId="97" fillId="0" borderId="0" xfId="1669" applyNumberFormat="1" applyFont="1" applyFill="1"/>
    <xf numFmtId="170" fontId="4" fillId="0" borderId="0" xfId="2317" applyNumberFormat="1" applyFont="1" applyAlignment="1"/>
    <xf numFmtId="4" fontId="95" fillId="0" borderId="0" xfId="1666" applyNumberFormat="1" applyFont="1"/>
    <xf numFmtId="49" fontId="164" fillId="0" borderId="0" xfId="1875" applyNumberFormat="1" applyFont="1"/>
    <xf numFmtId="3" fontId="4" fillId="0" borderId="30" xfId="2317" applyNumberFormat="1" applyFont="1" applyBorder="1" applyAlignment="1"/>
    <xf numFmtId="3" fontId="4" fillId="0" borderId="30" xfId="2317" applyNumberFormat="1" applyFont="1" applyBorder="1" applyAlignment="1">
      <alignment horizontal="left"/>
    </xf>
    <xf numFmtId="3" fontId="4" fillId="0" borderId="31" xfId="2317" applyNumberFormat="1" applyFont="1" applyBorder="1" applyAlignment="1"/>
    <xf numFmtId="177" fontId="4" fillId="0" borderId="32" xfId="2317" applyNumberFormat="1" applyFont="1" applyBorder="1" applyAlignment="1">
      <alignment horizontal="left"/>
    </xf>
    <xf numFmtId="3" fontId="4" fillId="0" borderId="11" xfId="2317" applyNumberFormat="1" applyFont="1" applyBorder="1" applyAlignment="1"/>
    <xf numFmtId="3" fontId="4" fillId="0" borderId="11" xfId="2317" applyNumberFormat="1" applyFont="1" applyBorder="1" applyAlignment="1">
      <alignment horizontal="left" vertical="top"/>
    </xf>
    <xf numFmtId="3" fontId="4" fillId="0" borderId="33" xfId="1666" applyNumberFormat="1" applyFont="1" applyFill="1" applyBorder="1"/>
    <xf numFmtId="40" fontId="4" fillId="0" borderId="34" xfId="2759" applyNumberFormat="1" applyFont="1" applyBorder="1"/>
    <xf numFmtId="169" fontId="4" fillId="0" borderId="0" xfId="1666" applyFont="1" applyBorder="1"/>
    <xf numFmtId="43" fontId="4" fillId="0" borderId="0" xfId="1547" applyFont="1"/>
    <xf numFmtId="169" fontId="4" fillId="0" borderId="0" xfId="1666" applyFont="1" applyFill="1" applyBorder="1"/>
    <xf numFmtId="170" fontId="5" fillId="46" borderId="0" xfId="2759" applyNumberFormat="1" applyFont="1" applyFill="1"/>
    <xf numFmtId="40" fontId="4" fillId="0" borderId="0" xfId="2317" applyNumberFormat="1" applyFont="1" applyAlignment="1"/>
    <xf numFmtId="177" fontId="4" fillId="0" borderId="32" xfId="2317" applyNumberFormat="1" applyFont="1" applyBorder="1" applyAlignment="1">
      <alignment horizontal="left" vertical="top"/>
    </xf>
    <xf numFmtId="3" fontId="4" fillId="0" borderId="33" xfId="2317" applyNumberFormat="1" applyFont="1" applyBorder="1" applyAlignment="1"/>
    <xf numFmtId="170" fontId="5" fillId="0" borderId="0" xfId="2759" applyNumberFormat="1" applyFont="1"/>
    <xf numFmtId="43" fontId="4" fillId="0" borderId="0" xfId="1547" applyFont="1" applyBorder="1"/>
    <xf numFmtId="0" fontId="4" fillId="46" borderId="0" xfId="2317" applyFont="1" applyFill="1" applyAlignment="1"/>
    <xf numFmtId="49" fontId="4" fillId="0" borderId="0" xfId="2324" applyNumberFormat="1" applyFont="1"/>
    <xf numFmtId="177" fontId="4" fillId="0" borderId="0" xfId="2317" applyNumberFormat="1" applyFont="1" applyAlignment="1">
      <alignment horizontal="left" vertical="top"/>
    </xf>
    <xf numFmtId="3" fontId="4" fillId="0" borderId="0" xfId="1666" applyNumberFormat="1" applyFont="1" applyFill="1" applyBorder="1"/>
    <xf numFmtId="43" fontId="4" fillId="0" borderId="0" xfId="1547" applyFont="1" applyAlignment="1"/>
    <xf numFmtId="38" fontId="99" fillId="0" borderId="0" xfId="1669" applyNumberFormat="1" applyFont="1" applyFill="1" applyBorder="1"/>
    <xf numFmtId="49" fontId="164" fillId="49" borderId="0" xfId="1875" applyNumberFormat="1" applyFont="1" applyFill="1"/>
    <xf numFmtId="170" fontId="4" fillId="49" borderId="0" xfId="1666" applyNumberFormat="1" applyFont="1" applyFill="1" applyBorder="1"/>
    <xf numFmtId="4" fontId="4" fillId="49" borderId="29" xfId="2317" applyNumberFormat="1" applyFont="1" applyFill="1" applyBorder="1" applyAlignment="1">
      <alignment horizontal="left"/>
    </xf>
    <xf numFmtId="3" fontId="4" fillId="49" borderId="30" xfId="2317" applyNumberFormat="1" applyFont="1" applyFill="1" applyBorder="1" applyAlignment="1"/>
    <xf numFmtId="3" fontId="4" fillId="49" borderId="30" xfId="2317" applyNumberFormat="1" applyFont="1" applyFill="1" applyBorder="1" applyAlignment="1">
      <alignment horizontal="left"/>
    </xf>
    <xf numFmtId="3" fontId="4" fillId="49" borderId="31" xfId="2317" applyNumberFormat="1" applyFont="1" applyFill="1" applyBorder="1" applyAlignment="1"/>
    <xf numFmtId="170" fontId="4" fillId="49" borderId="0" xfId="2317" applyNumberFormat="1" applyFont="1" applyFill="1" applyAlignment="1"/>
    <xf numFmtId="43" fontId="4" fillId="49" borderId="0" xfId="1547" applyFont="1" applyFill="1"/>
    <xf numFmtId="38" fontId="99" fillId="0" borderId="0" xfId="1669" applyNumberFormat="1" applyFont="1" applyBorder="1" applyAlignment="1">
      <alignment horizontal="right"/>
    </xf>
    <xf numFmtId="0" fontId="99" fillId="0" borderId="0" xfId="2320" applyFont="1"/>
    <xf numFmtId="49" fontId="4" fillId="49" borderId="0" xfId="2317" applyNumberFormat="1" applyFont="1" applyFill="1" applyAlignment="1"/>
    <xf numFmtId="4" fontId="4" fillId="49" borderId="35" xfId="2317" applyNumberFormat="1" applyFont="1" applyFill="1" applyBorder="1" applyAlignment="1">
      <alignment horizontal="left"/>
    </xf>
    <xf numFmtId="3" fontId="4" fillId="49" borderId="0" xfId="2317" applyNumberFormat="1" applyFont="1" applyFill="1" applyAlignment="1"/>
    <xf numFmtId="3" fontId="4" fillId="49" borderId="0" xfId="2317" applyNumberFormat="1" applyFont="1" applyFill="1" applyAlignment="1">
      <alignment horizontal="left"/>
    </xf>
    <xf numFmtId="3" fontId="4" fillId="49" borderId="36" xfId="2317" applyNumberFormat="1" applyFont="1" applyFill="1" applyBorder="1" applyAlignment="1"/>
    <xf numFmtId="43" fontId="4" fillId="0" borderId="34" xfId="1547" applyFont="1" applyBorder="1" applyAlignment="1"/>
    <xf numFmtId="40" fontId="5" fillId="46" borderId="0" xfId="2759" applyNumberFormat="1" applyFont="1" applyFill="1" applyAlignment="1">
      <alignment horizontal="center"/>
    </xf>
    <xf numFmtId="4" fontId="4" fillId="49" borderId="32" xfId="2317" applyNumberFormat="1" applyFont="1" applyFill="1" applyBorder="1" applyAlignment="1">
      <alignment horizontal="left"/>
    </xf>
    <xf numFmtId="3" fontId="4" fillId="49" borderId="11" xfId="2317" applyNumberFormat="1" applyFont="1" applyFill="1" applyBorder="1" applyAlignment="1"/>
    <xf numFmtId="3" fontId="4" fillId="49" borderId="11" xfId="2317" applyNumberFormat="1" applyFont="1" applyFill="1" applyBorder="1" applyAlignment="1">
      <alignment horizontal="left"/>
    </xf>
    <xf numFmtId="3" fontId="4" fillId="49" borderId="33" xfId="2317" applyNumberFormat="1" applyFont="1" applyFill="1" applyBorder="1" applyAlignment="1"/>
    <xf numFmtId="40" fontId="5" fillId="0" borderId="0" xfId="2759" applyNumberFormat="1" applyFont="1" applyAlignment="1">
      <alignment horizontal="center"/>
    </xf>
    <xf numFmtId="0" fontId="4" fillId="0" borderId="0" xfId="2317" applyFont="1" applyAlignment="1">
      <alignment horizontal="center"/>
    </xf>
    <xf numFmtId="170" fontId="4" fillId="46" borderId="6" xfId="1666" applyNumberFormat="1" applyFont="1" applyFill="1" applyBorder="1"/>
    <xf numFmtId="43" fontId="94" fillId="46" borderId="6" xfId="1547" applyFont="1" applyFill="1" applyBorder="1"/>
    <xf numFmtId="0" fontId="4" fillId="0" borderId="0" xfId="2317" applyFont="1">
      <alignment vertical="top"/>
    </xf>
    <xf numFmtId="4" fontId="4" fillId="0" borderId="32" xfId="2317" applyNumberFormat="1" applyFont="1" applyBorder="1" applyAlignment="1">
      <alignment horizontal="left"/>
    </xf>
    <xf numFmtId="3" fontId="4" fillId="0" borderId="11" xfId="2317" applyNumberFormat="1" applyFont="1" applyBorder="1" applyAlignment="1">
      <alignment horizontal="left"/>
    </xf>
    <xf numFmtId="4" fontId="4" fillId="0" borderId="0" xfId="2317" applyNumberFormat="1" applyFont="1">
      <alignment vertical="top"/>
    </xf>
    <xf numFmtId="3" fontId="4" fillId="47" borderId="11" xfId="2317" applyNumberFormat="1" applyFont="1" applyFill="1" applyBorder="1" applyAlignment="1"/>
    <xf numFmtId="3" fontId="4" fillId="47" borderId="33" xfId="2317" applyNumberFormat="1" applyFont="1" applyFill="1" applyBorder="1" applyAlignment="1"/>
    <xf numFmtId="4" fontId="96" fillId="0" borderId="0" xfId="2320" applyNumberFormat="1" applyFont="1"/>
    <xf numFmtId="170" fontId="102" fillId="0" borderId="0" xfId="1666" applyNumberFormat="1" applyFont="1" applyBorder="1"/>
    <xf numFmtId="4" fontId="4" fillId="0" borderId="35" xfId="2317" applyNumberFormat="1" applyFont="1" applyBorder="1" applyAlignment="1">
      <alignment horizontal="left"/>
    </xf>
    <xf numFmtId="3" fontId="4" fillId="0" borderId="36" xfId="2317" applyNumberFormat="1" applyFont="1" applyBorder="1" applyAlignment="1"/>
    <xf numFmtId="170" fontId="103" fillId="0" borderId="0" xfId="1666" applyNumberFormat="1" applyFont="1"/>
    <xf numFmtId="3" fontId="4" fillId="50" borderId="33" xfId="2317" applyNumberFormat="1" applyFont="1" applyFill="1" applyBorder="1" applyAlignment="1"/>
    <xf numFmtId="3" fontId="4" fillId="0" borderId="5" xfId="2317" applyNumberFormat="1" applyFont="1" applyBorder="1" applyAlignment="1"/>
    <xf numFmtId="170" fontId="4" fillId="0" borderId="0" xfId="1666" applyNumberFormat="1" applyFont="1" applyFill="1" applyBorder="1"/>
    <xf numFmtId="43" fontId="102" fillId="0" borderId="0" xfId="1547" applyFont="1" applyFill="1"/>
    <xf numFmtId="49" fontId="4" fillId="46" borderId="6" xfId="2317" applyNumberFormat="1" applyFont="1" applyFill="1" applyBorder="1" applyAlignment="1"/>
    <xf numFmtId="4" fontId="4" fillId="46" borderId="6" xfId="2317" applyNumberFormat="1" applyFont="1" applyFill="1" applyBorder="1" applyAlignment="1">
      <alignment horizontal="left"/>
    </xf>
    <xf numFmtId="3" fontId="4" fillId="46" borderId="6" xfId="2317" applyNumberFormat="1" applyFont="1" applyFill="1" applyBorder="1" applyAlignment="1"/>
    <xf numFmtId="3" fontId="4" fillId="46" borderId="6" xfId="2317" applyNumberFormat="1" applyFont="1" applyFill="1" applyBorder="1" applyAlignment="1">
      <alignment horizontal="left"/>
    </xf>
    <xf numFmtId="4" fontId="4" fillId="46" borderId="6" xfId="2317" applyNumberFormat="1" applyFont="1" applyFill="1" applyBorder="1" applyAlignment="1"/>
    <xf numFmtId="43" fontId="4" fillId="46" borderId="6" xfId="1547" applyFont="1" applyFill="1" applyBorder="1"/>
    <xf numFmtId="3" fontId="95" fillId="0" borderId="0" xfId="1666" applyNumberFormat="1" applyFont="1" applyFill="1"/>
    <xf numFmtId="43" fontId="4" fillId="0" borderId="28" xfId="1547" applyFont="1" applyBorder="1"/>
    <xf numFmtId="170" fontId="4" fillId="0" borderId="34" xfId="1547" applyNumberFormat="1" applyFont="1" applyBorder="1"/>
    <xf numFmtId="3" fontId="4" fillId="52" borderId="37" xfId="2317" applyNumberFormat="1" applyFont="1" applyFill="1" applyBorder="1" applyAlignment="1"/>
    <xf numFmtId="4" fontId="4" fillId="51" borderId="0" xfId="2317" applyNumberFormat="1" applyFont="1" applyFill="1" applyAlignment="1"/>
    <xf numFmtId="0" fontId="4" fillId="0" borderId="11" xfId="2317" applyFont="1" applyBorder="1" applyAlignment="1"/>
    <xf numFmtId="0" fontId="4" fillId="0" borderId="11" xfId="2317" applyFont="1" applyBorder="1" applyAlignment="1">
      <alignment horizontal="left"/>
    </xf>
    <xf numFmtId="0" fontId="4" fillId="0" borderId="0" xfId="2318" applyFont="1" applyAlignment="1">
      <alignment vertical="center"/>
    </xf>
    <xf numFmtId="3" fontId="4" fillId="0" borderId="0" xfId="2318" applyNumberFormat="1" applyFont="1" applyAlignment="1">
      <alignment vertical="center"/>
    </xf>
    <xf numFmtId="3" fontId="4" fillId="0" borderId="0" xfId="1666" applyNumberFormat="1" applyFont="1" applyAlignment="1">
      <alignment vertical="center"/>
    </xf>
    <xf numFmtId="37" fontId="4" fillId="0" borderId="0" xfId="1547" applyNumberFormat="1" applyFont="1" applyFill="1"/>
    <xf numFmtId="0" fontId="4" fillId="0" borderId="0" xfId="2318" applyFont="1" applyAlignment="1">
      <alignment horizontal="center" vertical="center"/>
    </xf>
    <xf numFmtId="37" fontId="4" fillId="47" borderId="0" xfId="1547" applyNumberFormat="1" applyFont="1" applyFill="1"/>
    <xf numFmtId="0" fontId="4" fillId="53" borderId="0" xfId="2317" applyFont="1" applyFill="1" applyAlignment="1">
      <alignment horizontal="left" vertical="center"/>
    </xf>
    <xf numFmtId="3" fontId="4" fillId="51" borderId="0" xfId="2317" applyNumberFormat="1" applyFont="1" applyFill="1" applyAlignment="1"/>
    <xf numFmtId="3" fontId="4" fillId="51" borderId="0" xfId="1666" applyNumberFormat="1" applyFont="1" applyFill="1" applyAlignment="1">
      <alignment vertical="center"/>
    </xf>
    <xf numFmtId="169" fontId="4" fillId="51" borderId="0" xfId="1547" applyNumberFormat="1" applyFont="1" applyFill="1" applyAlignment="1"/>
    <xf numFmtId="43" fontId="4" fillId="51" borderId="0" xfId="1547" applyFont="1" applyFill="1" applyAlignment="1"/>
    <xf numFmtId="0" fontId="4" fillId="0" borderId="0" xfId="2317" applyFont="1" applyAlignment="1">
      <alignment horizontal="left" vertical="center"/>
    </xf>
    <xf numFmtId="171" fontId="4" fillId="0" borderId="0" xfId="1547" applyNumberFormat="1" applyFont="1" applyAlignment="1"/>
    <xf numFmtId="0" fontId="4" fillId="60" borderId="0" xfId="2317" applyFont="1" applyFill="1" applyAlignment="1">
      <alignment horizontal="left" vertical="center"/>
    </xf>
    <xf numFmtId="0" fontId="4" fillId="60" borderId="0" xfId="2317" applyFont="1" applyFill="1" applyAlignment="1"/>
    <xf numFmtId="177" fontId="94" fillId="60" borderId="0" xfId="2317" applyNumberFormat="1" applyFont="1" applyFill="1" applyAlignment="1">
      <alignment horizontal="center"/>
    </xf>
    <xf numFmtId="3" fontId="4" fillId="60" borderId="0" xfId="2317" applyNumberFormat="1" applyFont="1" applyFill="1" applyAlignment="1"/>
    <xf numFmtId="3" fontId="4" fillId="60" borderId="0" xfId="1666" applyNumberFormat="1" applyFont="1" applyFill="1" applyAlignment="1">
      <alignment vertical="center"/>
    </xf>
    <xf numFmtId="171" fontId="4" fillId="60" borderId="0" xfId="1547" applyNumberFormat="1" applyFont="1" applyFill="1" applyAlignment="1"/>
    <xf numFmtId="43" fontId="4" fillId="60" borderId="0" xfId="1547" applyFont="1" applyFill="1" applyAlignment="1"/>
    <xf numFmtId="0" fontId="107" fillId="60" borderId="0" xfId="2317" applyFont="1" applyFill="1" applyAlignment="1">
      <alignment horizontal="center"/>
    </xf>
    <xf numFmtId="0" fontId="4" fillId="60" borderId="0" xfId="2318" applyFont="1" applyFill="1" applyAlignment="1">
      <alignment vertical="center"/>
    </xf>
    <xf numFmtId="0" fontId="104" fillId="60" borderId="0" xfId="2318" applyFont="1" applyFill="1" applyAlignment="1">
      <alignment vertical="center"/>
    </xf>
    <xf numFmtId="0" fontId="106" fillId="60" borderId="0" xfId="2317" applyFont="1" applyFill="1" applyAlignment="1">
      <alignment horizontal="left"/>
    </xf>
    <xf numFmtId="49" fontId="4" fillId="0" borderId="0" xfId="2317" applyNumberFormat="1" applyFont="1" applyAlignment="1">
      <alignment vertical="center"/>
    </xf>
    <xf numFmtId="0" fontId="4" fillId="0" borderId="0" xfId="2317" applyFont="1" applyAlignment="1">
      <alignment vertical="center"/>
    </xf>
    <xf numFmtId="49" fontId="4" fillId="61" borderId="0" xfId="2324" applyNumberFormat="1" applyFont="1" applyFill="1"/>
    <xf numFmtId="0" fontId="104" fillId="61" borderId="0" xfId="2318" applyFont="1" applyFill="1" applyAlignment="1">
      <alignment vertical="center"/>
    </xf>
    <xf numFmtId="177" fontId="94" fillId="61" borderId="0" xfId="2317" applyNumberFormat="1" applyFont="1" applyFill="1" applyAlignment="1">
      <alignment horizontal="center"/>
    </xf>
    <xf numFmtId="3" fontId="4" fillId="61" borderId="0" xfId="2318" applyNumberFormat="1" applyFont="1" applyFill="1" applyAlignment="1">
      <alignment vertical="center"/>
    </xf>
    <xf numFmtId="3" fontId="4" fillId="61" borderId="0" xfId="1666" applyNumberFormat="1" applyFont="1" applyFill="1" applyAlignment="1">
      <alignment vertical="center"/>
    </xf>
    <xf numFmtId="171" fontId="4" fillId="61" borderId="0" xfId="1547" applyNumberFormat="1" applyFont="1" applyFill="1" applyAlignment="1"/>
    <xf numFmtId="0" fontId="4" fillId="61" borderId="0" xfId="2317" applyFont="1" applyFill="1" applyAlignment="1"/>
    <xf numFmtId="37" fontId="4" fillId="61" borderId="0" xfId="1547" applyNumberFormat="1" applyFont="1" applyFill="1"/>
    <xf numFmtId="0" fontId="165" fillId="61" borderId="0" xfId="2317" applyFont="1" applyFill="1" applyAlignment="1">
      <alignment horizontal="left"/>
    </xf>
    <xf numFmtId="0" fontId="107" fillId="61" borderId="0" xfId="2317" applyFont="1" applyFill="1" applyAlignment="1">
      <alignment horizontal="center"/>
    </xf>
    <xf numFmtId="3" fontId="4" fillId="61" borderId="0" xfId="2317" applyNumberFormat="1" applyFont="1" applyFill="1" applyAlignment="1"/>
    <xf numFmtId="3" fontId="4" fillId="0" borderId="0" xfId="1666" applyNumberFormat="1" applyFont="1" applyBorder="1" applyAlignment="1">
      <alignment vertical="center"/>
    </xf>
    <xf numFmtId="0" fontId="4" fillId="51" borderId="0" xfId="2318" applyFont="1" applyFill="1" applyAlignment="1">
      <alignment vertical="center"/>
    </xf>
    <xf numFmtId="0" fontId="4" fillId="51" borderId="0" xfId="2317" applyFont="1" applyFill="1" applyAlignment="1"/>
    <xf numFmtId="3" fontId="4" fillId="51" borderId="0" xfId="2318" applyNumberFormat="1" applyFont="1" applyFill="1" applyAlignment="1">
      <alignment vertical="center"/>
    </xf>
    <xf numFmtId="3" fontId="4" fillId="51" borderId="0" xfId="1666" applyNumberFormat="1" applyFont="1" applyFill="1" applyBorder="1" applyAlignment="1">
      <alignment vertical="center"/>
    </xf>
    <xf numFmtId="171" fontId="4" fillId="51" borderId="0" xfId="1547" applyNumberFormat="1" applyFont="1" applyFill="1" applyBorder="1" applyAlignment="1">
      <alignment vertical="center"/>
    </xf>
    <xf numFmtId="37" fontId="4" fillId="0" borderId="0" xfId="2317" applyNumberFormat="1" applyFont="1" applyAlignment="1"/>
    <xf numFmtId="0" fontId="4" fillId="61" borderId="0" xfId="2318" applyFont="1" applyFill="1" applyAlignment="1">
      <alignment vertical="center"/>
    </xf>
    <xf numFmtId="3" fontId="4" fillId="62" borderId="0" xfId="2317" applyNumberFormat="1" applyFont="1" applyFill="1" applyAlignment="1">
      <alignment horizontal="left" vertical="center"/>
    </xf>
    <xf numFmtId="171" fontId="4" fillId="61" borderId="0" xfId="1547" applyNumberFormat="1" applyFont="1" applyFill="1"/>
    <xf numFmtId="0" fontId="106" fillId="61" borderId="0" xfId="2317" applyFont="1" applyFill="1" applyAlignment="1">
      <alignment horizontal="left"/>
    </xf>
    <xf numFmtId="37" fontId="4" fillId="61" borderId="0" xfId="2317" applyNumberFormat="1" applyFont="1" applyFill="1" applyAlignment="1"/>
    <xf numFmtId="3" fontId="4" fillId="0" borderId="0" xfId="2318" applyNumberFormat="1" applyFont="1" applyAlignment="1">
      <alignment horizontal="right" vertical="center"/>
    </xf>
    <xf numFmtId="3" fontId="4" fillId="0" borderId="0" xfId="2317" applyNumberFormat="1" applyFont="1" applyAlignment="1">
      <alignment horizontal="left" vertical="center"/>
    </xf>
    <xf numFmtId="4" fontId="4" fillId="61" borderId="0" xfId="2317" applyNumberFormat="1" applyFont="1" applyFill="1" applyAlignment="1"/>
    <xf numFmtId="37" fontId="94" fillId="0" borderId="6" xfId="1547" applyNumberFormat="1" applyFont="1" applyFill="1" applyBorder="1"/>
    <xf numFmtId="3" fontId="4" fillId="0" borderId="0" xfId="2317" applyNumberFormat="1" applyFont="1">
      <alignment vertical="top"/>
    </xf>
    <xf numFmtId="37" fontId="94" fillId="0" borderId="34" xfId="1547" applyNumberFormat="1" applyFont="1" applyFill="1" applyBorder="1"/>
    <xf numFmtId="37" fontId="4" fillId="0" borderId="0" xfId="1547" applyNumberFormat="1" applyFont="1"/>
    <xf numFmtId="3" fontId="4" fillId="0" borderId="0" xfId="2317" applyNumberFormat="1" applyFont="1" applyAlignment="1">
      <alignment vertical="center"/>
    </xf>
    <xf numFmtId="0" fontId="100" fillId="0" borderId="0" xfId="2317" applyFont="1" applyAlignment="1"/>
    <xf numFmtId="37" fontId="100" fillId="49" borderId="0" xfId="1547" applyNumberFormat="1" applyFont="1" applyFill="1"/>
    <xf numFmtId="0" fontId="163" fillId="0" borderId="49" xfId="1920" applyBorder="1"/>
    <xf numFmtId="0" fontId="163" fillId="0" borderId="50" xfId="1920" applyBorder="1"/>
    <xf numFmtId="0" fontId="163" fillId="47" borderId="50" xfId="1920" applyFill="1" applyBorder="1"/>
    <xf numFmtId="0" fontId="163" fillId="63" borderId="0" xfId="1920" applyFill="1"/>
    <xf numFmtId="0" fontId="163" fillId="0" borderId="51" xfId="1920" applyBorder="1"/>
    <xf numFmtId="0" fontId="163" fillId="0" borderId="52" xfId="1920" applyBorder="1"/>
    <xf numFmtId="0" fontId="163" fillId="0" borderId="0" xfId="1920"/>
    <xf numFmtId="0" fontId="163" fillId="47" borderId="0" xfId="1920" applyFill="1"/>
    <xf numFmtId="0" fontId="163" fillId="0" borderId="53" xfId="1920" applyBorder="1"/>
    <xf numFmtId="0" fontId="166" fillId="0" borderId="52" xfId="1920" applyFont="1" applyBorder="1"/>
    <xf numFmtId="49" fontId="167" fillId="0" borderId="52" xfId="1920" applyNumberFormat="1" applyFont="1" applyBorder="1" applyAlignment="1">
      <alignment horizontal="center"/>
    </xf>
    <xf numFmtId="49" fontId="167" fillId="0" borderId="0" xfId="1920" applyNumberFormat="1" applyFont="1" applyAlignment="1">
      <alignment horizontal="center"/>
    </xf>
    <xf numFmtId="216" fontId="167" fillId="47" borderId="0" xfId="1920" applyNumberFormat="1" applyFont="1" applyFill="1" applyAlignment="1">
      <alignment horizontal="center"/>
    </xf>
    <xf numFmtId="216" fontId="167" fillId="63" borderId="0" xfId="1920" applyNumberFormat="1" applyFont="1" applyFill="1" applyAlignment="1">
      <alignment horizontal="center"/>
    </xf>
    <xf numFmtId="216" fontId="167" fillId="0" borderId="0" xfId="1920" applyNumberFormat="1" applyFont="1" applyAlignment="1">
      <alignment horizontal="center"/>
    </xf>
    <xf numFmtId="216" fontId="167" fillId="0" borderId="53" xfId="1920" applyNumberFormat="1" applyFont="1" applyBorder="1" applyAlignment="1">
      <alignment horizontal="center"/>
    </xf>
    <xf numFmtId="49" fontId="163" fillId="0" borderId="52" xfId="1920" quotePrefix="1" applyNumberFormat="1" applyBorder="1"/>
    <xf numFmtId="49" fontId="163" fillId="0" borderId="0" xfId="1920" applyNumberFormat="1"/>
    <xf numFmtId="216" fontId="163" fillId="47" borderId="53" xfId="1923" applyNumberFormat="1" applyFill="1" applyBorder="1"/>
    <xf numFmtId="216" fontId="163" fillId="63" borderId="0" xfId="1920" applyNumberFormat="1" applyFill="1"/>
    <xf numFmtId="216" fontId="163" fillId="0" borderId="0" xfId="1920" applyNumberFormat="1"/>
    <xf numFmtId="216" fontId="163" fillId="0" borderId="53" xfId="1920" applyNumberFormat="1" applyBorder="1"/>
    <xf numFmtId="216" fontId="163" fillId="47" borderId="54" xfId="1923" applyNumberFormat="1" applyFill="1" applyBorder="1"/>
    <xf numFmtId="216" fontId="163" fillId="0" borderId="28" xfId="1920" applyNumberFormat="1" applyBorder="1"/>
    <xf numFmtId="216" fontId="163" fillId="0" borderId="54" xfId="1920" applyNumberFormat="1" applyBorder="1"/>
    <xf numFmtId="49" fontId="163" fillId="0" borderId="52" xfId="1920" applyNumberFormat="1" applyBorder="1"/>
    <xf numFmtId="216" fontId="163" fillId="47" borderId="55" xfId="1923" applyNumberFormat="1" applyFill="1" applyBorder="1"/>
    <xf numFmtId="216" fontId="163" fillId="0" borderId="44" xfId="1920" applyNumberFormat="1" applyBorder="1"/>
    <xf numFmtId="216" fontId="163" fillId="0" borderId="55" xfId="1920" applyNumberFormat="1" applyBorder="1"/>
    <xf numFmtId="49" fontId="163" fillId="0" borderId="56" xfId="1920" applyNumberFormat="1" applyBorder="1"/>
    <xf numFmtId="49" fontId="163" fillId="0" borderId="57" xfId="1920" applyNumberFormat="1" applyBorder="1"/>
    <xf numFmtId="216" fontId="163" fillId="47" borderId="57" xfId="1920" applyNumberFormat="1" applyFill="1" applyBorder="1"/>
    <xf numFmtId="216" fontId="163" fillId="0" borderId="57" xfId="1920" applyNumberFormat="1" applyBorder="1"/>
    <xf numFmtId="216" fontId="163" fillId="0" borderId="58" xfId="1920" applyNumberFormat="1" applyBorder="1"/>
    <xf numFmtId="0" fontId="0" fillId="63" borderId="0" xfId="0" applyFill="1"/>
    <xf numFmtId="0" fontId="163" fillId="0" borderId="49" xfId="1921" applyBorder="1"/>
    <xf numFmtId="0" fontId="163" fillId="0" borderId="50" xfId="1921" applyBorder="1"/>
    <xf numFmtId="0" fontId="163" fillId="0" borderId="51" xfId="1921" applyBorder="1"/>
    <xf numFmtId="0" fontId="163" fillId="0" borderId="52" xfId="1921" applyBorder="1"/>
    <xf numFmtId="0" fontId="163" fillId="0" borderId="53" xfId="1921" applyBorder="1"/>
    <xf numFmtId="49" fontId="167" fillId="0" borderId="52" xfId="1921" applyNumberFormat="1" applyFont="1" applyBorder="1" applyAlignment="1">
      <alignment horizontal="center"/>
    </xf>
    <xf numFmtId="49" fontId="167" fillId="0" borderId="0" xfId="1921" applyNumberFormat="1" applyFont="1" applyAlignment="1">
      <alignment horizontal="center"/>
    </xf>
    <xf numFmtId="216" fontId="167" fillId="0" borderId="0" xfId="1921" applyNumberFormat="1" applyFont="1" applyAlignment="1">
      <alignment horizontal="center"/>
    </xf>
    <xf numFmtId="216" fontId="167" fillId="0" borderId="53" xfId="1921" applyNumberFormat="1" applyFont="1" applyBorder="1" applyAlignment="1">
      <alignment horizontal="center"/>
    </xf>
    <xf numFmtId="49" fontId="163" fillId="0" borderId="52" xfId="1921" applyNumberFormat="1" applyBorder="1"/>
    <xf numFmtId="49" fontId="163" fillId="0" borderId="0" xfId="1921" applyNumberFormat="1"/>
    <xf numFmtId="216" fontId="163" fillId="0" borderId="0" xfId="1921" applyNumberFormat="1"/>
    <xf numFmtId="216" fontId="163" fillId="0" borderId="53" xfId="1922" applyNumberFormat="1" applyBorder="1"/>
    <xf numFmtId="216" fontId="163" fillId="0" borderId="28" xfId="1921" applyNumberFormat="1" applyBorder="1"/>
    <xf numFmtId="216" fontId="163" fillId="0" borderId="54" xfId="1922" applyNumberFormat="1" applyBorder="1"/>
    <xf numFmtId="216" fontId="163" fillId="0" borderId="44" xfId="1921" applyNumberFormat="1" applyBorder="1"/>
    <xf numFmtId="216" fontId="163" fillId="0" borderId="55" xfId="1922" applyNumberFormat="1" applyBorder="1"/>
    <xf numFmtId="49" fontId="163" fillId="0" borderId="56" xfId="1921" applyNumberFormat="1" applyBorder="1"/>
    <xf numFmtId="49" fontId="163" fillId="0" borderId="57" xfId="1921" applyNumberFormat="1" applyBorder="1"/>
    <xf numFmtId="216" fontId="163" fillId="0" borderId="57" xfId="1921" applyNumberFormat="1" applyBorder="1"/>
    <xf numFmtId="216" fontId="163" fillId="0" borderId="58" xfId="1921" applyNumberFormat="1" applyBorder="1"/>
    <xf numFmtId="0" fontId="190" fillId="0" borderId="59" xfId="1924" applyBorder="1"/>
    <xf numFmtId="0" fontId="190" fillId="0" borderId="60" xfId="1924" applyBorder="1"/>
    <xf numFmtId="0" fontId="190" fillId="46" borderId="60" xfId="1924" applyFill="1" applyBorder="1"/>
    <xf numFmtId="0" fontId="190" fillId="0" borderId="61" xfId="1924" applyBorder="1"/>
    <xf numFmtId="0" fontId="190" fillId="46" borderId="0" xfId="1924" applyFill="1"/>
    <xf numFmtId="0" fontId="166" fillId="0" borderId="61" xfId="1924" applyFont="1" applyBorder="1"/>
    <xf numFmtId="0" fontId="192" fillId="0" borderId="0" xfId="1924" applyFont="1"/>
    <xf numFmtId="0" fontId="163" fillId="0" borderId="0" xfId="1924" applyFont="1"/>
    <xf numFmtId="49" fontId="190" fillId="0" borderId="62" xfId="1924" applyNumberFormat="1" applyBorder="1"/>
    <xf numFmtId="216" fontId="190" fillId="0" borderId="63" xfId="1924" applyNumberFormat="1" applyBorder="1"/>
    <xf numFmtId="216" fontId="190" fillId="46" borderId="63" xfId="1924" applyNumberFormat="1" applyFill="1" applyBorder="1"/>
    <xf numFmtId="216" fontId="167" fillId="0" borderId="0" xfId="1924" applyNumberFormat="1" applyFont="1"/>
    <xf numFmtId="216" fontId="167" fillId="46" borderId="0" xfId="1924" applyNumberFormat="1" applyFont="1" applyFill="1"/>
    <xf numFmtId="49" fontId="190" fillId="0" borderId="0" xfId="1924" applyNumberFormat="1"/>
    <xf numFmtId="0" fontId="190" fillId="61" borderId="0" xfId="1924" applyFill="1"/>
    <xf numFmtId="0" fontId="192" fillId="61" borderId="0" xfId="1924" applyFont="1" applyFill="1"/>
    <xf numFmtId="216" fontId="163" fillId="0" borderId="28" xfId="1938" applyNumberFormat="1" applyBorder="1"/>
    <xf numFmtId="216" fontId="0" fillId="47" borderId="0" xfId="0" applyNumberFormat="1" applyFill="1"/>
    <xf numFmtId="49" fontId="167" fillId="0" borderId="0" xfId="1940" applyNumberFormat="1" applyFont="1" applyAlignment="1">
      <alignment horizontal="center"/>
    </xf>
    <xf numFmtId="49" fontId="163" fillId="0" borderId="0" xfId="1940" applyNumberFormat="1"/>
    <xf numFmtId="216" fontId="167" fillId="0" borderId="0" xfId="1940" applyNumberFormat="1" applyFont="1" applyAlignment="1">
      <alignment horizontal="center"/>
    </xf>
    <xf numFmtId="216" fontId="163" fillId="0" borderId="0" xfId="1940" applyNumberFormat="1"/>
    <xf numFmtId="216" fontId="163" fillId="0" borderId="28" xfId="1940" applyNumberFormat="1" applyBorder="1"/>
    <xf numFmtId="49" fontId="167" fillId="0" borderId="61" xfId="1940" applyNumberFormat="1" applyFont="1" applyBorder="1" applyAlignment="1">
      <alignment horizontal="center"/>
    </xf>
    <xf numFmtId="49" fontId="163" fillId="0" borderId="61" xfId="1940" quotePrefix="1" applyNumberFormat="1" applyBorder="1"/>
    <xf numFmtId="216" fontId="167" fillId="0" borderId="0" xfId="1941" applyNumberFormat="1" applyFont="1" applyAlignment="1">
      <alignment horizontal="center"/>
    </xf>
    <xf numFmtId="216" fontId="163" fillId="0" borderId="0" xfId="1941" applyNumberFormat="1"/>
    <xf numFmtId="216" fontId="163" fillId="0" borderId="28" xfId="1941" applyNumberFormat="1" applyBorder="1"/>
    <xf numFmtId="216" fontId="163" fillId="0" borderId="44" xfId="1941" applyNumberFormat="1" applyBorder="1"/>
    <xf numFmtId="49" fontId="167" fillId="0" borderId="61" xfId="1941" applyNumberFormat="1" applyFont="1" applyBorder="1" applyAlignment="1">
      <alignment horizontal="center"/>
    </xf>
    <xf numFmtId="49" fontId="163" fillId="0" borderId="61" xfId="1941" applyNumberFormat="1" applyBorder="1"/>
    <xf numFmtId="49" fontId="163" fillId="61" borderId="61" xfId="1940" quotePrefix="1" applyNumberFormat="1" applyFill="1" applyBorder="1"/>
    <xf numFmtId="49" fontId="163" fillId="61" borderId="0" xfId="1940" applyNumberFormat="1" applyFill="1"/>
    <xf numFmtId="216" fontId="163" fillId="61" borderId="0" xfId="1940" applyNumberFormat="1" applyFill="1"/>
    <xf numFmtId="49" fontId="163" fillId="61" borderId="61" xfId="1941" applyNumberFormat="1" applyFill="1" applyBorder="1"/>
    <xf numFmtId="216" fontId="163" fillId="61" borderId="0" xfId="1941" applyNumberFormat="1" applyFill="1"/>
    <xf numFmtId="169" fontId="4" fillId="0" borderId="0" xfId="2317" applyNumberFormat="1" applyFont="1" applyAlignment="1"/>
    <xf numFmtId="37" fontId="4" fillId="46" borderId="0" xfId="1547" applyNumberFormat="1" applyFont="1" applyFill="1"/>
    <xf numFmtId="37" fontId="4" fillId="55" borderId="0" xfId="1547" applyNumberFormat="1" applyFont="1" applyFill="1"/>
    <xf numFmtId="37" fontId="4" fillId="55" borderId="28" xfId="1547" applyNumberFormat="1" applyFont="1" applyFill="1" applyBorder="1"/>
    <xf numFmtId="216" fontId="163" fillId="0" borderId="0" xfId="1949" applyNumberFormat="1"/>
    <xf numFmtId="216" fontId="163" fillId="0" borderId="28" xfId="1949" applyNumberFormat="1" applyBorder="1"/>
    <xf numFmtId="216" fontId="163" fillId="0" borderId="44" xfId="1949" applyNumberFormat="1" applyBorder="1"/>
    <xf numFmtId="216" fontId="167" fillId="0" borderId="0" xfId="1950" applyNumberFormat="1" applyFont="1" applyAlignment="1">
      <alignment horizontal="center"/>
    </xf>
    <xf numFmtId="216" fontId="163" fillId="0" borderId="0" xfId="1950" applyNumberFormat="1"/>
    <xf numFmtId="216" fontId="163" fillId="0" borderId="28" xfId="1950" applyNumberFormat="1" applyBorder="1"/>
    <xf numFmtId="3" fontId="4" fillId="64" borderId="0" xfId="2317" applyNumberFormat="1" applyFont="1" applyFill="1" applyAlignment="1"/>
    <xf numFmtId="0" fontId="193" fillId="0" borderId="0" xfId="0" applyFont="1" applyAlignment="1">
      <alignment vertical="center"/>
    </xf>
    <xf numFmtId="0" fontId="194" fillId="0" borderId="0" xfId="0" applyFont="1" applyAlignment="1">
      <alignment vertical="center"/>
    </xf>
    <xf numFmtId="0" fontId="198" fillId="0" borderId="0" xfId="0" applyFont="1" applyAlignment="1">
      <alignment horizontal="center"/>
    </xf>
    <xf numFmtId="49" fontId="198" fillId="0" borderId="28" xfId="0" applyNumberFormat="1" applyFont="1" applyBorder="1" applyAlignment="1">
      <alignment horizontal="center"/>
    </xf>
    <xf numFmtId="0" fontId="199" fillId="0" borderId="0" xfId="0" applyFont="1" applyAlignment="1">
      <alignment vertical="center"/>
    </xf>
    <xf numFmtId="0" fontId="200" fillId="0" borderId="0" xfId="0" applyFont="1" applyAlignment="1">
      <alignment vertical="center"/>
    </xf>
    <xf numFmtId="0" fontId="199" fillId="0" borderId="0" xfId="0" applyFont="1" applyAlignment="1">
      <alignment horizontal="center" vertical="center"/>
    </xf>
    <xf numFmtId="171" fontId="199" fillId="0" borderId="0" xfId="908" applyNumberFormat="1" applyFont="1" applyFill="1" applyAlignment="1">
      <alignment vertical="center"/>
    </xf>
    <xf numFmtId="170" fontId="199" fillId="0" borderId="0" xfId="0" applyNumberFormat="1" applyFont="1" applyAlignment="1">
      <alignment vertical="center"/>
    </xf>
    <xf numFmtId="171" fontId="199" fillId="0" borderId="44" xfId="908" applyNumberFormat="1" applyFont="1" applyFill="1" applyBorder="1" applyAlignment="1">
      <alignment vertical="center"/>
    </xf>
    <xf numFmtId="171" fontId="199" fillId="0" borderId="0" xfId="0" applyNumberFormat="1" applyFont="1" applyAlignment="1">
      <alignment vertical="center"/>
    </xf>
    <xf numFmtId="0" fontId="197" fillId="0" borderId="0" xfId="1973" applyFont="1"/>
    <xf numFmtId="49" fontId="194" fillId="0" borderId="0" xfId="1973" applyNumberFormat="1" applyFont="1" applyAlignment="1">
      <alignment horizontal="right"/>
    </xf>
    <xf numFmtId="0" fontId="194" fillId="0" borderId="0" xfId="0" applyFont="1" applyAlignment="1">
      <alignment horizontal="center"/>
    </xf>
    <xf numFmtId="0" fontId="193" fillId="0" borderId="0" xfId="0" applyFont="1"/>
    <xf numFmtId="0" fontId="199" fillId="0" borderId="0" xfId="0" applyFont="1"/>
    <xf numFmtId="49" fontId="199" fillId="0" borderId="0" xfId="0" applyNumberFormat="1" applyFont="1" applyAlignment="1">
      <alignment horizontal="center"/>
    </xf>
    <xf numFmtId="0" fontId="200" fillId="0" borderId="0" xfId="0" applyFont="1"/>
    <xf numFmtId="0" fontId="199" fillId="0" borderId="0" xfId="0" applyFont="1" applyAlignment="1">
      <alignment horizontal="center" wrapText="1"/>
    </xf>
    <xf numFmtId="170" fontId="199" fillId="0" borderId="0" xfId="908" applyNumberFormat="1" applyFont="1" applyFill="1" applyAlignment="1"/>
    <xf numFmtId="171" fontId="199" fillId="0" borderId="0" xfId="908" applyNumberFormat="1" applyFont="1" applyFill="1" applyBorder="1" applyAlignment="1"/>
    <xf numFmtId="171" fontId="199" fillId="0" borderId="0" xfId="908" applyNumberFormat="1" applyFont="1" applyFill="1" applyAlignment="1"/>
    <xf numFmtId="170" fontId="199" fillId="0" borderId="0" xfId="0" applyNumberFormat="1" applyFont="1"/>
    <xf numFmtId="170" fontId="199" fillId="0" borderId="0" xfId="0" applyNumberFormat="1" applyFont="1" applyAlignment="1">
      <alignment wrapText="1"/>
    </xf>
    <xf numFmtId="0" fontId="199" fillId="0" borderId="0" xfId="0" applyFont="1" applyAlignment="1">
      <alignment horizontal="center"/>
    </xf>
    <xf numFmtId="171" fontId="199" fillId="0" borderId="0" xfId="0" applyNumberFormat="1" applyFont="1"/>
    <xf numFmtId="170" fontId="199" fillId="0" borderId="0" xfId="1076" applyNumberFormat="1" applyFont="1" applyFill="1" applyAlignment="1">
      <alignment horizontal="right"/>
    </xf>
    <xf numFmtId="171" fontId="199" fillId="0" borderId="0" xfId="1076" applyNumberFormat="1" applyFont="1" applyFill="1" applyAlignment="1">
      <alignment wrapText="1"/>
    </xf>
    <xf numFmtId="171" fontId="199" fillId="0" borderId="0" xfId="1078" applyNumberFormat="1" applyFont="1" applyFill="1" applyAlignment="1">
      <alignment horizontal="right"/>
    </xf>
    <xf numFmtId="171" fontId="199" fillId="0" borderId="0" xfId="1078" applyNumberFormat="1" applyFont="1" applyFill="1" applyAlignment="1">
      <alignment wrapText="1"/>
    </xf>
    <xf numFmtId="171" fontId="199" fillId="0" borderId="0" xfId="1080" applyNumberFormat="1" applyFont="1" applyFill="1" applyAlignment="1">
      <alignment horizontal="right"/>
    </xf>
    <xf numFmtId="171" fontId="199" fillId="0" borderId="0" xfId="1080" applyNumberFormat="1" applyFont="1" applyFill="1" applyAlignment="1">
      <alignment wrapText="1"/>
    </xf>
    <xf numFmtId="171" fontId="199" fillId="0" borderId="0" xfId="1084" applyNumberFormat="1" applyFont="1" applyFill="1" applyAlignment="1"/>
    <xf numFmtId="171" fontId="199" fillId="0" borderId="0" xfId="1084" applyNumberFormat="1" applyFont="1" applyFill="1" applyAlignment="1">
      <alignment wrapText="1"/>
    </xf>
    <xf numFmtId="171" fontId="199" fillId="0" borderId="0" xfId="1086" applyNumberFormat="1" applyFont="1" applyFill="1" applyAlignment="1"/>
    <xf numFmtId="171" fontId="199" fillId="0" borderId="0" xfId="1086" applyNumberFormat="1" applyFont="1" applyFill="1" applyAlignment="1">
      <alignment wrapText="1"/>
    </xf>
    <xf numFmtId="0" fontId="199" fillId="0" borderId="0" xfId="0" quotePrefix="1" applyFont="1" applyAlignment="1">
      <alignment vertical="center"/>
    </xf>
    <xf numFmtId="170" fontId="199" fillId="0" borderId="0" xfId="908" applyNumberFormat="1" applyFont="1" applyFill="1" applyBorder="1" applyAlignment="1">
      <alignment vertical="center"/>
    </xf>
    <xf numFmtId="170" fontId="199" fillId="0" borderId="0" xfId="0" applyNumberFormat="1" applyFont="1" applyAlignment="1">
      <alignment horizontal="right" vertical="center"/>
    </xf>
    <xf numFmtId="0" fontId="199" fillId="0" borderId="0" xfId="2759" applyFont="1" applyAlignment="1">
      <alignment vertical="center"/>
    </xf>
    <xf numFmtId="43" fontId="197" fillId="0" borderId="0" xfId="908" applyFont="1" applyFill="1" applyAlignment="1"/>
    <xf numFmtId="43" fontId="199" fillId="0" borderId="0" xfId="908" applyFont="1" applyFill="1" applyAlignment="1">
      <alignment vertical="center"/>
    </xf>
    <xf numFmtId="43" fontId="199" fillId="0" borderId="0" xfId="908" applyFont="1" applyFill="1" applyAlignment="1">
      <alignment horizontal="center" vertical="center"/>
    </xf>
    <xf numFmtId="43" fontId="199" fillId="0" borderId="0" xfId="908" applyFont="1" applyFill="1" applyBorder="1" applyAlignment="1">
      <alignment horizontal="right" vertical="center"/>
    </xf>
    <xf numFmtId="43" fontId="193" fillId="0" borderId="0" xfId="908" applyFont="1" applyFill="1" applyAlignment="1">
      <alignment vertical="center"/>
    </xf>
    <xf numFmtId="170" fontId="199" fillId="0" borderId="0" xfId="908" applyNumberFormat="1" applyFont="1" applyFill="1" applyBorder="1" applyAlignment="1">
      <alignment horizontal="right" vertical="center"/>
    </xf>
    <xf numFmtId="0" fontId="199" fillId="0" borderId="64" xfId="0" applyFont="1" applyBorder="1" applyAlignment="1">
      <alignment vertical="center"/>
    </xf>
    <xf numFmtId="43" fontId="199" fillId="0" borderId="6" xfId="908" quotePrefix="1" applyFont="1" applyFill="1" applyBorder="1" applyAlignment="1">
      <alignment horizontal="center" vertical="center"/>
    </xf>
    <xf numFmtId="0" fontId="202" fillId="0" borderId="0" xfId="0" applyFont="1" applyAlignment="1">
      <alignment vertical="center"/>
    </xf>
    <xf numFmtId="170" fontId="202" fillId="0" borderId="0" xfId="908" applyNumberFormat="1" applyFont="1" applyFill="1" applyBorder="1" applyAlignment="1">
      <alignment vertical="center"/>
    </xf>
    <xf numFmtId="0" fontId="201" fillId="0" borderId="0" xfId="0" applyFont="1" applyAlignment="1">
      <alignment vertical="center"/>
    </xf>
    <xf numFmtId="170" fontId="202" fillId="0" borderId="0" xfId="0" applyNumberFormat="1" applyFont="1" applyAlignment="1">
      <alignment horizontal="right" vertical="center"/>
    </xf>
    <xf numFmtId="0" fontId="202" fillId="0" borderId="0" xfId="0" applyFont="1" applyAlignment="1">
      <alignment horizontal="center" vertical="center"/>
    </xf>
    <xf numFmtId="49" fontId="194" fillId="0" borderId="0" xfId="1973" applyNumberFormat="1" applyFont="1" applyAlignment="1">
      <alignment horizontal="right" vertical="center"/>
    </xf>
    <xf numFmtId="0" fontId="198" fillId="0" borderId="0" xfId="1973" applyFont="1" applyAlignment="1">
      <alignment vertical="center"/>
    </xf>
    <xf numFmtId="170" fontId="199" fillId="0" borderId="6" xfId="908" applyNumberFormat="1" applyFont="1" applyFill="1" applyBorder="1" applyAlignment="1"/>
    <xf numFmtId="170" fontId="199" fillId="0" borderId="44" xfId="908" applyNumberFormat="1" applyFont="1" applyFill="1" applyBorder="1" applyAlignment="1"/>
    <xf numFmtId="0" fontId="199" fillId="0" borderId="0" xfId="1942" applyFont="1"/>
    <xf numFmtId="170" fontId="199" fillId="0" borderId="64" xfId="924" applyNumberFormat="1" applyFont="1" applyFill="1" applyBorder="1" applyAlignment="1">
      <alignment horizontal="left"/>
    </xf>
    <xf numFmtId="0" fontId="199" fillId="0" borderId="0" xfId="1885" applyFont="1"/>
    <xf numFmtId="170" fontId="199" fillId="0" borderId="0" xfId="924" applyNumberFormat="1" applyFont="1" applyFill="1" applyBorder="1" applyAlignment="1">
      <alignment horizontal="left"/>
    </xf>
    <xf numFmtId="170" fontId="199" fillId="0" borderId="28" xfId="1032" applyNumberFormat="1" applyFont="1" applyFill="1" applyBorder="1" applyAlignment="1">
      <alignment horizontal="left"/>
    </xf>
    <xf numFmtId="170" fontId="199" fillId="0" borderId="0" xfId="924" applyNumberFormat="1" applyFont="1" applyFill="1" applyAlignment="1">
      <alignment horizontal="left"/>
    </xf>
    <xf numFmtId="170" fontId="200" fillId="0" borderId="0" xfId="1942" applyNumberFormat="1" applyFont="1"/>
    <xf numFmtId="0" fontId="194" fillId="0" borderId="0" xfId="0" applyFont="1" applyAlignment="1">
      <alignment horizontal="center" vertical="center"/>
    </xf>
    <xf numFmtId="0" fontId="209" fillId="0" borderId="0" xfId="0" applyFont="1" applyAlignment="1">
      <alignment vertical="center"/>
    </xf>
    <xf numFmtId="0" fontId="209" fillId="0" borderId="0" xfId="0" applyFont="1" applyAlignment="1">
      <alignment horizontal="center" vertical="center"/>
    </xf>
    <xf numFmtId="0" fontId="209" fillId="0" borderId="28" xfId="0" applyFont="1" applyBorder="1" applyAlignment="1">
      <alignment horizontal="center" vertical="center"/>
    </xf>
    <xf numFmtId="0" fontId="209" fillId="0" borderId="64" xfId="0" applyFont="1" applyBorder="1" applyAlignment="1">
      <alignment horizontal="center" vertical="center"/>
    </xf>
    <xf numFmtId="37" fontId="209" fillId="0" borderId="64" xfId="2321" applyNumberFormat="1" applyFont="1" applyBorder="1" applyAlignment="1">
      <alignment horizontal="center" vertical="center"/>
    </xf>
    <xf numFmtId="0" fontId="209" fillId="0" borderId="28" xfId="0" applyFont="1" applyBorder="1" applyAlignment="1">
      <alignment vertical="center"/>
    </xf>
    <xf numFmtId="170" fontId="209" fillId="0" borderId="0" xfId="908" applyNumberFormat="1" applyFont="1" applyFill="1" applyBorder="1" applyAlignment="1">
      <alignment vertical="center"/>
    </xf>
    <xf numFmtId="170" fontId="209" fillId="0" borderId="0" xfId="1548" applyNumberFormat="1" applyFont="1" applyFill="1" applyBorder="1" applyAlignment="1">
      <alignment vertical="center"/>
    </xf>
    <xf numFmtId="0" fontId="210" fillId="0" borderId="0" xfId="0" applyFont="1" applyAlignment="1">
      <alignment vertical="center"/>
    </xf>
    <xf numFmtId="0" fontId="209" fillId="0" borderId="0" xfId="2316" applyFont="1" applyAlignment="1">
      <alignment vertical="center"/>
    </xf>
    <xf numFmtId="3" fontId="209" fillId="0" borderId="0" xfId="2316" applyNumberFormat="1" applyFont="1" applyAlignment="1">
      <alignment vertical="center"/>
    </xf>
    <xf numFmtId="43" fontId="209" fillId="0" borderId="0" xfId="908" applyFont="1" applyFill="1" applyBorder="1" applyAlignment="1">
      <alignment vertical="center"/>
    </xf>
    <xf numFmtId="171" fontId="209" fillId="0" borderId="0" xfId="908" applyNumberFormat="1" applyFont="1" applyFill="1" applyBorder="1" applyAlignment="1">
      <alignment vertical="center"/>
    </xf>
    <xf numFmtId="43" fontId="211" fillId="0" borderId="0" xfId="908" applyFont="1" applyFill="1" applyBorder="1" applyAlignment="1">
      <alignment vertical="center"/>
    </xf>
    <xf numFmtId="0" fontId="211" fillId="0" borderId="0" xfId="2316" applyFont="1" applyAlignment="1">
      <alignment vertical="center"/>
    </xf>
    <xf numFmtId="170" fontId="209" fillId="0" borderId="28" xfId="908" applyNumberFormat="1" applyFont="1" applyFill="1" applyBorder="1" applyAlignment="1">
      <alignment vertical="center"/>
    </xf>
    <xf numFmtId="171" fontId="209" fillId="0" borderId="19" xfId="908" applyNumberFormat="1" applyFont="1" applyFill="1" applyBorder="1" applyAlignment="1">
      <alignment vertical="center"/>
    </xf>
    <xf numFmtId="0" fontId="212" fillId="0" borderId="0" xfId="0" applyFont="1" applyAlignment="1">
      <alignment vertical="center"/>
    </xf>
    <xf numFmtId="0" fontId="209" fillId="0" borderId="0" xfId="2316" applyFont="1" applyAlignment="1">
      <alignment horizontal="center" vertical="center"/>
    </xf>
    <xf numFmtId="170" fontId="211" fillId="0" borderId="0" xfId="924" applyNumberFormat="1" applyFont="1" applyFill="1" applyBorder="1" applyAlignment="1">
      <alignment vertical="center"/>
    </xf>
    <xf numFmtId="170" fontId="209" fillId="0" borderId="0" xfId="2316" applyNumberFormat="1" applyFont="1" applyAlignment="1">
      <alignment vertical="center"/>
    </xf>
    <xf numFmtId="170" fontId="209" fillId="0" borderId="0" xfId="0" applyNumberFormat="1" applyFont="1" applyAlignment="1">
      <alignment horizontal="right" vertical="center"/>
    </xf>
    <xf numFmtId="0" fontId="213" fillId="0" borderId="0" xfId="1942" applyFont="1" applyAlignment="1">
      <alignment vertical="center" wrapText="1"/>
    </xf>
    <xf numFmtId="0" fontId="213" fillId="0" borderId="0" xfId="1942" applyFont="1" applyAlignment="1">
      <alignment vertical="center"/>
    </xf>
    <xf numFmtId="43" fontId="213" fillId="0" borderId="0" xfId="1548" applyFont="1" applyFill="1" applyAlignment="1">
      <alignment vertical="center"/>
    </xf>
    <xf numFmtId="170" fontId="213" fillId="0" borderId="0" xfId="1942" applyNumberFormat="1" applyFont="1" applyAlignment="1">
      <alignment vertical="center"/>
    </xf>
    <xf numFmtId="170" fontId="209" fillId="0" borderId="0" xfId="1942" applyNumberFormat="1" applyFont="1" applyAlignment="1">
      <alignment vertical="center"/>
    </xf>
    <xf numFmtId="43" fontId="209" fillId="0" borderId="0" xfId="908" applyFont="1" applyFill="1" applyAlignment="1">
      <alignment vertical="center"/>
    </xf>
    <xf numFmtId="43" fontId="209" fillId="0" borderId="0" xfId="1548" applyFont="1" applyFill="1" applyAlignment="1">
      <alignment vertical="center"/>
    </xf>
    <xf numFmtId="0" fontId="209" fillId="0" borderId="0" xfId="1942" applyFont="1" applyAlignment="1">
      <alignment vertical="center"/>
    </xf>
    <xf numFmtId="0" fontId="214" fillId="0" borderId="0" xfId="2316" applyFont="1" applyAlignment="1">
      <alignment vertical="center"/>
    </xf>
    <xf numFmtId="0" fontId="209" fillId="0" borderId="0" xfId="1942" applyFont="1" applyAlignment="1">
      <alignment horizontal="center" vertical="center" wrapText="1"/>
    </xf>
    <xf numFmtId="0" fontId="209" fillId="0" borderId="0" xfId="1942" applyFont="1" applyAlignment="1">
      <alignment vertical="center" wrapText="1"/>
    </xf>
    <xf numFmtId="170" fontId="209" fillId="0" borderId="28" xfId="1548" applyNumberFormat="1" applyFont="1" applyFill="1" applyBorder="1" applyAlignment="1">
      <alignment vertical="center"/>
    </xf>
    <xf numFmtId="43" fontId="199" fillId="0" borderId="0" xfId="908" applyFont="1" applyFill="1" applyBorder="1" applyAlignment="1">
      <alignment vertical="center"/>
    </xf>
    <xf numFmtId="0" fontId="208" fillId="0" borderId="0" xfId="0" applyFont="1" applyAlignment="1">
      <alignment vertical="center"/>
    </xf>
    <xf numFmtId="171" fontId="199" fillId="0" borderId="28" xfId="908" applyNumberFormat="1" applyFont="1" applyFill="1" applyBorder="1" applyAlignment="1"/>
    <xf numFmtId="0" fontId="215" fillId="0" borderId="0" xfId="0" applyFont="1" applyAlignment="1">
      <alignment horizontal="center" vertical="center"/>
    </xf>
    <xf numFmtId="170" fontId="209" fillId="0" borderId="64" xfId="1548" applyNumberFormat="1" applyFont="1" applyFill="1" applyBorder="1" applyAlignment="1">
      <alignment vertical="center"/>
    </xf>
    <xf numFmtId="0" fontId="199" fillId="0" borderId="0" xfId="0" applyFont="1" applyAlignment="1">
      <alignment horizontal="right" vertical="center"/>
    </xf>
    <xf numFmtId="41" fontId="199" fillId="0" borderId="0" xfId="908" applyNumberFormat="1" applyFont="1" applyFill="1" applyAlignment="1">
      <alignment horizontal="right" vertical="center"/>
    </xf>
    <xf numFmtId="41" fontId="199" fillId="0" borderId="0" xfId="908" applyNumberFormat="1" applyFont="1" applyFill="1" applyBorder="1" applyAlignment="1">
      <alignment horizontal="right" vertical="center"/>
    </xf>
    <xf numFmtId="0" fontId="216" fillId="0" borderId="0" xfId="0" applyFont="1" applyAlignment="1">
      <alignment horizontal="center" vertical="center"/>
    </xf>
    <xf numFmtId="170" fontId="199" fillId="0" borderId="64" xfId="1942" applyNumberFormat="1" applyFont="1" applyBorder="1" applyAlignment="1">
      <alignment horizontal="right" vertical="center"/>
    </xf>
    <xf numFmtId="170" fontId="199" fillId="0" borderId="28" xfId="0" applyNumberFormat="1" applyFont="1" applyBorder="1" applyAlignment="1">
      <alignment horizontal="right" vertical="center"/>
    </xf>
    <xf numFmtId="170" fontId="199" fillId="0" borderId="64" xfId="0" applyNumberFormat="1" applyFont="1" applyBorder="1" applyAlignment="1">
      <alignment horizontal="right" vertical="center"/>
    </xf>
    <xf numFmtId="170" fontId="199" fillId="0" borderId="6" xfId="0" applyNumberFormat="1" applyFont="1" applyBorder="1" applyAlignment="1">
      <alignment horizontal="right" vertical="center"/>
    </xf>
    <xf numFmtId="170" fontId="199" fillId="0" borderId="6" xfId="908" applyNumberFormat="1" applyFont="1" applyFill="1" applyBorder="1" applyAlignment="1">
      <alignment vertical="center"/>
    </xf>
    <xf numFmtId="170" fontId="199" fillId="0" borderId="19" xfId="908" applyNumberFormat="1" applyFont="1" applyFill="1" applyBorder="1" applyAlignment="1"/>
    <xf numFmtId="171" fontId="202" fillId="0" borderId="19" xfId="908" applyNumberFormat="1" applyFont="1" applyFill="1" applyBorder="1" applyAlignment="1">
      <alignment vertical="center"/>
    </xf>
    <xf numFmtId="0" fontId="199" fillId="65" borderId="0" xfId="0" applyFont="1" applyFill="1" applyAlignment="1">
      <alignment vertical="center"/>
    </xf>
    <xf numFmtId="170" fontId="193" fillId="0" borderId="0" xfId="0" applyNumberFormat="1" applyFont="1"/>
    <xf numFmtId="170" fontId="202" fillId="0" borderId="0" xfId="0" applyNumberFormat="1" applyFont="1" applyAlignment="1">
      <alignment vertical="center"/>
    </xf>
    <xf numFmtId="170" fontId="199" fillId="0" borderId="28" xfId="924" applyNumberFormat="1" applyFont="1" applyFill="1" applyBorder="1" applyAlignment="1">
      <alignment horizontal="right" vertical="center"/>
    </xf>
    <xf numFmtId="170" fontId="199" fillId="0" borderId="0" xfId="1942" applyNumberFormat="1" applyFont="1" applyAlignment="1">
      <alignment horizontal="right" vertical="center"/>
    </xf>
    <xf numFmtId="38" fontId="199" fillId="0" borderId="0" xfId="0" applyNumberFormat="1" applyFont="1" applyAlignment="1">
      <alignment horizontal="left" vertical="center"/>
    </xf>
    <xf numFmtId="170" fontId="199" fillId="0" borderId="0" xfId="2856" applyNumberFormat="1" applyFont="1" applyFill="1" applyAlignment="1">
      <alignment vertical="center"/>
    </xf>
    <xf numFmtId="170" fontId="199" fillId="0" borderId="0" xfId="2857" applyNumberFormat="1" applyFont="1" applyFill="1" applyAlignment="1">
      <alignment vertical="center"/>
    </xf>
    <xf numFmtId="170" fontId="199" fillId="0" borderId="44" xfId="908" applyNumberFormat="1" applyFont="1" applyFill="1" applyBorder="1" applyAlignment="1">
      <alignment vertical="center"/>
    </xf>
    <xf numFmtId="170" fontId="199" fillId="0" borderId="0" xfId="2859" applyNumberFormat="1" applyFont="1" applyFill="1" applyAlignment="1">
      <alignment vertical="center"/>
    </xf>
    <xf numFmtId="170" fontId="199" fillId="0" borderId="28" xfId="908" applyNumberFormat="1" applyFont="1" applyFill="1" applyBorder="1" applyAlignment="1">
      <alignment vertical="center"/>
    </xf>
    <xf numFmtId="171" fontId="199" fillId="0" borderId="0" xfId="908" applyNumberFormat="1" applyFont="1" applyFill="1" applyAlignment="1">
      <alignment horizontal="center" vertical="center"/>
    </xf>
    <xf numFmtId="170" fontId="199" fillId="0" borderId="0" xfId="908" applyNumberFormat="1" applyFont="1" applyFill="1" applyAlignment="1">
      <alignment vertical="center"/>
    </xf>
    <xf numFmtId="227" fontId="199" fillId="0" borderId="44" xfId="0" applyNumberFormat="1" applyFont="1" applyBorder="1" applyAlignment="1">
      <alignment horizontal="right" vertical="center"/>
    </xf>
    <xf numFmtId="170" fontId="199" fillId="0" borderId="0" xfId="924" applyNumberFormat="1" applyFont="1" applyFill="1" applyAlignment="1">
      <alignment horizontal="left" vertical="center"/>
    </xf>
    <xf numFmtId="0" fontId="199" fillId="66" borderId="0" xfId="0" applyFont="1" applyFill="1"/>
    <xf numFmtId="170" fontId="199" fillId="0" borderId="0" xfId="2861" applyNumberFormat="1" applyFont="1" applyFill="1" applyAlignment="1">
      <alignment vertical="center"/>
    </xf>
    <xf numFmtId="171" fontId="199" fillId="0" borderId="0" xfId="2861" applyNumberFormat="1" applyFont="1" applyFill="1" applyAlignment="1">
      <alignment vertical="center"/>
    </xf>
    <xf numFmtId="170" fontId="199" fillId="0" borderId="6" xfId="2861" applyNumberFormat="1" applyFont="1" applyFill="1" applyBorder="1" applyAlignment="1">
      <alignment vertical="center"/>
    </xf>
    <xf numFmtId="170" fontId="199" fillId="0" borderId="19" xfId="2861" applyNumberFormat="1" applyFont="1" applyFill="1" applyBorder="1" applyAlignment="1">
      <alignment vertical="center"/>
    </xf>
    <xf numFmtId="170" fontId="199" fillId="0" borderId="44" xfId="0" applyNumberFormat="1" applyFont="1" applyBorder="1" applyAlignment="1">
      <alignment horizontal="right" vertical="center"/>
    </xf>
    <xf numFmtId="0" fontId="199" fillId="0" borderId="0" xfId="1853" applyFont="1" applyAlignment="1">
      <alignment vertical="center"/>
    </xf>
    <xf numFmtId="49" fontId="199" fillId="0" borderId="0" xfId="1853" applyNumberFormat="1" applyFont="1" applyAlignment="1">
      <alignment vertical="center"/>
    </xf>
    <xf numFmtId="0" fontId="194" fillId="0" borderId="0" xfId="1853" applyFont="1" applyAlignment="1">
      <alignment horizontal="center" vertical="center"/>
    </xf>
    <xf numFmtId="0" fontId="193" fillId="0" borderId="0" xfId="1853" applyFont="1" applyAlignment="1">
      <alignment vertical="center"/>
    </xf>
    <xf numFmtId="0" fontId="200" fillId="0" borderId="0" xfId="1853" applyFont="1" applyAlignment="1">
      <alignment vertical="center"/>
    </xf>
    <xf numFmtId="49" fontId="200" fillId="0" borderId="0" xfId="1853" applyNumberFormat="1" applyFont="1" applyAlignment="1">
      <alignment vertical="center"/>
    </xf>
    <xf numFmtId="170" fontId="199" fillId="0" borderId="0" xfId="1853" applyNumberFormat="1" applyFont="1" applyAlignment="1">
      <alignment vertical="center"/>
    </xf>
    <xf numFmtId="0" fontId="199" fillId="0" borderId="28" xfId="1853" applyFont="1" applyBorder="1" applyAlignment="1">
      <alignment horizontal="center" vertical="center"/>
    </xf>
    <xf numFmtId="0" fontId="199" fillId="0" borderId="64" xfId="1853" applyFont="1" applyBorder="1" applyAlignment="1">
      <alignment horizontal="center" vertical="center"/>
    </xf>
    <xf numFmtId="0" fontId="199" fillId="0" borderId="0" xfId="1853" applyFont="1" applyAlignment="1">
      <alignment horizontal="center" vertical="center"/>
    </xf>
    <xf numFmtId="0" fontId="199" fillId="0" borderId="6" xfId="1853" applyFont="1" applyBorder="1" applyAlignment="1">
      <alignment horizontal="center" vertical="center"/>
    </xf>
    <xf numFmtId="0" fontId="200" fillId="0" borderId="0" xfId="1853" applyFont="1" applyAlignment="1">
      <alignment horizontal="center" vertical="center"/>
    </xf>
    <xf numFmtId="170" fontId="199" fillId="0" borderId="0" xfId="1032" applyNumberFormat="1" applyFont="1" applyFill="1" applyAlignment="1">
      <alignment horizontal="left" vertical="center"/>
    </xf>
    <xf numFmtId="171" fontId="199" fillId="0" borderId="0" xfId="1032" applyNumberFormat="1" applyFont="1" applyFill="1" applyAlignment="1">
      <alignment vertical="center"/>
    </xf>
    <xf numFmtId="49" fontId="202" fillId="0" borderId="0" xfId="1853" applyNumberFormat="1" applyFont="1" applyAlignment="1">
      <alignment vertical="center"/>
    </xf>
    <xf numFmtId="0" fontId="202" fillId="0" borderId="0" xfId="1853" applyFont="1" applyAlignment="1">
      <alignment vertical="center"/>
    </xf>
    <xf numFmtId="0" fontId="199" fillId="0" borderId="0" xfId="1853" applyFont="1"/>
    <xf numFmtId="171" fontId="199" fillId="0" borderId="0" xfId="924" applyNumberFormat="1" applyFont="1" applyFill="1" applyAlignment="1">
      <alignment vertical="center"/>
    </xf>
    <xf numFmtId="0" fontId="199" fillId="0" borderId="0" xfId="1853" applyFont="1" applyAlignment="1">
      <alignment horizontal="left" vertical="center"/>
    </xf>
    <xf numFmtId="167" fontId="199" fillId="0" borderId="0" xfId="924" applyNumberFormat="1" applyFont="1" applyFill="1" applyBorder="1" applyAlignment="1">
      <alignment vertical="center"/>
    </xf>
    <xf numFmtId="170" fontId="199" fillId="0" borderId="0" xfId="1032" applyNumberFormat="1" applyFont="1" applyFill="1" applyBorder="1" applyAlignment="1">
      <alignment horizontal="left" vertical="center"/>
    </xf>
    <xf numFmtId="170" fontId="199" fillId="0" borderId="0" xfId="1032" applyNumberFormat="1" applyFont="1" applyFill="1" applyAlignment="1">
      <alignment horizontal="left"/>
    </xf>
    <xf numFmtId="171" fontId="199" fillId="0" borderId="0" xfId="1853" applyNumberFormat="1" applyFont="1" applyAlignment="1">
      <alignment vertical="center"/>
    </xf>
    <xf numFmtId="167" fontId="199" fillId="0" borderId="64" xfId="924" applyNumberFormat="1" applyFont="1" applyFill="1" applyBorder="1" applyAlignment="1">
      <alignment vertical="center"/>
    </xf>
    <xf numFmtId="170" fontId="198" fillId="0" borderId="0" xfId="1032" applyNumberFormat="1" applyFont="1" applyFill="1" applyAlignment="1">
      <alignment horizontal="left"/>
    </xf>
    <xf numFmtId="0" fontId="199" fillId="0" borderId="0" xfId="1853" applyFont="1" applyAlignment="1">
      <alignment horizontal="left"/>
    </xf>
    <xf numFmtId="170" fontId="199" fillId="0" borderId="0" xfId="1853" applyNumberFormat="1" applyFont="1"/>
    <xf numFmtId="167" fontId="199" fillId="0" borderId="0" xfId="924" applyNumberFormat="1" applyFont="1" applyFill="1" applyAlignment="1">
      <alignment vertical="center"/>
    </xf>
    <xf numFmtId="49" fontId="199" fillId="0" borderId="0" xfId="1853" applyNumberFormat="1" applyFont="1" applyAlignment="1">
      <alignment horizontal="left" vertical="center"/>
    </xf>
    <xf numFmtId="170" fontId="199" fillId="0" borderId="6" xfId="1032" applyNumberFormat="1" applyFont="1" applyFill="1" applyBorder="1" applyAlignment="1">
      <alignment horizontal="left"/>
    </xf>
    <xf numFmtId="170" fontId="200" fillId="0" borderId="0" xfId="1853" applyNumberFormat="1" applyFont="1"/>
    <xf numFmtId="170" fontId="199" fillId="0" borderId="0" xfId="1032" applyNumberFormat="1" applyFont="1" applyFill="1" applyBorder="1" applyAlignment="1">
      <alignment horizontal="left"/>
    </xf>
    <xf numFmtId="167" fontId="199" fillId="0" borderId="0" xfId="1853" applyNumberFormat="1" applyFont="1" applyAlignment="1">
      <alignment vertical="center"/>
    </xf>
    <xf numFmtId="49" fontId="202" fillId="0" borderId="0" xfId="1853" applyNumberFormat="1" applyFont="1" applyAlignment="1">
      <alignment horizontal="left" vertical="center"/>
    </xf>
    <xf numFmtId="170" fontId="199" fillId="0" borderId="6" xfId="1032" applyNumberFormat="1" applyFont="1" applyFill="1" applyBorder="1" applyAlignment="1">
      <alignment vertical="center"/>
    </xf>
    <xf numFmtId="0" fontId="200" fillId="0" borderId="0" xfId="1853" applyFont="1"/>
    <xf numFmtId="170" fontId="199" fillId="0" borderId="0" xfId="1032" applyNumberFormat="1" applyFont="1" applyFill="1" applyAlignment="1"/>
    <xf numFmtId="170" fontId="199" fillId="0" borderId="0" xfId="1032" applyNumberFormat="1" applyFont="1" applyFill="1" applyBorder="1" applyAlignment="1"/>
    <xf numFmtId="172" fontId="200" fillId="0" borderId="0" xfId="1853" applyNumberFormat="1" applyFont="1" applyAlignment="1">
      <alignment vertical="center"/>
    </xf>
    <xf numFmtId="170" fontId="208" fillId="0" borderId="19" xfId="924" applyNumberFormat="1" applyFont="1" applyFill="1" applyBorder="1" applyAlignment="1">
      <alignment vertical="center"/>
    </xf>
    <xf numFmtId="170" fontId="208" fillId="0" borderId="0" xfId="924" applyNumberFormat="1" applyFont="1" applyFill="1" applyBorder="1" applyAlignment="1">
      <alignment vertical="center"/>
    </xf>
    <xf numFmtId="0" fontId="200" fillId="0" borderId="0" xfId="1853" applyFont="1" applyAlignment="1">
      <alignment horizontal="left" vertical="center"/>
    </xf>
    <xf numFmtId="49" fontId="199" fillId="0" borderId="0" xfId="1853" quotePrefix="1" applyNumberFormat="1" applyFont="1" applyAlignment="1">
      <alignment vertical="center"/>
    </xf>
    <xf numFmtId="171" fontId="199" fillId="0" borderId="0" xfId="2862" applyNumberFormat="1" applyFont="1" applyAlignment="1">
      <alignment vertical="center"/>
    </xf>
    <xf numFmtId="43" fontId="199" fillId="0" borderId="0" xfId="2862" applyFont="1" applyAlignment="1">
      <alignment vertical="center"/>
    </xf>
    <xf numFmtId="170" fontId="199" fillId="66" borderId="19" xfId="908" applyNumberFormat="1" applyFont="1" applyFill="1" applyBorder="1" applyAlignment="1"/>
    <xf numFmtId="171" fontId="199" fillId="66" borderId="28" xfId="908" applyNumberFormat="1" applyFont="1" applyFill="1" applyBorder="1" applyAlignment="1"/>
    <xf numFmtId="171" fontId="199" fillId="66" borderId="0" xfId="1084" applyNumberFormat="1" applyFont="1" applyFill="1" applyAlignment="1"/>
    <xf numFmtId="170" fontId="199" fillId="66" borderId="6" xfId="908" applyNumberFormat="1" applyFont="1" applyFill="1" applyBorder="1" applyAlignment="1"/>
    <xf numFmtId="0" fontId="13" fillId="0" borderId="42" xfId="2323" applyBorder="1"/>
    <xf numFmtId="0" fontId="13" fillId="0" borderId="0" xfId="2323"/>
    <xf numFmtId="0" fontId="93" fillId="0" borderId="42" xfId="2325" applyFont="1" applyBorder="1"/>
    <xf numFmtId="0" fontId="93" fillId="0" borderId="0" xfId="2325" applyFont="1"/>
    <xf numFmtId="0" fontId="93" fillId="0" borderId="0" xfId="2322" applyFont="1"/>
    <xf numFmtId="0" fontId="0" fillId="0" borderId="0" xfId="0"/>
    <xf numFmtId="0" fontId="166" fillId="0" borderId="0" xfId="1924" applyFont="1"/>
    <xf numFmtId="0" fontId="190" fillId="0" borderId="0" xfId="1924"/>
    <xf numFmtId="0" fontId="166" fillId="0" borderId="52" xfId="1921" applyFont="1" applyBorder="1"/>
    <xf numFmtId="0" fontId="163" fillId="0" borderId="0" xfId="1921"/>
    <xf numFmtId="49" fontId="147" fillId="47" borderId="28" xfId="0" applyNumberFormat="1" applyFont="1" applyFill="1" applyBorder="1" applyAlignment="1">
      <alignment horizontal="center"/>
    </xf>
    <xf numFmtId="0" fontId="147" fillId="46" borderId="0" xfId="0" applyFont="1" applyFill="1" applyAlignment="1">
      <alignment horizontal="left" wrapText="1"/>
    </xf>
    <xf numFmtId="0" fontId="147" fillId="46" borderId="28" xfId="0" applyFont="1" applyFill="1" applyBorder="1" applyAlignment="1">
      <alignment horizontal="center"/>
    </xf>
    <xf numFmtId="0" fontId="147" fillId="47" borderId="0" xfId="0" applyFont="1" applyFill="1" applyAlignment="1">
      <alignment horizontal="left" wrapText="1"/>
    </xf>
    <xf numFmtId="0" fontId="147" fillId="47" borderId="28" xfId="0" applyFont="1" applyFill="1" applyBorder="1" applyAlignment="1">
      <alignment horizontal="center"/>
    </xf>
    <xf numFmtId="0" fontId="147" fillId="47" borderId="64" xfId="0" applyFont="1" applyFill="1" applyBorder="1" applyAlignment="1">
      <alignment horizontal="center"/>
    </xf>
    <xf numFmtId="0" fontId="147" fillId="47" borderId="0" xfId="0" applyFont="1" applyFill="1" applyAlignment="1">
      <alignment horizontal="left" wrapText="1" indent="2"/>
    </xf>
    <xf numFmtId="0" fontId="147" fillId="47" borderId="28" xfId="0" applyFont="1" applyFill="1" applyBorder="1" applyAlignment="1">
      <alignment horizontal="center" vertical="center" wrapText="1"/>
    </xf>
    <xf numFmtId="0" fontId="147" fillId="46" borderId="28" xfId="0" applyFont="1" applyFill="1" applyBorder="1" applyAlignment="1">
      <alignment horizontal="center" vertical="center" wrapText="1"/>
    </xf>
    <xf numFmtId="0" fontId="147" fillId="0" borderId="28" xfId="0" applyFont="1" applyBorder="1" applyAlignment="1">
      <alignment horizontal="center"/>
    </xf>
    <xf numFmtId="0" fontId="147" fillId="46" borderId="0" xfId="0" applyFont="1" applyFill="1" applyAlignment="1">
      <alignment horizontal="left" vertical="center"/>
    </xf>
    <xf numFmtId="171" fontId="147" fillId="46" borderId="0" xfId="908" applyNumberFormat="1" applyFont="1" applyFill="1" applyAlignment="1">
      <alignment horizontal="right" vertical="center"/>
    </xf>
    <xf numFmtId="0" fontId="147" fillId="0" borderId="0" xfId="0" applyFont="1" applyAlignment="1">
      <alignment horizontal="center" vertical="center" wrapText="1"/>
    </xf>
    <xf numFmtId="0" fontId="147" fillId="0" borderId="0" xfId="0" applyFont="1" applyAlignment="1">
      <alignment horizontal="center"/>
    </xf>
    <xf numFmtId="49" fontId="147" fillId="0" borderId="28" xfId="0" applyNumberFormat="1" applyFont="1" applyBorder="1" applyAlignment="1">
      <alignment horizontal="center" vertical="center" wrapText="1"/>
    </xf>
    <xf numFmtId="171" fontId="147" fillId="46" borderId="0" xfId="908" applyNumberFormat="1" applyFont="1" applyFill="1" applyAlignment="1">
      <alignment horizontal="center" vertical="center"/>
    </xf>
    <xf numFmtId="0" fontId="153" fillId="0" borderId="0" xfId="0" applyFont="1" applyAlignment="1">
      <alignment horizontal="left" indent="2"/>
    </xf>
    <xf numFmtId="0" fontId="147" fillId="0" borderId="0" xfId="0" applyFont="1" applyAlignment="1">
      <alignment horizontal="left" indent="2"/>
    </xf>
    <xf numFmtId="0" fontId="147" fillId="0" borderId="0" xfId="0" applyFont="1" applyAlignment="1">
      <alignment horizontal="left" wrapText="1"/>
    </xf>
    <xf numFmtId="0" fontId="147" fillId="0" borderId="28" xfId="0" applyFont="1" applyBorder="1" applyAlignment="1">
      <alignment horizontal="center" vertical="center" wrapText="1"/>
    </xf>
    <xf numFmtId="0" fontId="153" fillId="59" borderId="0" xfId="0" applyFont="1" applyFill="1" applyAlignment="1">
      <alignment horizontal="left" indent="2"/>
    </xf>
    <xf numFmtId="0" fontId="150" fillId="0" borderId="0" xfId="0" applyFont="1" applyAlignment="1">
      <alignment horizontal="center"/>
    </xf>
    <xf numFmtId="0" fontId="150" fillId="0" borderId="0" xfId="0" applyFont="1" applyAlignment="1">
      <alignment horizontal="left" vertical="top" wrapText="1"/>
    </xf>
    <xf numFmtId="0" fontId="147" fillId="0" borderId="0" xfId="0" applyFont="1" applyAlignment="1">
      <alignment horizontal="left"/>
    </xf>
    <xf numFmtId="0" fontId="150" fillId="0" borderId="28" xfId="0" applyFont="1" applyBorder="1" applyAlignment="1">
      <alignment horizontal="center" vertical="center" wrapText="1"/>
    </xf>
    <xf numFmtId="0" fontId="147" fillId="47" borderId="0" xfId="0" applyFont="1" applyFill="1" applyAlignment="1">
      <alignment horizontal="left"/>
    </xf>
    <xf numFmtId="0" fontId="147" fillId="47" borderId="0" xfId="0" applyFont="1" applyFill="1" applyAlignment="1">
      <alignment horizontal="center"/>
    </xf>
    <xf numFmtId="171" fontId="147" fillId="47" borderId="0" xfId="908" applyNumberFormat="1" applyFont="1" applyFill="1" applyAlignment="1">
      <alignment horizontal="right"/>
    </xf>
    <xf numFmtId="43" fontId="147" fillId="47" borderId="0" xfId="908" applyFont="1" applyFill="1" applyAlignment="1">
      <alignment horizontal="center"/>
    </xf>
    <xf numFmtId="0" fontId="199" fillId="0" borderId="28" xfId="0" applyFont="1" applyBorder="1" applyAlignment="1">
      <alignment horizontal="center"/>
    </xf>
    <xf numFmtId="0" fontId="197" fillId="0" borderId="0" xfId="1973" quotePrefix="1" applyFont="1" applyAlignment="1">
      <alignment horizontal="center"/>
    </xf>
    <xf numFmtId="0" fontId="197" fillId="0" borderId="0" xfId="1973" applyFont="1" applyAlignment="1">
      <alignment horizontal="center"/>
    </xf>
    <xf numFmtId="0" fontId="194" fillId="0" borderId="0" xfId="0" applyFont="1" applyAlignment="1">
      <alignment horizontal="center"/>
    </xf>
    <xf numFmtId="0" fontId="195" fillId="0" borderId="0" xfId="0" applyFont="1" applyAlignment="1">
      <alignment horizontal="center"/>
    </xf>
    <xf numFmtId="0" fontId="199" fillId="0" borderId="64" xfId="0" applyFont="1" applyBorder="1" applyAlignment="1">
      <alignment horizontal="center"/>
    </xf>
    <xf numFmtId="0" fontId="199" fillId="0" borderId="64" xfId="0" applyFont="1" applyBorder="1" applyAlignment="1">
      <alignment horizontal="center" vertical="center"/>
    </xf>
    <xf numFmtId="0" fontId="199" fillId="0" borderId="28" xfId="0" applyFont="1" applyBorder="1" applyAlignment="1">
      <alignment horizontal="center" vertical="center"/>
    </xf>
    <xf numFmtId="0" fontId="199" fillId="0" borderId="0" xfId="0" applyFont="1" applyAlignment="1">
      <alignment horizontal="center" vertical="center"/>
    </xf>
    <xf numFmtId="0" fontId="194" fillId="0" borderId="0" xfId="0" applyFont="1" applyAlignment="1">
      <alignment horizontal="center" vertical="center"/>
    </xf>
    <xf numFmtId="0" fontId="193" fillId="0" borderId="0" xfId="0" quotePrefix="1" applyFont="1" applyAlignment="1">
      <alignment horizontal="center" vertical="center"/>
    </xf>
    <xf numFmtId="0" fontId="193" fillId="0" borderId="0" xfId="0" applyFont="1" applyAlignment="1">
      <alignment horizontal="center" vertical="center"/>
    </xf>
    <xf numFmtId="0" fontId="209" fillId="0" borderId="28" xfId="0" applyFont="1" applyBorder="1" applyAlignment="1">
      <alignment horizontal="center" vertical="center"/>
    </xf>
    <xf numFmtId="37" fontId="209" fillId="0" borderId="28" xfId="2321" applyNumberFormat="1" applyFont="1" applyBorder="1" applyAlignment="1">
      <alignment horizontal="center" vertical="center"/>
    </xf>
    <xf numFmtId="0" fontId="209" fillId="0" borderId="6" xfId="0" applyFont="1" applyBorder="1" applyAlignment="1">
      <alignment horizontal="center" vertical="center"/>
    </xf>
    <xf numFmtId="0" fontId="199" fillId="0" borderId="28" xfId="1853" applyFont="1" applyBorder="1" applyAlignment="1">
      <alignment horizontal="center" vertical="center"/>
    </xf>
    <xf numFmtId="0" fontId="194" fillId="0" borderId="0" xfId="1853" applyFont="1" applyAlignment="1">
      <alignment horizontal="center" vertical="center"/>
    </xf>
    <xf numFmtId="0" fontId="199" fillId="0" borderId="64" xfId="1853" applyFont="1" applyBorder="1" applyAlignment="1">
      <alignment horizontal="center" vertical="center"/>
    </xf>
    <xf numFmtId="0" fontId="193" fillId="0" borderId="0" xfId="1853" quotePrefix="1" applyFont="1" applyAlignment="1">
      <alignment horizontal="center" vertical="center"/>
    </xf>
    <xf numFmtId="0" fontId="193" fillId="0" borderId="0" xfId="1853" applyFont="1" applyAlignment="1">
      <alignment horizontal="center" vertical="center"/>
    </xf>
  </cellXfs>
  <cellStyles count="2863">
    <cellStyle name=" a specified number of montd" xfId="1" xr:uid="{00000000-0005-0000-0000-000000000000}"/>
    <cellStyle name=" a specified number of montd 2" xfId="2" xr:uid="{00000000-0005-0000-0000-000001000000}"/>
    <cellStyle name=" a specified number of montd 2 2" xfId="3" xr:uid="{00000000-0005-0000-0000-000002000000}"/>
    <cellStyle name=" a specified number of montd 3" xfId="4" xr:uid="{00000000-0005-0000-0000-000003000000}"/>
    <cellStyle name=" before or after a specified number of montd" xfId="5" xr:uid="{00000000-0005-0000-0000-000004000000}"/>
    <cellStyle name=" before or after a specified number of montd 2" xfId="6" xr:uid="{00000000-0005-0000-0000-000005000000}"/>
    <cellStyle name=" before or after a specified number of montd 2 2" xfId="7" xr:uid="{00000000-0005-0000-0000-000006000000}"/>
    <cellStyle name=" before or after a specified number of montd 3" xfId="8" xr:uid="{00000000-0005-0000-0000-000007000000}"/>
    <cellStyle name=" between two dateœ" xfId="9" xr:uid="{00000000-0005-0000-0000-000008000000}"/>
    <cellStyle name=" between two dateœ 2" xfId="10" xr:uid="{00000000-0005-0000-0000-000009000000}"/>
    <cellStyle name=" between two dateœ 2 2" xfId="11" xr:uid="{00000000-0005-0000-0000-00000A000000}"/>
    <cellStyle name=" between two dateœ 3" xfId="12" xr:uid="{00000000-0005-0000-0000-00000B000000}"/>
    <cellStyle name=" of whole workdays between two dateœ" xfId="13" xr:uid="{00000000-0005-0000-0000-00000C000000}"/>
    <cellStyle name=" of whole workdays between two dateœ 2" xfId="14" xr:uid="{00000000-0005-0000-0000-00000D000000}"/>
    <cellStyle name=" of whole workdays between two dateœ 2 2" xfId="15" xr:uid="{00000000-0005-0000-0000-00000E000000}"/>
    <cellStyle name=" of whole workdays between two dateœ 3" xfId="16" xr:uid="{00000000-0005-0000-0000-00000F000000}"/>
    <cellStyle name="??" xfId="17" xr:uid="{00000000-0005-0000-0000-000010000000}"/>
    <cellStyle name="?? [0.00]_Book2 ??? 2" xfId="18" xr:uid="{00000000-0005-0000-0000-000011000000}"/>
    <cellStyle name="?? [0]_PERSONAL" xfId="19" xr:uid="{00000000-0005-0000-0000-000012000000}"/>
    <cellStyle name="?? 2" xfId="20" xr:uid="{00000000-0005-0000-0000-000013000000}"/>
    <cellStyle name="?? 3" xfId="21" xr:uid="{00000000-0005-0000-0000-000014000000}"/>
    <cellStyle name="???" xfId="22" xr:uid="{00000000-0005-0000-0000-000015000000}"/>
    <cellStyle name="???? [0.00]_Person" xfId="23" xr:uid="{00000000-0005-0000-0000-000016000000}"/>
    <cellStyle name="??????????????????? [0]_PERSONAL" xfId="24" xr:uid="{00000000-0005-0000-0000-000017000000}"/>
    <cellStyle name="???????????????????_PERSONAL" xfId="25" xr:uid="{00000000-0005-0000-0000-000018000000}"/>
    <cellStyle name="????_Person" xfId="26" xr:uid="{00000000-0005-0000-0000-000019000000}"/>
    <cellStyle name="???[0]_liz-ss" xfId="27" xr:uid="{00000000-0005-0000-0000-00001A000000}"/>
    <cellStyle name="???_liz-ss" xfId="28" xr:uid="{00000000-0005-0000-0000-00001B000000}"/>
    <cellStyle name="??_Book2 ??? 2" xfId="29" xr:uid="{00000000-0005-0000-0000-00001C000000}"/>
    <cellStyle name="?W?_DLV" xfId="30" xr:uid="{00000000-0005-0000-0000-00001D000000}"/>
    <cellStyle name="^6A_x0001_" xfId="31" xr:uid="{00000000-0005-0000-0000-00001E000000}"/>
    <cellStyle name="_4005-1 Land Deposit-Q2'13" xfId="32" xr:uid="{00000000-0005-0000-0000-00001F000000}"/>
    <cellStyle name="_4005-1 Land Deposit-Q2'13 2" xfId="33" xr:uid="{00000000-0005-0000-0000-000020000000}"/>
    <cellStyle name="_4005-1 Land Deposit-Q2'13_FS Richy Place YE'13 (26.02.14) CF" xfId="34" xr:uid="{00000000-0005-0000-0000-000021000000}"/>
    <cellStyle name="_4005-1 Land Deposit-Q2'13_FS Richy Place YE'13 (26.02.14) CF 2" xfId="35" xr:uid="{00000000-0005-0000-0000-000022000000}"/>
    <cellStyle name="_Action paln November Easy Buy ซื้อหนี้" xfId="36" xr:uid="{00000000-0005-0000-0000-000023000000}"/>
    <cellStyle name="_Action paln November Easy Buy ซื้อหนี้_Budget Expense 2008 JMT - Revised Q3 (from JMT K.Ji)" xfId="37" xr:uid="{00000000-0005-0000-0000-000024000000}"/>
    <cellStyle name="_Action paln November Easy Buy ซื้อหนี้_Budget Expense 2008 JMT - Revised Q3 (from JMT K.Ji) 2" xfId="38" xr:uid="{00000000-0005-0000-0000-000025000000}"/>
    <cellStyle name="_Action paln November Easy Buy ซื้อหนี้_Budget Expense 2008 JMT - Revised Q3 (from JMT K.Ji)_FS Richy Place Q3'13 (10.11.13)" xfId="39" xr:uid="{00000000-0005-0000-0000-000026000000}"/>
    <cellStyle name="_Action paln November Easy Buy ซื้อหนี้_Budget Expense 2008 JMT - Revised Q3 (from JMT K.Ji)_FS Richy Place YE'13 (26.02.14) CF" xfId="40" xr:uid="{00000000-0005-0000-0000-000027000000}"/>
    <cellStyle name="_Action paln November Easy Buy ซื้อหนี้_Budget Expense 2008 JMT - Revised Q3 (from JMT K.Ji)_FS_Richy Place YE'12 Update (Revised 15.11.13)" xfId="41" xr:uid="{00000000-0005-0000-0000-000028000000}"/>
    <cellStyle name="_Action paln November Easy Buy ซื้อหนี้_FS Richy Place Q3'13 (10.11.13)" xfId="42" xr:uid="{00000000-0005-0000-0000-000029000000}"/>
    <cellStyle name="_Action paln November Easy Buy ซื้อหนี้_FS Richy Place Q3'13 (10.11.13) 2" xfId="43" xr:uid="{00000000-0005-0000-0000-00002A000000}"/>
    <cellStyle name="_Action paln November Easy Buy ซื้อหนี้_FS_Richy Place YE'12 Update (Revised 15.11.13)" xfId="44" xr:uid="{00000000-0005-0000-0000-00002B000000}"/>
    <cellStyle name="_Action paln November Easy Buy ซื้อหนี้_FS_Richy Place YE'12 Update (Revised 15.11.13) 2" xfId="45" xr:uid="{00000000-0005-0000-0000-00002C000000}"/>
    <cellStyle name="_Action paln November Easy Buy ซื้อหนี้_Portfolio 2009(original 1)" xfId="46" xr:uid="{00000000-0005-0000-0000-00002D000000}"/>
    <cellStyle name="_Action paln November Easy Buy ซื้อหนี้_Portfolio 2009(original 1) 2" xfId="47" xr:uid="{00000000-0005-0000-0000-00002E000000}"/>
    <cellStyle name="_Action paln November Easy Buy ซื้อหนี้_Portfolio 2009(original 1)_FS Richy Place Q3'13 (10.11.13)" xfId="48" xr:uid="{00000000-0005-0000-0000-00002F000000}"/>
    <cellStyle name="_Action paln November Easy Buy ซื้อหนี้_Portfolio 2009(original 1)_FS Richy Place YE'13 (26.02.14) CF" xfId="49" xr:uid="{00000000-0005-0000-0000-000030000000}"/>
    <cellStyle name="_Action paln November Easy Buy ซื้อหนี้_Portfolio 2009(original 1)_FS_Richy Place YE'12 Update (Revised 15.11.13)" xfId="50" xr:uid="{00000000-0005-0000-0000-000031000000}"/>
    <cellStyle name="_Action paln November Easy Buy ซื้อหนี้_งบปี 55 เทียบ ปี 56 ไตรมาส 3" xfId="51" xr:uid="{00000000-0005-0000-0000-000032000000}"/>
    <cellStyle name="_Book1" xfId="52" xr:uid="{00000000-0005-0000-0000-000033000000}"/>
    <cellStyle name="_Cash Flow WP - Q412 update" xfId="53" xr:uid="{00000000-0005-0000-0000-000034000000}"/>
    <cellStyle name="_Cash Flow WP - Q412 update_FS Richy Place Q3'13 (10.11.13)" xfId="54" xr:uid="{00000000-0005-0000-0000-000035000000}"/>
    <cellStyle name="_Cash Flow WP - Q412 update_FS Richy Place Q3'13 (10.11.13)_FS Richy Place YE'13 (26.02.14) CF" xfId="55" xr:uid="{00000000-0005-0000-0000-000036000000}"/>
    <cellStyle name="_Cash Flow WP - Q412 update_FS_Richy Place YE'12 Update (Revised 15.11.13)" xfId="56" xr:uid="{00000000-0005-0000-0000-000037000000}"/>
    <cellStyle name="_Cash Flow WP - Q412 update_FS_Richy Place YE'12 Update (Revised 15.11.13)_FS Richy Place YE'13 (26.02.14) CF" xfId="57" xr:uid="{00000000-0005-0000-0000-000038000000}"/>
    <cellStyle name="_Cash Flow WP - Q412 update_งบปี 55 เทียบ ปี 56 ไตรมาส 3" xfId="58" xr:uid="{00000000-0005-0000-0000-000039000000}"/>
    <cellStyle name="_Commision  NFS 032008" xfId="59" xr:uid="{00000000-0005-0000-0000-00003A000000}"/>
    <cellStyle name="_Daily Performance Cetelem Feb08 (1)" xfId="60" xr:uid="{00000000-0005-0000-0000-00003B000000}"/>
    <cellStyle name="_Daily Performance Cetelem Feb08 (1) (1)" xfId="61" xr:uid="{00000000-0005-0000-0000-00003C000000}"/>
    <cellStyle name="_Daily Performance Cetelem Feb08 (1) (1) 2" xfId="62" xr:uid="{00000000-0005-0000-0000-00003D000000}"/>
    <cellStyle name="_Daily Performance Cetelem Feb08 (1) (1)_Budget Expense 2008 JMT - Revised Q3 (from JMT K.Ji)" xfId="63" xr:uid="{00000000-0005-0000-0000-00003E000000}"/>
    <cellStyle name="_Daily Performance Cetelem Feb08 (1) (1)_FS Richy Place Q3'13 (10.11.13)" xfId="64" xr:uid="{00000000-0005-0000-0000-00003F000000}"/>
    <cellStyle name="_Daily Performance Cetelem Feb08 (1) (1)_FS Richy Place Q3'13 (10.11.13) 2" xfId="65" xr:uid="{00000000-0005-0000-0000-000040000000}"/>
    <cellStyle name="_Daily Performance Cetelem Feb08 (1) (1)_FS Richy Place Q3'13 (10.11.13)_FS Richy Place YE'13 (26.02.14) CF" xfId="66" xr:uid="{00000000-0005-0000-0000-000041000000}"/>
    <cellStyle name="_Daily Performance Cetelem Feb08 (1) (1)_FS Richy Place Q3'13 (10.11.13)_FS Richy Place YE'13 (26.02.14) CF 2" xfId="67" xr:uid="{00000000-0005-0000-0000-000042000000}"/>
    <cellStyle name="_Daily Performance Cetelem Feb08 (1) (1)_FS Richy Place YE'13 (26.02.14) CF" xfId="68" xr:uid="{00000000-0005-0000-0000-000043000000}"/>
    <cellStyle name="_Daily Performance Cetelem Feb08 (1) (1)_FS_Richy Place YE'12 Update (Revised 15.11.13)" xfId="69" xr:uid="{00000000-0005-0000-0000-000044000000}"/>
    <cellStyle name="_Daily Performance Cetelem Feb08 (1) (1)_FS_Richy Place YE'12 Update (Revised 15.11.13) 2" xfId="70" xr:uid="{00000000-0005-0000-0000-000045000000}"/>
    <cellStyle name="_Daily Performance Cetelem Feb08 (1) (1)_FS_Richy Place YE'12 Update (Revised 15.11.13)_FS Richy Place YE'13 (26.02.14) CF" xfId="71" xr:uid="{00000000-0005-0000-0000-000046000000}"/>
    <cellStyle name="_Daily Performance Cetelem Feb08 (1) (1)_FS_Richy Place YE'12 Update (Revised 15.11.13)_FS Richy Place YE'13 (26.02.14) CF 2" xfId="72" xr:uid="{00000000-0005-0000-0000-000047000000}"/>
    <cellStyle name="_Daily Performance Cetelem Feb08 (1) (1)_Portfolio 2008 for auditor" xfId="73" xr:uid="{00000000-0005-0000-0000-000048000000}"/>
    <cellStyle name="_Daily Performance Cetelem Feb08 (1) (1)_Portfolio 2008 for auditor 2" xfId="74" xr:uid="{00000000-0005-0000-0000-000049000000}"/>
    <cellStyle name="_Daily Performance Cetelem Feb08 (1) (1)_Portfolio 2008 for auditor_FS Richy Place Q3'13 (10.11.13)" xfId="75" xr:uid="{00000000-0005-0000-0000-00004A000000}"/>
    <cellStyle name="_Daily Performance Cetelem Feb08 (1) (1)_Portfolio 2008 for auditor_FS Richy Place Q3'13 (10.11.13) 2" xfId="76" xr:uid="{00000000-0005-0000-0000-00004B000000}"/>
    <cellStyle name="_Daily Performance Cetelem Feb08 (1) (1)_Portfolio 2008 for auditor_FS Richy Place YE'13 (26.02.14) CF" xfId="77" xr:uid="{00000000-0005-0000-0000-00004C000000}"/>
    <cellStyle name="_Daily Performance Cetelem Feb08 (1) (1)_Portfolio 2008 for auditor_FS_Richy Place YE'12 Update (Revised 15.11.13)" xfId="78" xr:uid="{00000000-0005-0000-0000-00004D000000}"/>
    <cellStyle name="_Daily Performance Cetelem Feb08 (1) (1)_Portfolio 2008 for auditor_FS_Richy Place YE'12 Update (Revised 15.11.13) 2" xfId="79" xr:uid="{00000000-0005-0000-0000-00004E000000}"/>
    <cellStyle name="_Daily Performance Cetelem Feb08 (1) (1)_Portfolio 2008 for auditor_งบปี 55 เทียบ ปี 56 ไตรมาส 3" xfId="80" xr:uid="{00000000-0005-0000-0000-00004F000000}"/>
    <cellStyle name="_Daily Performance Cetelem Feb08 (1) (1)_Portfolio 2009(original 1)" xfId="81" xr:uid="{00000000-0005-0000-0000-000050000000}"/>
    <cellStyle name="_Daily Performance Cetelem Feb08 (1) (1)_งบปี 55 เทียบ ปี 56 ไตรมาส 3" xfId="82" xr:uid="{00000000-0005-0000-0000-000051000000}"/>
    <cellStyle name="_Daily Performance Cetelem Feb08 (1) 10" xfId="83" xr:uid="{00000000-0005-0000-0000-000052000000}"/>
    <cellStyle name="_Daily Performance Cetelem Feb08 (1) 100" xfId="84" xr:uid="{00000000-0005-0000-0000-000053000000}"/>
    <cellStyle name="_Daily Performance Cetelem Feb08 (1) 101" xfId="85" xr:uid="{00000000-0005-0000-0000-000054000000}"/>
    <cellStyle name="_Daily Performance Cetelem Feb08 (1) 102" xfId="86" xr:uid="{00000000-0005-0000-0000-000055000000}"/>
    <cellStyle name="_Daily Performance Cetelem Feb08 (1) 103" xfId="87" xr:uid="{00000000-0005-0000-0000-000056000000}"/>
    <cellStyle name="_Daily Performance Cetelem Feb08 (1) 104" xfId="88" xr:uid="{00000000-0005-0000-0000-000057000000}"/>
    <cellStyle name="_Daily Performance Cetelem Feb08 (1) 105" xfId="89" xr:uid="{00000000-0005-0000-0000-000058000000}"/>
    <cellStyle name="_Daily Performance Cetelem Feb08 (1) 106" xfId="90" xr:uid="{00000000-0005-0000-0000-000059000000}"/>
    <cellStyle name="_Daily Performance Cetelem Feb08 (1) 107" xfId="91" xr:uid="{00000000-0005-0000-0000-00005A000000}"/>
    <cellStyle name="_Daily Performance Cetelem Feb08 (1) 108" xfId="92" xr:uid="{00000000-0005-0000-0000-00005B000000}"/>
    <cellStyle name="_Daily Performance Cetelem Feb08 (1) 109" xfId="93" xr:uid="{00000000-0005-0000-0000-00005C000000}"/>
    <cellStyle name="_Daily Performance Cetelem Feb08 (1) 11" xfId="94" xr:uid="{00000000-0005-0000-0000-00005D000000}"/>
    <cellStyle name="_Daily Performance Cetelem Feb08 (1) 110" xfId="95" xr:uid="{00000000-0005-0000-0000-00005E000000}"/>
    <cellStyle name="_Daily Performance Cetelem Feb08 (1) 111" xfId="96" xr:uid="{00000000-0005-0000-0000-00005F000000}"/>
    <cellStyle name="_Daily Performance Cetelem Feb08 (1) 112" xfId="97" xr:uid="{00000000-0005-0000-0000-000060000000}"/>
    <cellStyle name="_Daily Performance Cetelem Feb08 (1) 113" xfId="98" xr:uid="{00000000-0005-0000-0000-000061000000}"/>
    <cellStyle name="_Daily Performance Cetelem Feb08 (1) 114" xfId="99" xr:uid="{00000000-0005-0000-0000-000062000000}"/>
    <cellStyle name="_Daily Performance Cetelem Feb08 (1) 115" xfId="100" xr:uid="{00000000-0005-0000-0000-000063000000}"/>
    <cellStyle name="_Daily Performance Cetelem Feb08 (1) 12" xfId="101" xr:uid="{00000000-0005-0000-0000-000064000000}"/>
    <cellStyle name="_Daily Performance Cetelem Feb08 (1) 13" xfId="102" xr:uid="{00000000-0005-0000-0000-000065000000}"/>
    <cellStyle name="_Daily Performance Cetelem Feb08 (1) 14" xfId="103" xr:uid="{00000000-0005-0000-0000-000066000000}"/>
    <cellStyle name="_Daily Performance Cetelem Feb08 (1) 15" xfId="104" xr:uid="{00000000-0005-0000-0000-000067000000}"/>
    <cellStyle name="_Daily Performance Cetelem Feb08 (1) 16" xfId="105" xr:uid="{00000000-0005-0000-0000-000068000000}"/>
    <cellStyle name="_Daily Performance Cetelem Feb08 (1) 17" xfId="106" xr:uid="{00000000-0005-0000-0000-000069000000}"/>
    <cellStyle name="_Daily Performance Cetelem Feb08 (1) 18" xfId="107" xr:uid="{00000000-0005-0000-0000-00006A000000}"/>
    <cellStyle name="_Daily Performance Cetelem Feb08 (1) 19" xfId="108" xr:uid="{00000000-0005-0000-0000-00006B000000}"/>
    <cellStyle name="_Daily Performance Cetelem Feb08 (1) 2" xfId="109" xr:uid="{00000000-0005-0000-0000-00006C000000}"/>
    <cellStyle name="_Daily Performance Cetelem Feb08 (1) 20" xfId="110" xr:uid="{00000000-0005-0000-0000-00006D000000}"/>
    <cellStyle name="_Daily Performance Cetelem Feb08 (1) 21" xfId="111" xr:uid="{00000000-0005-0000-0000-00006E000000}"/>
    <cellStyle name="_Daily Performance Cetelem Feb08 (1) 22" xfId="112" xr:uid="{00000000-0005-0000-0000-00006F000000}"/>
    <cellStyle name="_Daily Performance Cetelem Feb08 (1) 23" xfId="113" xr:uid="{00000000-0005-0000-0000-000070000000}"/>
    <cellStyle name="_Daily Performance Cetelem Feb08 (1) 24" xfId="114" xr:uid="{00000000-0005-0000-0000-000071000000}"/>
    <cellStyle name="_Daily Performance Cetelem Feb08 (1) 25" xfId="115" xr:uid="{00000000-0005-0000-0000-000072000000}"/>
    <cellStyle name="_Daily Performance Cetelem Feb08 (1) 26" xfId="116" xr:uid="{00000000-0005-0000-0000-000073000000}"/>
    <cellStyle name="_Daily Performance Cetelem Feb08 (1) 27" xfId="117" xr:uid="{00000000-0005-0000-0000-000074000000}"/>
    <cellStyle name="_Daily Performance Cetelem Feb08 (1) 28" xfId="118" xr:uid="{00000000-0005-0000-0000-000075000000}"/>
    <cellStyle name="_Daily Performance Cetelem Feb08 (1) 29" xfId="119" xr:uid="{00000000-0005-0000-0000-000076000000}"/>
    <cellStyle name="_Daily Performance Cetelem Feb08 (1) 3" xfId="120" xr:uid="{00000000-0005-0000-0000-000077000000}"/>
    <cellStyle name="_Daily Performance Cetelem Feb08 (1) 30" xfId="121" xr:uid="{00000000-0005-0000-0000-000078000000}"/>
    <cellStyle name="_Daily Performance Cetelem Feb08 (1) 31" xfId="122" xr:uid="{00000000-0005-0000-0000-000079000000}"/>
    <cellStyle name="_Daily Performance Cetelem Feb08 (1) 32" xfId="123" xr:uid="{00000000-0005-0000-0000-00007A000000}"/>
    <cellStyle name="_Daily Performance Cetelem Feb08 (1) 33" xfId="124" xr:uid="{00000000-0005-0000-0000-00007B000000}"/>
    <cellStyle name="_Daily Performance Cetelem Feb08 (1) 34" xfId="125" xr:uid="{00000000-0005-0000-0000-00007C000000}"/>
    <cellStyle name="_Daily Performance Cetelem Feb08 (1) 35" xfId="126" xr:uid="{00000000-0005-0000-0000-00007D000000}"/>
    <cellStyle name="_Daily Performance Cetelem Feb08 (1) 36" xfId="127" xr:uid="{00000000-0005-0000-0000-00007E000000}"/>
    <cellStyle name="_Daily Performance Cetelem Feb08 (1) 37" xfId="128" xr:uid="{00000000-0005-0000-0000-00007F000000}"/>
    <cellStyle name="_Daily Performance Cetelem Feb08 (1) 38" xfId="129" xr:uid="{00000000-0005-0000-0000-000080000000}"/>
    <cellStyle name="_Daily Performance Cetelem Feb08 (1) 39" xfId="130" xr:uid="{00000000-0005-0000-0000-000081000000}"/>
    <cellStyle name="_Daily Performance Cetelem Feb08 (1) 4" xfId="131" xr:uid="{00000000-0005-0000-0000-000082000000}"/>
    <cellStyle name="_Daily Performance Cetelem Feb08 (1) 40" xfId="132" xr:uid="{00000000-0005-0000-0000-000083000000}"/>
    <cellStyle name="_Daily Performance Cetelem Feb08 (1) 41" xfId="133" xr:uid="{00000000-0005-0000-0000-000084000000}"/>
    <cellStyle name="_Daily Performance Cetelem Feb08 (1) 42" xfId="134" xr:uid="{00000000-0005-0000-0000-000085000000}"/>
    <cellStyle name="_Daily Performance Cetelem Feb08 (1) 43" xfId="135" xr:uid="{00000000-0005-0000-0000-000086000000}"/>
    <cellStyle name="_Daily Performance Cetelem Feb08 (1) 44" xfId="136" xr:uid="{00000000-0005-0000-0000-000087000000}"/>
    <cellStyle name="_Daily Performance Cetelem Feb08 (1) 45" xfId="137" xr:uid="{00000000-0005-0000-0000-000088000000}"/>
    <cellStyle name="_Daily Performance Cetelem Feb08 (1) 46" xfId="138" xr:uid="{00000000-0005-0000-0000-000089000000}"/>
    <cellStyle name="_Daily Performance Cetelem Feb08 (1) 47" xfId="139" xr:uid="{00000000-0005-0000-0000-00008A000000}"/>
    <cellStyle name="_Daily Performance Cetelem Feb08 (1) 48" xfId="140" xr:uid="{00000000-0005-0000-0000-00008B000000}"/>
    <cellStyle name="_Daily Performance Cetelem Feb08 (1) 49" xfId="141" xr:uid="{00000000-0005-0000-0000-00008C000000}"/>
    <cellStyle name="_Daily Performance Cetelem Feb08 (1) 5" xfId="142" xr:uid="{00000000-0005-0000-0000-00008D000000}"/>
    <cellStyle name="_Daily Performance Cetelem Feb08 (1) 50" xfId="143" xr:uid="{00000000-0005-0000-0000-00008E000000}"/>
    <cellStyle name="_Daily Performance Cetelem Feb08 (1) 51" xfId="144" xr:uid="{00000000-0005-0000-0000-00008F000000}"/>
    <cellStyle name="_Daily Performance Cetelem Feb08 (1) 52" xfId="145" xr:uid="{00000000-0005-0000-0000-000090000000}"/>
    <cellStyle name="_Daily Performance Cetelem Feb08 (1) 53" xfId="146" xr:uid="{00000000-0005-0000-0000-000091000000}"/>
    <cellStyle name="_Daily Performance Cetelem Feb08 (1) 54" xfId="147" xr:uid="{00000000-0005-0000-0000-000092000000}"/>
    <cellStyle name="_Daily Performance Cetelem Feb08 (1) 55" xfId="148" xr:uid="{00000000-0005-0000-0000-000093000000}"/>
    <cellStyle name="_Daily Performance Cetelem Feb08 (1) 56" xfId="149" xr:uid="{00000000-0005-0000-0000-000094000000}"/>
    <cellStyle name="_Daily Performance Cetelem Feb08 (1) 57" xfId="150" xr:uid="{00000000-0005-0000-0000-000095000000}"/>
    <cellStyle name="_Daily Performance Cetelem Feb08 (1) 58" xfId="151" xr:uid="{00000000-0005-0000-0000-000096000000}"/>
    <cellStyle name="_Daily Performance Cetelem Feb08 (1) 59" xfId="152" xr:uid="{00000000-0005-0000-0000-000097000000}"/>
    <cellStyle name="_Daily Performance Cetelem Feb08 (1) 6" xfId="153" xr:uid="{00000000-0005-0000-0000-000098000000}"/>
    <cellStyle name="_Daily Performance Cetelem Feb08 (1) 60" xfId="154" xr:uid="{00000000-0005-0000-0000-000099000000}"/>
    <cellStyle name="_Daily Performance Cetelem Feb08 (1) 61" xfId="155" xr:uid="{00000000-0005-0000-0000-00009A000000}"/>
    <cellStyle name="_Daily Performance Cetelem Feb08 (1) 62" xfId="156" xr:uid="{00000000-0005-0000-0000-00009B000000}"/>
    <cellStyle name="_Daily Performance Cetelem Feb08 (1) 63" xfId="157" xr:uid="{00000000-0005-0000-0000-00009C000000}"/>
    <cellStyle name="_Daily Performance Cetelem Feb08 (1) 64" xfId="158" xr:uid="{00000000-0005-0000-0000-00009D000000}"/>
    <cellStyle name="_Daily Performance Cetelem Feb08 (1) 65" xfId="159" xr:uid="{00000000-0005-0000-0000-00009E000000}"/>
    <cellStyle name="_Daily Performance Cetelem Feb08 (1) 66" xfId="160" xr:uid="{00000000-0005-0000-0000-00009F000000}"/>
    <cellStyle name="_Daily Performance Cetelem Feb08 (1) 67" xfId="161" xr:uid="{00000000-0005-0000-0000-0000A0000000}"/>
    <cellStyle name="_Daily Performance Cetelem Feb08 (1) 68" xfId="162" xr:uid="{00000000-0005-0000-0000-0000A1000000}"/>
    <cellStyle name="_Daily Performance Cetelem Feb08 (1) 69" xfId="163" xr:uid="{00000000-0005-0000-0000-0000A2000000}"/>
    <cellStyle name="_Daily Performance Cetelem Feb08 (1) 7" xfId="164" xr:uid="{00000000-0005-0000-0000-0000A3000000}"/>
    <cellStyle name="_Daily Performance Cetelem Feb08 (1) 70" xfId="165" xr:uid="{00000000-0005-0000-0000-0000A4000000}"/>
    <cellStyle name="_Daily Performance Cetelem Feb08 (1) 71" xfId="166" xr:uid="{00000000-0005-0000-0000-0000A5000000}"/>
    <cellStyle name="_Daily Performance Cetelem Feb08 (1) 72" xfId="167" xr:uid="{00000000-0005-0000-0000-0000A6000000}"/>
    <cellStyle name="_Daily Performance Cetelem Feb08 (1) 73" xfId="168" xr:uid="{00000000-0005-0000-0000-0000A7000000}"/>
    <cellStyle name="_Daily Performance Cetelem Feb08 (1) 74" xfId="169" xr:uid="{00000000-0005-0000-0000-0000A8000000}"/>
    <cellStyle name="_Daily Performance Cetelem Feb08 (1) 75" xfId="170" xr:uid="{00000000-0005-0000-0000-0000A9000000}"/>
    <cellStyle name="_Daily Performance Cetelem Feb08 (1) 76" xfId="171" xr:uid="{00000000-0005-0000-0000-0000AA000000}"/>
    <cellStyle name="_Daily Performance Cetelem Feb08 (1) 77" xfId="172" xr:uid="{00000000-0005-0000-0000-0000AB000000}"/>
    <cellStyle name="_Daily Performance Cetelem Feb08 (1) 78" xfId="173" xr:uid="{00000000-0005-0000-0000-0000AC000000}"/>
    <cellStyle name="_Daily Performance Cetelem Feb08 (1) 79" xfId="174" xr:uid="{00000000-0005-0000-0000-0000AD000000}"/>
    <cellStyle name="_Daily Performance Cetelem Feb08 (1) 8" xfId="175" xr:uid="{00000000-0005-0000-0000-0000AE000000}"/>
    <cellStyle name="_Daily Performance Cetelem Feb08 (1) 80" xfId="176" xr:uid="{00000000-0005-0000-0000-0000AF000000}"/>
    <cellStyle name="_Daily Performance Cetelem Feb08 (1) 81" xfId="177" xr:uid="{00000000-0005-0000-0000-0000B0000000}"/>
    <cellStyle name="_Daily Performance Cetelem Feb08 (1) 82" xfId="178" xr:uid="{00000000-0005-0000-0000-0000B1000000}"/>
    <cellStyle name="_Daily Performance Cetelem Feb08 (1) 83" xfId="179" xr:uid="{00000000-0005-0000-0000-0000B2000000}"/>
    <cellStyle name="_Daily Performance Cetelem Feb08 (1) 84" xfId="180" xr:uid="{00000000-0005-0000-0000-0000B3000000}"/>
    <cellStyle name="_Daily Performance Cetelem Feb08 (1) 85" xfId="181" xr:uid="{00000000-0005-0000-0000-0000B4000000}"/>
    <cellStyle name="_Daily Performance Cetelem Feb08 (1) 86" xfId="182" xr:uid="{00000000-0005-0000-0000-0000B5000000}"/>
    <cellStyle name="_Daily Performance Cetelem Feb08 (1) 87" xfId="183" xr:uid="{00000000-0005-0000-0000-0000B6000000}"/>
    <cellStyle name="_Daily Performance Cetelem Feb08 (1) 88" xfId="184" xr:uid="{00000000-0005-0000-0000-0000B7000000}"/>
    <cellStyle name="_Daily Performance Cetelem Feb08 (1) 89" xfId="185" xr:uid="{00000000-0005-0000-0000-0000B8000000}"/>
    <cellStyle name="_Daily Performance Cetelem Feb08 (1) 9" xfId="186" xr:uid="{00000000-0005-0000-0000-0000B9000000}"/>
    <cellStyle name="_Daily Performance Cetelem Feb08 (1) 90" xfId="187" xr:uid="{00000000-0005-0000-0000-0000BA000000}"/>
    <cellStyle name="_Daily Performance Cetelem Feb08 (1) 91" xfId="188" xr:uid="{00000000-0005-0000-0000-0000BB000000}"/>
    <cellStyle name="_Daily Performance Cetelem Feb08 (1) 92" xfId="189" xr:uid="{00000000-0005-0000-0000-0000BC000000}"/>
    <cellStyle name="_Daily Performance Cetelem Feb08 (1) 93" xfId="190" xr:uid="{00000000-0005-0000-0000-0000BD000000}"/>
    <cellStyle name="_Daily Performance Cetelem Feb08 (1) 94" xfId="191" xr:uid="{00000000-0005-0000-0000-0000BE000000}"/>
    <cellStyle name="_Daily Performance Cetelem Feb08 (1) 95" xfId="192" xr:uid="{00000000-0005-0000-0000-0000BF000000}"/>
    <cellStyle name="_Daily Performance Cetelem Feb08 (1) 96" xfId="193" xr:uid="{00000000-0005-0000-0000-0000C0000000}"/>
    <cellStyle name="_Daily Performance Cetelem Feb08 (1) 97" xfId="194" xr:uid="{00000000-0005-0000-0000-0000C1000000}"/>
    <cellStyle name="_Daily Performance Cetelem Feb08 (1) 98" xfId="195" xr:uid="{00000000-0005-0000-0000-0000C2000000}"/>
    <cellStyle name="_Daily Performance Cetelem Feb08 (1) 99" xfId="196" xr:uid="{00000000-0005-0000-0000-0000C3000000}"/>
    <cellStyle name="_Daily Performance Cetelem Feb08 (1)_Budget Expense 2008 JMT - Revised Q3 (from JMT K.Ji)" xfId="197" xr:uid="{00000000-0005-0000-0000-0000C4000000}"/>
    <cellStyle name="_Daily Performance Cetelem Feb08 (1)_FS Richy Place Q3'13 (10.11.13)" xfId="198" xr:uid="{00000000-0005-0000-0000-0000C5000000}"/>
    <cellStyle name="_Daily Performance Cetelem Feb08 (1)_FS Richy Place Q3'13 (10.11.13) 2" xfId="199" xr:uid="{00000000-0005-0000-0000-0000C6000000}"/>
    <cellStyle name="_Daily Performance Cetelem Feb08 (1)_FS Richy Place Q3'13 (10.11.13)_FS Richy Place YE'13 (26.02.14) CF" xfId="200" xr:uid="{00000000-0005-0000-0000-0000C7000000}"/>
    <cellStyle name="_Daily Performance Cetelem Feb08 (1)_FS Richy Place Q3'13 (10.11.13)_FS Richy Place YE'13 (26.02.14) CF 2" xfId="201" xr:uid="{00000000-0005-0000-0000-0000C8000000}"/>
    <cellStyle name="_Daily Performance Cetelem Feb08 (1)_FS Richy Place YE'13 (26.02.14) CF" xfId="202" xr:uid="{00000000-0005-0000-0000-0000C9000000}"/>
    <cellStyle name="_Daily Performance Cetelem Feb08 (1)_FS_Richy Place YE'12 Update (Revised 15.11.13)" xfId="203" xr:uid="{00000000-0005-0000-0000-0000CA000000}"/>
    <cellStyle name="_Daily Performance Cetelem Feb08 (1)_FS_Richy Place YE'12 Update (Revised 15.11.13) 2" xfId="204" xr:uid="{00000000-0005-0000-0000-0000CB000000}"/>
    <cellStyle name="_Daily Performance Cetelem Feb08 (1)_FS_Richy Place YE'12 Update (Revised 15.11.13)_FS Richy Place YE'13 (26.02.14) CF" xfId="205" xr:uid="{00000000-0005-0000-0000-0000CC000000}"/>
    <cellStyle name="_Daily Performance Cetelem Feb08 (1)_FS_Richy Place YE'12 Update (Revised 15.11.13)_FS Richy Place YE'13 (26.02.14) CF 2" xfId="206" xr:uid="{00000000-0005-0000-0000-0000CD000000}"/>
    <cellStyle name="_Daily Performance Cetelem Feb08 (1)_Portfolio 2008 for auditor" xfId="207" xr:uid="{00000000-0005-0000-0000-0000CE000000}"/>
    <cellStyle name="_Daily Performance Cetelem Feb08 (1)_Portfolio 2008 for auditor 2" xfId="208" xr:uid="{00000000-0005-0000-0000-0000CF000000}"/>
    <cellStyle name="_Daily Performance Cetelem Feb08 (1)_Portfolio 2008 for auditor_FS Richy Place Q3'13 (10.11.13)" xfId="209" xr:uid="{00000000-0005-0000-0000-0000D0000000}"/>
    <cellStyle name="_Daily Performance Cetelem Feb08 (1)_Portfolio 2008 for auditor_FS Richy Place Q3'13 (10.11.13) 2" xfId="210" xr:uid="{00000000-0005-0000-0000-0000D1000000}"/>
    <cellStyle name="_Daily Performance Cetelem Feb08 (1)_Portfolio 2008 for auditor_FS Richy Place YE'13 (26.02.14) CF" xfId="211" xr:uid="{00000000-0005-0000-0000-0000D2000000}"/>
    <cellStyle name="_Daily Performance Cetelem Feb08 (1)_Portfolio 2008 for auditor_FS_Richy Place YE'12 Update (Revised 15.11.13)" xfId="212" xr:uid="{00000000-0005-0000-0000-0000D3000000}"/>
    <cellStyle name="_Daily Performance Cetelem Feb08 (1)_Portfolio 2008 for auditor_FS_Richy Place YE'12 Update (Revised 15.11.13) 2" xfId="213" xr:uid="{00000000-0005-0000-0000-0000D4000000}"/>
    <cellStyle name="_Daily Performance Cetelem Feb08 (1)_Portfolio 2008 for auditor_งบปี 55 เทียบ ปี 56 ไตรมาส 3" xfId="214" xr:uid="{00000000-0005-0000-0000-0000D5000000}"/>
    <cellStyle name="_Daily Performance Cetelem Feb08 (1)_Portfolio 2009(original 1)" xfId="215" xr:uid="{00000000-0005-0000-0000-0000D6000000}"/>
    <cellStyle name="_Daily Performance Cetelem Feb08 (1)_งบปี 55 เทียบ ปี 56 ไตรมาส 3" xfId="216" xr:uid="{00000000-0005-0000-0000-0000D7000000}"/>
    <cellStyle name="_Daily performance Report AEON 25%35% 16-06-2007-2" xfId="217" xr:uid="{00000000-0005-0000-0000-0000D8000000}"/>
    <cellStyle name="_Daily performance Report AEON 25%35% 16-06-2007-2 2" xfId="218" xr:uid="{00000000-0005-0000-0000-0000D9000000}"/>
    <cellStyle name="_Daily performance Report AEON 25%35% 16-06-2007-2_Budget 2008" xfId="219" xr:uid="{00000000-0005-0000-0000-0000DA000000}"/>
    <cellStyle name="_Daily performance Report AEON 25%35% 16-06-2007-2_Budget 2008_Portfolio 2008(original)" xfId="220" xr:uid="{00000000-0005-0000-0000-0000DB000000}"/>
    <cellStyle name="_Daily performance Report AEON 25%35% 16-06-2007-2_Budget Expense 2008 JMT - Revised Q3 (from JMT K.Ji)" xfId="221" xr:uid="{00000000-0005-0000-0000-0000DC000000}"/>
    <cellStyle name="_Daily performance Report AEON 25%35% 16-06-2007-2_Budget P&amp;L 2008 JMT - Revised 1 (4)" xfId="222" xr:uid="{00000000-0005-0000-0000-0000DD000000}"/>
    <cellStyle name="_Daily performance Report AEON 25%35% 16-06-2007-2_Budget P&amp;L 2008 JMT - Revised 1 (4)_Portfolio 2008(original)" xfId="223" xr:uid="{00000000-0005-0000-0000-0000DE000000}"/>
    <cellStyle name="_Daily performance Report AEON 25%35% 16-06-2007-2_FS Richy Place Q3'13 (10.11.13)" xfId="224" xr:uid="{00000000-0005-0000-0000-0000DF000000}"/>
    <cellStyle name="_Daily performance Report AEON 25%35% 16-06-2007-2_FS Richy Place Q3'13 (10.11.13) 2" xfId="225" xr:uid="{00000000-0005-0000-0000-0000E0000000}"/>
    <cellStyle name="_Daily performance Report AEON 25%35% 16-06-2007-2_FS Richy Place Q3'13 (10.11.13)_FS Richy Place YE'13 (26.02.14) CF" xfId="226" xr:uid="{00000000-0005-0000-0000-0000E1000000}"/>
    <cellStyle name="_Daily performance Report AEON 25%35% 16-06-2007-2_FS Richy Place Q3'13 (10.11.13)_FS Richy Place YE'13 (26.02.14) CF 2" xfId="227" xr:uid="{00000000-0005-0000-0000-0000E2000000}"/>
    <cellStyle name="_Daily performance Report AEON 25%35% 16-06-2007-2_FS Richy Place YE'13 (26.02.14) CF" xfId="228" xr:uid="{00000000-0005-0000-0000-0000E3000000}"/>
    <cellStyle name="_Daily performance Report AEON 25%35% 16-06-2007-2_FS_Richy Place YE'12 Update (Revised 15.11.13)" xfId="229" xr:uid="{00000000-0005-0000-0000-0000E4000000}"/>
    <cellStyle name="_Daily performance Report AEON 25%35% 16-06-2007-2_FS_Richy Place YE'12 Update (Revised 15.11.13) 2" xfId="230" xr:uid="{00000000-0005-0000-0000-0000E5000000}"/>
    <cellStyle name="_Daily performance Report AEON 25%35% 16-06-2007-2_FS_Richy Place YE'12 Update (Revised 15.11.13)_FS Richy Place YE'13 (26.02.14) CF" xfId="231" xr:uid="{00000000-0005-0000-0000-0000E6000000}"/>
    <cellStyle name="_Daily performance Report AEON 25%35% 16-06-2007-2_FS_Richy Place YE'12 Update (Revised 15.11.13)_FS Richy Place YE'13 (26.02.14) CF 2" xfId="232" xr:uid="{00000000-0005-0000-0000-0000E7000000}"/>
    <cellStyle name="_Daily performance Report AEON 25%35% 16-06-2007-2_KPI Collector" xfId="233" xr:uid="{00000000-0005-0000-0000-0000E8000000}"/>
    <cellStyle name="_Daily performance Report AEON 25%35% 16-06-2007-2_KPI Collector 2" xfId="234" xr:uid="{00000000-0005-0000-0000-0000E9000000}"/>
    <cellStyle name="_Daily performance Report AEON 25%35% 16-06-2007-2_KPI Collector.xls1" xfId="235" xr:uid="{00000000-0005-0000-0000-0000EA000000}"/>
    <cellStyle name="_Daily performance Report AEON 25%35% 16-06-2007-2_KPI Collector.xls1 2" xfId="236" xr:uid="{00000000-0005-0000-0000-0000EB000000}"/>
    <cellStyle name="_Daily performance Report AEON 25%35% 16-06-2007-2_KPI Collector.xls1_Budget 2008" xfId="237" xr:uid="{00000000-0005-0000-0000-0000EC000000}"/>
    <cellStyle name="_Daily performance Report AEON 25%35% 16-06-2007-2_KPI Collector.xls1_Budget 2008_Portfolio 2008(original)" xfId="238" xr:uid="{00000000-0005-0000-0000-0000ED000000}"/>
    <cellStyle name="_Daily performance Report AEON 25%35% 16-06-2007-2_KPI Collector.xls1_Budget Expense 2008 JMT - Revised Q3 (from JMT K.Ji)" xfId="239" xr:uid="{00000000-0005-0000-0000-0000EE000000}"/>
    <cellStyle name="_Daily performance Report AEON 25%35% 16-06-2007-2_KPI Collector.xls1_Budget P&amp;L 2008 JMT - Revised 1 (4)" xfId="240" xr:uid="{00000000-0005-0000-0000-0000EF000000}"/>
    <cellStyle name="_Daily performance Report AEON 25%35% 16-06-2007-2_KPI Collector.xls1_Budget P&amp;L 2008 JMT - Revised 1 (4)_Portfolio 2008(original)" xfId="241" xr:uid="{00000000-0005-0000-0000-0000F0000000}"/>
    <cellStyle name="_Daily performance Report AEON 25%35% 16-06-2007-2_KPI Collector.xls1_FS Richy Place Q3'13 (10.11.13)" xfId="242" xr:uid="{00000000-0005-0000-0000-0000F1000000}"/>
    <cellStyle name="_Daily performance Report AEON 25%35% 16-06-2007-2_KPI Collector.xls1_FS Richy Place Q3'13 (10.11.13) 2" xfId="243" xr:uid="{00000000-0005-0000-0000-0000F2000000}"/>
    <cellStyle name="_Daily performance Report AEON 25%35% 16-06-2007-2_KPI Collector.xls1_FS Richy Place YE'13 (26.02.14) CF" xfId="244" xr:uid="{00000000-0005-0000-0000-0000F3000000}"/>
    <cellStyle name="_Daily performance Report AEON 25%35% 16-06-2007-2_KPI Collector.xls1_FS_Richy Place YE'12 Update (Revised 15.11.13)" xfId="245" xr:uid="{00000000-0005-0000-0000-0000F4000000}"/>
    <cellStyle name="_Daily performance Report AEON 25%35% 16-06-2007-2_KPI Collector.xls1_FS_Richy Place YE'12 Update (Revised 15.11.13) 2" xfId="246" xr:uid="{00000000-0005-0000-0000-0000F5000000}"/>
    <cellStyle name="_Daily performance Report AEON 25%35% 16-06-2007-2_KPI Collector.xls1_Portfolio 2009(original 1)" xfId="247" xr:uid="{00000000-0005-0000-0000-0000F6000000}"/>
    <cellStyle name="_Daily performance Report AEON 25%35% 16-06-2007-2_KPI Collector.xls1_Revise  Budget 2008.xls#1" xfId="248" xr:uid="{00000000-0005-0000-0000-0000F7000000}"/>
    <cellStyle name="_Daily performance Report AEON 25%35% 16-06-2007-2_KPI Collector.xls1_Revise  Budget 2008.xls#1_Portfolio 2008(original)" xfId="249" xr:uid="{00000000-0005-0000-0000-0000F8000000}"/>
    <cellStyle name="_Daily performance Report AEON 25%35% 16-06-2007-2_KPI Collector.xls1_Revise CTB  CTM  0#1" xfId="250" xr:uid="{00000000-0005-0000-0000-0000F9000000}"/>
    <cellStyle name="_Daily performance Report AEON 25%35% 16-06-2007-2_KPI Collector.xls1_Revise CTB  CTM  0#1_Portfolio 2008(original)" xfId="251" xr:uid="{00000000-0005-0000-0000-0000FA000000}"/>
    <cellStyle name="_Daily performance Report AEON 25%35% 16-06-2007-2_KPI Collector.xls1_update performace 8 apr 08" xfId="252" xr:uid="{00000000-0005-0000-0000-0000FB000000}"/>
    <cellStyle name="_Daily performance Report AEON 25%35% 16-06-2007-2_KPI Collector.xls1_update performace 8 apr 08 2" xfId="253" xr:uid="{00000000-0005-0000-0000-0000FC000000}"/>
    <cellStyle name="_Daily performance Report AEON 25%35% 16-06-2007-2_KPI Collector.xls1_update performace 8 apr 08_Budget Expense 2008 JMT - Revised Q3 (from JMT K.Ji)" xfId="254" xr:uid="{00000000-0005-0000-0000-0000FD000000}"/>
    <cellStyle name="_Daily performance Report AEON 25%35% 16-06-2007-2_KPI Collector.xls1_update performace 8 apr 08_FS Richy Place Q3'13 (10.11.13)" xfId="255" xr:uid="{00000000-0005-0000-0000-0000FE000000}"/>
    <cellStyle name="_Daily performance Report AEON 25%35% 16-06-2007-2_KPI Collector.xls1_update performace 8 apr 08_FS Richy Place Q3'13 (10.11.13) 2" xfId="256" xr:uid="{00000000-0005-0000-0000-0000FF000000}"/>
    <cellStyle name="_Daily performance Report AEON 25%35% 16-06-2007-2_KPI Collector.xls1_update performace 8 apr 08_FS Richy Place YE'13 (26.02.14) CF" xfId="257" xr:uid="{00000000-0005-0000-0000-000000010000}"/>
    <cellStyle name="_Daily performance Report AEON 25%35% 16-06-2007-2_KPI Collector.xls1_update performace 8 apr 08_FS_Richy Place YE'12 Update (Revised 15.11.13)" xfId="258" xr:uid="{00000000-0005-0000-0000-000001010000}"/>
    <cellStyle name="_Daily performance Report AEON 25%35% 16-06-2007-2_KPI Collector.xls1_update performace 8 apr 08_FS_Richy Place YE'12 Update (Revised 15.11.13) 2" xfId="259" xr:uid="{00000000-0005-0000-0000-000002010000}"/>
    <cellStyle name="_Daily performance Report AEON 25%35% 16-06-2007-2_KPI Collector.xls1_update performace 8 apr 08_Portfolio 2009(original 1)" xfId="260" xr:uid="{00000000-0005-0000-0000-000003010000}"/>
    <cellStyle name="_Daily performance Report AEON 25%35% 16-06-2007-2_KPI Collector.xls1_update performace 8 apr 08_งบปี 55 เทียบ ปี 56 ไตรมาส 3" xfId="261" xr:uid="{00000000-0005-0000-0000-000004010000}"/>
    <cellStyle name="_Daily performance Report AEON 25%35% 16-06-2007-2_KPI Collector.xls1_งบปี 55 เทียบ ปี 56 ไตรมาส 3" xfId="262" xr:uid="{00000000-0005-0000-0000-000005010000}"/>
    <cellStyle name="_Daily performance Report AEON 25%35% 16-06-2007-2_KPI Collector_Budget 2008" xfId="263" xr:uid="{00000000-0005-0000-0000-000006010000}"/>
    <cellStyle name="_Daily performance Report AEON 25%35% 16-06-2007-2_KPI Collector_Budget 2008_Portfolio 2008(original)" xfId="264" xr:uid="{00000000-0005-0000-0000-000007010000}"/>
    <cellStyle name="_Daily performance Report AEON 25%35% 16-06-2007-2_KPI Collector_Budget Expense 2008 JMT - Revised Q3 (from JMT K.Ji)" xfId="265" xr:uid="{00000000-0005-0000-0000-000008010000}"/>
    <cellStyle name="_Daily performance Report AEON 25%35% 16-06-2007-2_KPI Collector_Budget P&amp;L 2008 JMT - Revised 1 (4)" xfId="266" xr:uid="{00000000-0005-0000-0000-000009010000}"/>
    <cellStyle name="_Daily performance Report AEON 25%35% 16-06-2007-2_KPI Collector_Budget P&amp;L 2008 JMT - Revised 1 (4)_Portfolio 2008(original)" xfId="267" xr:uid="{00000000-0005-0000-0000-00000A010000}"/>
    <cellStyle name="_Daily performance Report AEON 25%35% 16-06-2007-2_KPI Collector_FS Richy Place Q3'13 (10.11.13)" xfId="268" xr:uid="{00000000-0005-0000-0000-00000B010000}"/>
    <cellStyle name="_Daily performance Report AEON 25%35% 16-06-2007-2_KPI Collector_FS Richy Place Q3'13 (10.11.13) 2" xfId="269" xr:uid="{00000000-0005-0000-0000-00000C010000}"/>
    <cellStyle name="_Daily performance Report AEON 25%35% 16-06-2007-2_KPI Collector_FS Richy Place YE'13 (26.02.14) CF" xfId="270" xr:uid="{00000000-0005-0000-0000-00000D010000}"/>
    <cellStyle name="_Daily performance Report AEON 25%35% 16-06-2007-2_KPI Collector_FS_Richy Place YE'12 Update (Revised 15.11.13)" xfId="271" xr:uid="{00000000-0005-0000-0000-00000E010000}"/>
    <cellStyle name="_Daily performance Report AEON 25%35% 16-06-2007-2_KPI Collector_FS_Richy Place YE'12 Update (Revised 15.11.13) 2" xfId="272" xr:uid="{00000000-0005-0000-0000-00000F010000}"/>
    <cellStyle name="_Daily performance Report AEON 25%35% 16-06-2007-2_KPI Collector_Portfolio 2009(original 1)" xfId="273" xr:uid="{00000000-0005-0000-0000-000010010000}"/>
    <cellStyle name="_Daily performance Report AEON 25%35% 16-06-2007-2_KPI Collector_Revise  Budget 2008.xls#1" xfId="274" xr:uid="{00000000-0005-0000-0000-000011010000}"/>
    <cellStyle name="_Daily performance Report AEON 25%35% 16-06-2007-2_KPI Collector_Revise  Budget 2008.xls#1_Portfolio 2008(original)" xfId="275" xr:uid="{00000000-0005-0000-0000-000012010000}"/>
    <cellStyle name="_Daily performance Report AEON 25%35% 16-06-2007-2_KPI Collector_Revise CTB  CTM  0#1" xfId="276" xr:uid="{00000000-0005-0000-0000-000013010000}"/>
    <cellStyle name="_Daily performance Report AEON 25%35% 16-06-2007-2_KPI Collector_Revise CTB  CTM  0#1_Portfolio 2008(original)" xfId="277" xr:uid="{00000000-0005-0000-0000-000014010000}"/>
    <cellStyle name="_Daily performance Report AEON 25%35% 16-06-2007-2_KPI Collector_update performace 8 apr 08" xfId="278" xr:uid="{00000000-0005-0000-0000-000015010000}"/>
    <cellStyle name="_Daily performance Report AEON 25%35% 16-06-2007-2_KPI Collector_update performace 8 apr 08 2" xfId="279" xr:uid="{00000000-0005-0000-0000-000016010000}"/>
    <cellStyle name="_Daily performance Report AEON 25%35% 16-06-2007-2_KPI Collector_update performace 8 apr 08_Budget Expense 2008 JMT - Revised Q3 (from JMT K.Ji)" xfId="280" xr:uid="{00000000-0005-0000-0000-000017010000}"/>
    <cellStyle name="_Daily performance Report AEON 25%35% 16-06-2007-2_KPI Collector_update performace 8 apr 08_FS Richy Place Q3'13 (10.11.13)" xfId="281" xr:uid="{00000000-0005-0000-0000-000018010000}"/>
    <cellStyle name="_Daily performance Report AEON 25%35% 16-06-2007-2_KPI Collector_update performace 8 apr 08_FS Richy Place Q3'13 (10.11.13) 2" xfId="282" xr:uid="{00000000-0005-0000-0000-000019010000}"/>
    <cellStyle name="_Daily performance Report AEON 25%35% 16-06-2007-2_KPI Collector_update performace 8 apr 08_FS Richy Place YE'13 (26.02.14) CF" xfId="283" xr:uid="{00000000-0005-0000-0000-00001A010000}"/>
    <cellStyle name="_Daily performance Report AEON 25%35% 16-06-2007-2_KPI Collector_update performace 8 apr 08_FS_Richy Place YE'12 Update (Revised 15.11.13)" xfId="284" xr:uid="{00000000-0005-0000-0000-00001B010000}"/>
    <cellStyle name="_Daily performance Report AEON 25%35% 16-06-2007-2_KPI Collector_update performace 8 apr 08_FS_Richy Place YE'12 Update (Revised 15.11.13) 2" xfId="285" xr:uid="{00000000-0005-0000-0000-00001C010000}"/>
    <cellStyle name="_Daily performance Report AEON 25%35% 16-06-2007-2_KPI Collector_update performace 8 apr 08_Portfolio 2009(original 1)" xfId="286" xr:uid="{00000000-0005-0000-0000-00001D010000}"/>
    <cellStyle name="_Daily performance Report AEON 25%35% 16-06-2007-2_KPI Collector_update performace 8 apr 08_งบปี 55 เทียบ ปี 56 ไตรมาส 3" xfId="287" xr:uid="{00000000-0005-0000-0000-00001E010000}"/>
    <cellStyle name="_Daily performance Report AEON 25%35% 16-06-2007-2_KPI Collector_งบปี 55 เทียบ ปี 56 ไตรมาส 3" xfId="288" xr:uid="{00000000-0005-0000-0000-00001F010000}"/>
    <cellStyle name="_Daily performance Report AEON 25%35% 16-06-2007-2_Portfolio 2008 for auditor" xfId="289" xr:uid="{00000000-0005-0000-0000-000020010000}"/>
    <cellStyle name="_Daily performance Report AEON 25%35% 16-06-2007-2_Portfolio 2008 for auditor 2" xfId="290" xr:uid="{00000000-0005-0000-0000-000021010000}"/>
    <cellStyle name="_Daily performance Report AEON 25%35% 16-06-2007-2_Portfolio 2008 for auditor_FS Richy Place Q3'13 (10.11.13)" xfId="291" xr:uid="{00000000-0005-0000-0000-000022010000}"/>
    <cellStyle name="_Daily performance Report AEON 25%35% 16-06-2007-2_Portfolio 2008 for auditor_FS Richy Place Q3'13 (10.11.13) 2" xfId="292" xr:uid="{00000000-0005-0000-0000-000023010000}"/>
    <cellStyle name="_Daily performance Report AEON 25%35% 16-06-2007-2_Portfolio 2008 for auditor_FS Richy Place YE'13 (26.02.14) CF" xfId="293" xr:uid="{00000000-0005-0000-0000-000024010000}"/>
    <cellStyle name="_Daily performance Report AEON 25%35% 16-06-2007-2_Portfolio 2008 for auditor_FS_Richy Place YE'12 Update (Revised 15.11.13)" xfId="294" xr:uid="{00000000-0005-0000-0000-000025010000}"/>
    <cellStyle name="_Daily performance Report AEON 25%35% 16-06-2007-2_Portfolio 2008 for auditor_FS_Richy Place YE'12 Update (Revised 15.11.13) 2" xfId="295" xr:uid="{00000000-0005-0000-0000-000026010000}"/>
    <cellStyle name="_Daily performance Report AEON 25%35% 16-06-2007-2_Portfolio 2008 for auditor_งบปี 55 เทียบ ปี 56 ไตรมาส 3" xfId="296" xr:uid="{00000000-0005-0000-0000-000027010000}"/>
    <cellStyle name="_Daily performance Report AEON 25%35% 16-06-2007-2_Portfolio 2009(original 1)" xfId="297" xr:uid="{00000000-0005-0000-0000-000028010000}"/>
    <cellStyle name="_Daily performance Report AEON 25%35% 16-06-2007-2_Revise  Budget 2008.xls#1" xfId="298" xr:uid="{00000000-0005-0000-0000-000029010000}"/>
    <cellStyle name="_Daily performance Report AEON 25%35% 16-06-2007-2_Revise  Budget 2008.xls#1_Portfolio 2008(original)" xfId="299" xr:uid="{00000000-0005-0000-0000-00002A010000}"/>
    <cellStyle name="_Daily performance Report AEON 25%35% 16-06-2007-2_Revise CTB  CTM  0#1" xfId="300" xr:uid="{00000000-0005-0000-0000-00002B010000}"/>
    <cellStyle name="_Daily performance Report AEON 25%35% 16-06-2007-2_Revise CTB  CTM  0#1_Portfolio 2008(original)" xfId="301" xr:uid="{00000000-0005-0000-0000-00002C010000}"/>
    <cellStyle name="_Daily performance Report AEON 25%35% 16-06-2007-2_update performace 8 apr 08" xfId="302" xr:uid="{00000000-0005-0000-0000-00002D010000}"/>
    <cellStyle name="_Daily performance Report AEON 25%35% 16-06-2007-2_update performace 8 apr 08 2" xfId="303" xr:uid="{00000000-0005-0000-0000-00002E010000}"/>
    <cellStyle name="_Daily performance Report AEON 25%35% 16-06-2007-2_update performace 8 apr 08_Budget Expense 2008 JMT - Revised Q3 (from JMT K.Ji)" xfId="304" xr:uid="{00000000-0005-0000-0000-00002F010000}"/>
    <cellStyle name="_Daily performance Report AEON 25%35% 16-06-2007-2_update performace 8 apr 08_FS Richy Place Q3'13 (10.11.13)" xfId="305" xr:uid="{00000000-0005-0000-0000-000030010000}"/>
    <cellStyle name="_Daily performance Report AEON 25%35% 16-06-2007-2_update performace 8 apr 08_FS Richy Place Q3'13 (10.11.13) 2" xfId="306" xr:uid="{00000000-0005-0000-0000-000031010000}"/>
    <cellStyle name="_Daily performance Report AEON 25%35% 16-06-2007-2_update performace 8 apr 08_FS Richy Place Q3'13 (10.11.13)_FS Richy Place YE'13 (26.02.14) CF" xfId="307" xr:uid="{00000000-0005-0000-0000-000032010000}"/>
    <cellStyle name="_Daily performance Report AEON 25%35% 16-06-2007-2_update performace 8 apr 08_FS Richy Place Q3'13 (10.11.13)_FS Richy Place YE'13 (26.02.14) CF 2" xfId="308" xr:uid="{00000000-0005-0000-0000-000033010000}"/>
    <cellStyle name="_Daily performance Report AEON 25%35% 16-06-2007-2_update performace 8 apr 08_FS Richy Place YE'13 (26.02.14) CF" xfId="309" xr:uid="{00000000-0005-0000-0000-000034010000}"/>
    <cellStyle name="_Daily performance Report AEON 25%35% 16-06-2007-2_update performace 8 apr 08_FS_Richy Place YE'12 Update (Revised 15.11.13)" xfId="310" xr:uid="{00000000-0005-0000-0000-000035010000}"/>
    <cellStyle name="_Daily performance Report AEON 25%35% 16-06-2007-2_update performace 8 apr 08_FS_Richy Place YE'12 Update (Revised 15.11.13) 2" xfId="311" xr:uid="{00000000-0005-0000-0000-000036010000}"/>
    <cellStyle name="_Daily performance Report AEON 25%35% 16-06-2007-2_update performace 8 apr 08_FS_Richy Place YE'12 Update (Revised 15.11.13)_FS Richy Place YE'13 (26.02.14) CF" xfId="312" xr:uid="{00000000-0005-0000-0000-000037010000}"/>
    <cellStyle name="_Daily performance Report AEON 25%35% 16-06-2007-2_update performace 8 apr 08_FS_Richy Place YE'12 Update (Revised 15.11.13)_FS Richy Place YE'13 (26.02.14) CF 2" xfId="313" xr:uid="{00000000-0005-0000-0000-000038010000}"/>
    <cellStyle name="_Daily performance Report AEON 25%35% 16-06-2007-2_update performace 8 apr 08_Portfolio 2008 for auditor" xfId="314" xr:uid="{00000000-0005-0000-0000-000039010000}"/>
    <cellStyle name="_Daily performance Report AEON 25%35% 16-06-2007-2_update performace 8 apr 08_Portfolio 2008 for auditor 2" xfId="315" xr:uid="{00000000-0005-0000-0000-00003A010000}"/>
    <cellStyle name="_Daily performance Report AEON 25%35% 16-06-2007-2_update performace 8 apr 08_Portfolio 2008 for auditor_FS Richy Place Q3'13 (10.11.13)" xfId="316" xr:uid="{00000000-0005-0000-0000-00003B010000}"/>
    <cellStyle name="_Daily performance Report AEON 25%35% 16-06-2007-2_update performace 8 apr 08_Portfolio 2008 for auditor_FS Richy Place Q3'13 (10.11.13) 2" xfId="317" xr:uid="{00000000-0005-0000-0000-00003C010000}"/>
    <cellStyle name="_Daily performance Report AEON 25%35% 16-06-2007-2_update performace 8 apr 08_Portfolio 2008 for auditor_FS Richy Place YE'13 (26.02.14) CF" xfId="318" xr:uid="{00000000-0005-0000-0000-00003D010000}"/>
    <cellStyle name="_Daily performance Report AEON 25%35% 16-06-2007-2_update performace 8 apr 08_Portfolio 2008 for auditor_FS_Richy Place YE'12 Update (Revised 15.11.13)" xfId="319" xr:uid="{00000000-0005-0000-0000-00003E010000}"/>
    <cellStyle name="_Daily performance Report AEON 25%35% 16-06-2007-2_update performace 8 apr 08_Portfolio 2008 for auditor_FS_Richy Place YE'12 Update (Revised 15.11.13) 2" xfId="320" xr:uid="{00000000-0005-0000-0000-00003F010000}"/>
    <cellStyle name="_Daily performance Report AEON 25%35% 16-06-2007-2_update performace 8 apr 08_Portfolio 2008 for auditor_งบปี 55 เทียบ ปี 56 ไตรมาส 3" xfId="321" xr:uid="{00000000-0005-0000-0000-000040010000}"/>
    <cellStyle name="_Daily performance Report AEON 25%35% 16-06-2007-2_update performace 8 apr 08_Portfolio 2009(original 1)" xfId="322" xr:uid="{00000000-0005-0000-0000-000041010000}"/>
    <cellStyle name="_Daily performance Report AEON 25%35% 16-06-2007-2_update performace 8 apr 08_งบปี 55 เทียบ ปี 56 ไตรมาส 3" xfId="323" xr:uid="{00000000-0005-0000-0000-000042010000}"/>
    <cellStyle name="_Daily performance Report AEON 25%35% 16-06-2007-2_งบปี 55 เทียบ ปี 56 ไตรมาส 3" xfId="324" xr:uid="{00000000-0005-0000-0000-000043010000}"/>
    <cellStyle name="_EasyBuy Portfolio" xfId="325" xr:uid="{00000000-0005-0000-0000-000044010000}"/>
    <cellStyle name="_EasyBuy Portfolio 2" xfId="326" xr:uid="{00000000-0005-0000-0000-000045010000}"/>
    <cellStyle name="_EasyBuy Portfolio 2 2" xfId="327" xr:uid="{00000000-0005-0000-0000-000046010000}"/>
    <cellStyle name="_EasyBuy Portfolio 3" xfId="328" xr:uid="{00000000-0005-0000-0000-000047010000}"/>
    <cellStyle name="_EasyBuy Portfolio_Budget Expense 2008 JMT - Revised Q3 (from JMT K.Ji)" xfId="329" xr:uid="{00000000-0005-0000-0000-000048010000}"/>
    <cellStyle name="_EasyBuy Portfolio_Budget Expense 2008 JMT - Revised Q3 (from JMT K.Ji) 2" xfId="330" xr:uid="{00000000-0005-0000-0000-000049010000}"/>
    <cellStyle name="_EasyBuy Portfolio_Budget Expense 2008 JMT - Revised Q3 (from JMT K.Ji) 2 2" xfId="331" xr:uid="{00000000-0005-0000-0000-00004A010000}"/>
    <cellStyle name="_EasyBuy Portfolio_Budget Expense 2008 JMT - Revised Q3 (from JMT K.Ji) 3" xfId="332" xr:uid="{00000000-0005-0000-0000-00004B010000}"/>
    <cellStyle name="_EasyBuy Portfolio_Budget Expense 2008 JMT - Revised Q3 (from JMT K.Ji)_FS Richy Place Q3'13 (10.11.13)" xfId="333" xr:uid="{00000000-0005-0000-0000-00004C010000}"/>
    <cellStyle name="_EasyBuy Portfolio_Budget Expense 2008 JMT - Revised Q3 (from JMT K.Ji)_FS Richy Place Q3'13 (10.11.13) 2" xfId="334" xr:uid="{00000000-0005-0000-0000-00004D010000}"/>
    <cellStyle name="_EasyBuy Portfolio_Budget Expense 2008 JMT - Revised Q3 (from JMT K.Ji)_FS Richy Place Q3'13 (10.11.13) 2 2" xfId="335" xr:uid="{00000000-0005-0000-0000-00004E010000}"/>
    <cellStyle name="_EasyBuy Portfolio_Budget Expense 2008 JMT - Revised Q3 (from JMT K.Ji)_FS Richy Place Q3'13 (10.11.13) 3" xfId="336" xr:uid="{00000000-0005-0000-0000-00004F010000}"/>
    <cellStyle name="_EasyBuy Portfolio_Budget Expense 2008 JMT - Revised Q3 (from JMT K.Ji)_FS Richy Place YE'13 (26.02.14) CF" xfId="337" xr:uid="{00000000-0005-0000-0000-000050010000}"/>
    <cellStyle name="_EasyBuy Portfolio_Budget Expense 2008 JMT - Revised Q3 (from JMT K.Ji)_FS Richy Place YE'13 (26.02.14) CF 2" xfId="338" xr:uid="{00000000-0005-0000-0000-000051010000}"/>
    <cellStyle name="_EasyBuy Portfolio_Budget Expense 2008 JMT - Revised Q3 (from JMT K.Ji)_FS Richy Place YE'13 (26.02.14) CF 2 2" xfId="339" xr:uid="{00000000-0005-0000-0000-000052010000}"/>
    <cellStyle name="_EasyBuy Portfolio_Budget Expense 2008 JMT - Revised Q3 (from JMT K.Ji)_FS Richy Place YE'13 (26.02.14) CF 3" xfId="340" xr:uid="{00000000-0005-0000-0000-000053010000}"/>
    <cellStyle name="_EasyBuy Portfolio_Budget Expense 2008 JMT - Revised Q3 (from JMT K.Ji)_FS_Richy Place YE'12 Update (Revised 15.11.13)" xfId="341" xr:uid="{00000000-0005-0000-0000-000054010000}"/>
    <cellStyle name="_EasyBuy Portfolio_Budget Expense 2008 JMT - Revised Q3 (from JMT K.Ji)_FS_Richy Place YE'12 Update (Revised 15.11.13) 2" xfId="342" xr:uid="{00000000-0005-0000-0000-000055010000}"/>
    <cellStyle name="_EasyBuy Portfolio_Budget Expense 2008 JMT - Revised Q3 (from JMT K.Ji)_FS_Richy Place YE'12 Update (Revised 15.11.13) 2 2" xfId="343" xr:uid="{00000000-0005-0000-0000-000056010000}"/>
    <cellStyle name="_EasyBuy Portfolio_Budget Expense 2008 JMT - Revised Q3 (from JMT K.Ji)_FS_Richy Place YE'12 Update (Revised 15.11.13) 3" xfId="344" xr:uid="{00000000-0005-0000-0000-000057010000}"/>
    <cellStyle name="_EasyBuy Portfolio_FS Richy Place Q3'13 (10.11.13)" xfId="345" xr:uid="{00000000-0005-0000-0000-000058010000}"/>
    <cellStyle name="_EasyBuy Portfolio_FS Richy Place Q3'13 (10.11.13) 2" xfId="346" xr:uid="{00000000-0005-0000-0000-000059010000}"/>
    <cellStyle name="_EasyBuy Portfolio_FS Richy Place Q3'13 (10.11.13) 2 2" xfId="347" xr:uid="{00000000-0005-0000-0000-00005A010000}"/>
    <cellStyle name="_EasyBuy Portfolio_FS Richy Place Q3'13 (10.11.13) 3" xfId="348" xr:uid="{00000000-0005-0000-0000-00005B010000}"/>
    <cellStyle name="_EasyBuy Portfolio_FS Richy Place YE'13 (26.02.14) CF" xfId="349" xr:uid="{00000000-0005-0000-0000-00005C010000}"/>
    <cellStyle name="_EasyBuy Portfolio_FS Richy Place YE'13 (26.02.14) CF 2" xfId="350" xr:uid="{00000000-0005-0000-0000-00005D010000}"/>
    <cellStyle name="_EasyBuy Portfolio_FS Richy Place YE'13 (26.02.14) CF 2 2" xfId="351" xr:uid="{00000000-0005-0000-0000-00005E010000}"/>
    <cellStyle name="_EasyBuy Portfolio_FS Richy Place YE'13 (26.02.14) CF 3" xfId="352" xr:uid="{00000000-0005-0000-0000-00005F010000}"/>
    <cellStyle name="_EasyBuy Portfolio_FS_Richy Place YE'12 Update (Revised 15.11.13)" xfId="353" xr:uid="{00000000-0005-0000-0000-000060010000}"/>
    <cellStyle name="_EasyBuy Portfolio_FS_Richy Place YE'12 Update (Revised 15.11.13) 2" xfId="354" xr:uid="{00000000-0005-0000-0000-000061010000}"/>
    <cellStyle name="_EasyBuy Portfolio_FS_Richy Place YE'12 Update (Revised 15.11.13) 2 2" xfId="355" xr:uid="{00000000-0005-0000-0000-000062010000}"/>
    <cellStyle name="_EasyBuy Portfolio_FS_Richy Place YE'12 Update (Revised 15.11.13) 3" xfId="356" xr:uid="{00000000-0005-0000-0000-000063010000}"/>
    <cellStyle name="_EasyBuy Portfolio_Portfolio 2008(original)" xfId="357" xr:uid="{00000000-0005-0000-0000-000064010000}"/>
    <cellStyle name="_EasyBuy Portfolio_Portfolio 2008(original) 2" xfId="358" xr:uid="{00000000-0005-0000-0000-000065010000}"/>
    <cellStyle name="_EasyBuy Portfolio_Portfolio 2008(original) 2 2" xfId="359" xr:uid="{00000000-0005-0000-0000-000066010000}"/>
    <cellStyle name="_EasyBuy Portfolio_Portfolio 2008(original) 3" xfId="360" xr:uid="{00000000-0005-0000-0000-000067010000}"/>
    <cellStyle name="_EasyBuy Portfolio_Portfolio 2008(original)_FS Richy Place Q3'13 (10.11.13)" xfId="361" xr:uid="{00000000-0005-0000-0000-000068010000}"/>
    <cellStyle name="_EasyBuy Portfolio_Portfolio 2008(original)_FS Richy Place Q3'13 (10.11.13) 2" xfId="362" xr:uid="{00000000-0005-0000-0000-000069010000}"/>
    <cellStyle name="_EasyBuy Portfolio_Portfolio 2008(original)_FS Richy Place Q3'13 (10.11.13) 2 2" xfId="363" xr:uid="{00000000-0005-0000-0000-00006A010000}"/>
    <cellStyle name="_EasyBuy Portfolio_Portfolio 2008(original)_FS Richy Place Q3'13 (10.11.13) 3" xfId="364" xr:uid="{00000000-0005-0000-0000-00006B010000}"/>
    <cellStyle name="_EasyBuy Portfolio_Portfolio 2008(original)_FS Richy Place YE'13 (26.02.14) CF" xfId="365" xr:uid="{00000000-0005-0000-0000-00006C010000}"/>
    <cellStyle name="_EasyBuy Portfolio_Portfolio 2008(original)_FS Richy Place YE'13 (26.02.14) CF 2" xfId="366" xr:uid="{00000000-0005-0000-0000-00006D010000}"/>
    <cellStyle name="_EasyBuy Portfolio_Portfolio 2008(original)_FS Richy Place YE'13 (26.02.14) CF 2 2" xfId="367" xr:uid="{00000000-0005-0000-0000-00006E010000}"/>
    <cellStyle name="_EasyBuy Portfolio_Portfolio 2008(original)_FS Richy Place YE'13 (26.02.14) CF 3" xfId="368" xr:uid="{00000000-0005-0000-0000-00006F010000}"/>
    <cellStyle name="_EasyBuy Portfolio_Portfolio 2008(original)_FS_Richy Place YE'12 Update (Revised 15.11.13)" xfId="369" xr:uid="{00000000-0005-0000-0000-000070010000}"/>
    <cellStyle name="_EasyBuy Portfolio_Portfolio 2008(original)_FS_Richy Place YE'12 Update (Revised 15.11.13) 2" xfId="370" xr:uid="{00000000-0005-0000-0000-000071010000}"/>
    <cellStyle name="_EasyBuy Portfolio_Portfolio 2008(original)_FS_Richy Place YE'12 Update (Revised 15.11.13) 2 2" xfId="371" xr:uid="{00000000-0005-0000-0000-000072010000}"/>
    <cellStyle name="_EasyBuy Portfolio_Portfolio 2008(original)_FS_Richy Place YE'12 Update (Revised 15.11.13) 3" xfId="372" xr:uid="{00000000-0005-0000-0000-000073010000}"/>
    <cellStyle name="_EasyBuy Portfolio_Portfolio 2009(original 1)" xfId="373" xr:uid="{00000000-0005-0000-0000-000074010000}"/>
    <cellStyle name="_EasyBuy Portfolio_Portfolio 2009(original 1) 2" xfId="374" xr:uid="{00000000-0005-0000-0000-000075010000}"/>
    <cellStyle name="_EasyBuy Portfolio_Portfolio 2009(original 1) 2 2" xfId="375" xr:uid="{00000000-0005-0000-0000-000076010000}"/>
    <cellStyle name="_EasyBuy Portfolio_Portfolio 2009(original 1) 3" xfId="376" xr:uid="{00000000-0005-0000-0000-000077010000}"/>
    <cellStyle name="_EasyBuy Portfolio_Portfolio 2009(original 1)_FS Richy Place Q3'13 (10.11.13)" xfId="377" xr:uid="{00000000-0005-0000-0000-000078010000}"/>
    <cellStyle name="_EasyBuy Portfolio_Portfolio 2009(original 1)_FS Richy Place Q3'13 (10.11.13) 2" xfId="378" xr:uid="{00000000-0005-0000-0000-000079010000}"/>
    <cellStyle name="_EasyBuy Portfolio_Portfolio 2009(original 1)_FS Richy Place Q3'13 (10.11.13) 2 2" xfId="379" xr:uid="{00000000-0005-0000-0000-00007A010000}"/>
    <cellStyle name="_EasyBuy Portfolio_Portfolio 2009(original 1)_FS Richy Place Q3'13 (10.11.13) 3" xfId="380" xr:uid="{00000000-0005-0000-0000-00007B010000}"/>
    <cellStyle name="_EasyBuy Portfolio_Portfolio 2009(original 1)_FS Richy Place YE'13 (26.02.14) CF" xfId="381" xr:uid="{00000000-0005-0000-0000-00007C010000}"/>
    <cellStyle name="_EasyBuy Portfolio_Portfolio 2009(original 1)_FS Richy Place YE'13 (26.02.14) CF 2" xfId="382" xr:uid="{00000000-0005-0000-0000-00007D010000}"/>
    <cellStyle name="_EasyBuy Portfolio_Portfolio 2009(original 1)_FS Richy Place YE'13 (26.02.14) CF 2 2" xfId="383" xr:uid="{00000000-0005-0000-0000-00007E010000}"/>
    <cellStyle name="_EasyBuy Portfolio_Portfolio 2009(original 1)_FS Richy Place YE'13 (26.02.14) CF 3" xfId="384" xr:uid="{00000000-0005-0000-0000-00007F010000}"/>
    <cellStyle name="_EasyBuy Portfolio_Portfolio 2009(original 1)_FS_Richy Place YE'12 Update (Revised 15.11.13)" xfId="385" xr:uid="{00000000-0005-0000-0000-000080010000}"/>
    <cellStyle name="_EasyBuy Portfolio_Portfolio 2009(original 1)_FS_Richy Place YE'12 Update (Revised 15.11.13) 2" xfId="386" xr:uid="{00000000-0005-0000-0000-000081010000}"/>
    <cellStyle name="_EasyBuy Portfolio_Portfolio 2009(original 1)_FS_Richy Place YE'12 Update (Revised 15.11.13) 2 2" xfId="387" xr:uid="{00000000-0005-0000-0000-000082010000}"/>
    <cellStyle name="_EasyBuy Portfolio_Portfolio 2009(original 1)_FS_Richy Place YE'12 Update (Revised 15.11.13) 3" xfId="388" xr:uid="{00000000-0005-0000-0000-000083010000}"/>
    <cellStyle name="_EasyBuy Portfolio_งบปี 55 เทียบ ปี 56 ไตรมาส 3" xfId="389" xr:uid="{00000000-0005-0000-0000-000084010000}"/>
    <cellStyle name="_EasyBuy Portfolio_งบปี 55 เทียบ ปี 56 ไตรมาส 3 2" xfId="390" xr:uid="{00000000-0005-0000-0000-000085010000}"/>
    <cellStyle name="_EasyBuy Portfolio_งบปี 55 เทียบ ปี 56 ไตรมาส 3 2 2" xfId="391" xr:uid="{00000000-0005-0000-0000-000086010000}"/>
    <cellStyle name="_EasyBuy Portfolio_งบปี 55 เทียบ ปี 56 ไตรมาส 3 3" xfId="392" xr:uid="{00000000-0005-0000-0000-000087010000}"/>
    <cellStyle name="_FCR ( Report ) Nov 2007" xfId="393" xr:uid="{00000000-0005-0000-0000-000088010000}"/>
    <cellStyle name="_FCR ( Report ) Nov 2007 2" xfId="394" xr:uid="{00000000-0005-0000-0000-000089010000}"/>
    <cellStyle name="_FCR ( Report ) Nov 2007_19112007" xfId="395" xr:uid="{00000000-0005-0000-0000-00008A010000}"/>
    <cellStyle name="_FCR ( Report ) Nov 2007_19112007 2" xfId="396" xr:uid="{00000000-0005-0000-0000-00008B010000}"/>
    <cellStyle name="_FCR ( Report ) Nov 2007_19112007_Budget Expense 2008 JMT - Revised Q3 (from JMT K.Ji)" xfId="397" xr:uid="{00000000-0005-0000-0000-00008C010000}"/>
    <cellStyle name="_FCR ( Report ) Nov 2007_19112007_FS Richy Place Q3'13 (10.11.13)" xfId="398" xr:uid="{00000000-0005-0000-0000-00008D010000}"/>
    <cellStyle name="_FCR ( Report ) Nov 2007_19112007_FS Richy Place Q3'13 (10.11.13) 2" xfId="399" xr:uid="{00000000-0005-0000-0000-00008E010000}"/>
    <cellStyle name="_FCR ( Report ) Nov 2007_19112007_FS Richy Place Q3'13 (10.11.13)_FS Richy Place YE'13 (26.02.14) CF" xfId="400" xr:uid="{00000000-0005-0000-0000-00008F010000}"/>
    <cellStyle name="_FCR ( Report ) Nov 2007_19112007_FS Richy Place Q3'13 (10.11.13)_FS Richy Place YE'13 (26.02.14) CF 2" xfId="401" xr:uid="{00000000-0005-0000-0000-000090010000}"/>
    <cellStyle name="_FCR ( Report ) Nov 2007_19112007_FS Richy Place YE'13 (26.02.14) CF" xfId="402" xr:uid="{00000000-0005-0000-0000-000091010000}"/>
    <cellStyle name="_FCR ( Report ) Nov 2007_19112007_FS_Richy Place YE'12 Update (Revised 15.11.13)" xfId="403" xr:uid="{00000000-0005-0000-0000-000092010000}"/>
    <cellStyle name="_FCR ( Report ) Nov 2007_19112007_FS_Richy Place YE'12 Update (Revised 15.11.13) 2" xfId="404" xr:uid="{00000000-0005-0000-0000-000093010000}"/>
    <cellStyle name="_FCR ( Report ) Nov 2007_19112007_FS_Richy Place YE'12 Update (Revised 15.11.13)_FS Richy Place YE'13 (26.02.14) CF" xfId="405" xr:uid="{00000000-0005-0000-0000-000094010000}"/>
    <cellStyle name="_FCR ( Report ) Nov 2007_19112007_FS_Richy Place YE'12 Update (Revised 15.11.13)_FS Richy Place YE'13 (26.02.14) CF 2" xfId="406" xr:uid="{00000000-0005-0000-0000-000095010000}"/>
    <cellStyle name="_FCR ( Report ) Nov 2007_19112007_Portfolio 2008 for auditor" xfId="407" xr:uid="{00000000-0005-0000-0000-000096010000}"/>
    <cellStyle name="_FCR ( Report ) Nov 2007_19112007_Portfolio 2008 for auditor 2" xfId="408" xr:uid="{00000000-0005-0000-0000-000097010000}"/>
    <cellStyle name="_FCR ( Report ) Nov 2007_19112007_Portfolio 2008 for auditor_FS Richy Place Q3'13 (10.11.13)" xfId="409" xr:uid="{00000000-0005-0000-0000-000098010000}"/>
    <cellStyle name="_FCR ( Report ) Nov 2007_19112007_Portfolio 2008 for auditor_FS Richy Place Q3'13 (10.11.13) 2" xfId="410" xr:uid="{00000000-0005-0000-0000-000099010000}"/>
    <cellStyle name="_FCR ( Report ) Nov 2007_19112007_Portfolio 2008 for auditor_FS Richy Place YE'13 (26.02.14) CF" xfId="411" xr:uid="{00000000-0005-0000-0000-00009A010000}"/>
    <cellStyle name="_FCR ( Report ) Nov 2007_19112007_Portfolio 2008 for auditor_FS_Richy Place YE'12 Update (Revised 15.11.13)" xfId="412" xr:uid="{00000000-0005-0000-0000-00009B010000}"/>
    <cellStyle name="_FCR ( Report ) Nov 2007_19112007_Portfolio 2008 for auditor_FS_Richy Place YE'12 Update (Revised 15.11.13) 2" xfId="413" xr:uid="{00000000-0005-0000-0000-00009C010000}"/>
    <cellStyle name="_FCR ( Report ) Nov 2007_19112007_Portfolio 2008 for auditor_งบปี 55 เทียบ ปี 56 ไตรมาส 3" xfId="414" xr:uid="{00000000-0005-0000-0000-00009D010000}"/>
    <cellStyle name="_FCR ( Report ) Nov 2007_19112007_Portfolio 2009(original 1)" xfId="415" xr:uid="{00000000-0005-0000-0000-00009E010000}"/>
    <cellStyle name="_FCR ( Report ) Nov 2007_19112007_งบปี 55 เทียบ ปี 56 ไตรมาส 3" xfId="416" xr:uid="{00000000-0005-0000-0000-00009F010000}"/>
    <cellStyle name="_FCR ( Report ) Nov 2007_Budget Expense 2008 JMT - Revised Q3 (from JMT K.Ji)" xfId="417" xr:uid="{00000000-0005-0000-0000-0000A0010000}"/>
    <cellStyle name="_FCR ( Report ) Nov 2007_FS Richy Place Q3'13 (10.11.13)" xfId="418" xr:uid="{00000000-0005-0000-0000-0000A1010000}"/>
    <cellStyle name="_FCR ( Report ) Nov 2007_FS Richy Place Q3'13 (10.11.13) 2" xfId="419" xr:uid="{00000000-0005-0000-0000-0000A2010000}"/>
    <cellStyle name="_FCR ( Report ) Nov 2007_FS Richy Place Q3'13 (10.11.13)_FS Richy Place YE'13 (26.02.14) CF" xfId="420" xr:uid="{00000000-0005-0000-0000-0000A3010000}"/>
    <cellStyle name="_FCR ( Report ) Nov 2007_FS Richy Place Q3'13 (10.11.13)_FS Richy Place YE'13 (26.02.14) CF 2" xfId="421" xr:uid="{00000000-0005-0000-0000-0000A4010000}"/>
    <cellStyle name="_FCR ( Report ) Nov 2007_FS Richy Place YE'13 (26.02.14) CF" xfId="422" xr:uid="{00000000-0005-0000-0000-0000A5010000}"/>
    <cellStyle name="_FCR ( Report ) Nov 2007_FS_Richy Place YE'12 Update (Revised 15.11.13)" xfId="423" xr:uid="{00000000-0005-0000-0000-0000A6010000}"/>
    <cellStyle name="_FCR ( Report ) Nov 2007_FS_Richy Place YE'12 Update (Revised 15.11.13) 2" xfId="424" xr:uid="{00000000-0005-0000-0000-0000A7010000}"/>
    <cellStyle name="_FCR ( Report ) Nov 2007_FS_Richy Place YE'12 Update (Revised 15.11.13)_FS Richy Place YE'13 (26.02.14) CF" xfId="425" xr:uid="{00000000-0005-0000-0000-0000A8010000}"/>
    <cellStyle name="_FCR ( Report ) Nov 2007_FS_Richy Place YE'12 Update (Revised 15.11.13)_FS Richy Place YE'13 (26.02.14) CF 2" xfId="426" xr:uid="{00000000-0005-0000-0000-0000A9010000}"/>
    <cellStyle name="_FCR ( Report ) Nov 2007_Portfolio 2008 for auditor" xfId="427" xr:uid="{00000000-0005-0000-0000-0000AA010000}"/>
    <cellStyle name="_FCR ( Report ) Nov 2007_Portfolio 2008 for auditor 2" xfId="428" xr:uid="{00000000-0005-0000-0000-0000AB010000}"/>
    <cellStyle name="_FCR ( Report ) Nov 2007_Portfolio 2008 for auditor_FS Richy Place Q3'13 (10.11.13)" xfId="429" xr:uid="{00000000-0005-0000-0000-0000AC010000}"/>
    <cellStyle name="_FCR ( Report ) Nov 2007_Portfolio 2008 for auditor_FS Richy Place Q3'13 (10.11.13) 2" xfId="430" xr:uid="{00000000-0005-0000-0000-0000AD010000}"/>
    <cellStyle name="_FCR ( Report ) Nov 2007_Portfolio 2008 for auditor_FS Richy Place YE'13 (26.02.14) CF" xfId="431" xr:uid="{00000000-0005-0000-0000-0000AE010000}"/>
    <cellStyle name="_FCR ( Report ) Nov 2007_Portfolio 2008 for auditor_FS_Richy Place YE'12 Update (Revised 15.11.13)" xfId="432" xr:uid="{00000000-0005-0000-0000-0000AF010000}"/>
    <cellStyle name="_FCR ( Report ) Nov 2007_Portfolio 2008 for auditor_FS_Richy Place YE'12 Update (Revised 15.11.13) 2" xfId="433" xr:uid="{00000000-0005-0000-0000-0000B0010000}"/>
    <cellStyle name="_FCR ( Report ) Nov 2007_Portfolio 2008 for auditor_งบปี 55 เทียบ ปี 56 ไตรมาส 3" xfId="434" xr:uid="{00000000-0005-0000-0000-0000B1010000}"/>
    <cellStyle name="_FCR ( Report ) Nov 2007_Portfolio 2009(original 1)" xfId="435" xr:uid="{00000000-0005-0000-0000-0000B2010000}"/>
    <cellStyle name="_FCR ( Report ) Nov 2007_งบปี 55 เทียบ ปี 56 ไตรมาส 3" xfId="436" xr:uid="{00000000-0005-0000-0000-0000B3010000}"/>
    <cellStyle name="_FS Akkhie Q213 (03.08.13)" xfId="437" xr:uid="{00000000-0005-0000-0000-0000B4010000}"/>
    <cellStyle name="_FS Akkhie Q213 (03.08.13)_FS Richy Place Q3'13 (10.11.13)" xfId="438" xr:uid="{00000000-0005-0000-0000-0000B5010000}"/>
    <cellStyle name="_FS Akkhie Q213 (03.08.13)_FS Richy Place Q3'13 (10.11.13)_FS Richy Place YE'13 (26.02.14) CF" xfId="439" xr:uid="{00000000-0005-0000-0000-0000B6010000}"/>
    <cellStyle name="_FS HuaHin Asset 12 AmP revised" xfId="440" xr:uid="{00000000-0005-0000-0000-0000B7010000}"/>
    <cellStyle name="_FS HuaHin Asset 12 AmP revised 2" xfId="441" xr:uid="{00000000-0005-0000-0000-0000B8010000}"/>
    <cellStyle name="_FS HuaHin Asset 12 AmP revised_FS Richy Place Q3'13 (10.11.13)" xfId="442" xr:uid="{00000000-0005-0000-0000-0000B9010000}"/>
    <cellStyle name="_FS HuaHin Asset 12 AmP revised_FS Richy Place YE'13 (26.02.14) CF" xfId="443" xr:uid="{00000000-0005-0000-0000-0000BA010000}"/>
    <cellStyle name="_FS_Sahathai_Q1'11" xfId="444" xr:uid="{00000000-0005-0000-0000-0000BB010000}"/>
    <cellStyle name="_FS_Sahathai_Q1'11 2" xfId="445" xr:uid="{00000000-0005-0000-0000-0000BC010000}"/>
    <cellStyle name="_FS_Sahathai_Q1'11 2 2" xfId="446" xr:uid="{00000000-0005-0000-0000-0000BD010000}"/>
    <cellStyle name="_FS_Sahathai_Q1'11 3" xfId="447" xr:uid="{00000000-0005-0000-0000-0000BE010000}"/>
    <cellStyle name="_FS_Sahathai_Q1'11_FS Richy Place Q3'13 (10.11.13)" xfId="448" xr:uid="{00000000-0005-0000-0000-0000BF010000}"/>
    <cellStyle name="_FS_Sahathai_Q1'11_FS Richy Place Q3'13 (10.11.13) 2" xfId="449" xr:uid="{00000000-0005-0000-0000-0000C0010000}"/>
    <cellStyle name="_FS_Sahathai_Q1'11_FS Richy Place Q3'13 (10.11.13) 2 2" xfId="450" xr:uid="{00000000-0005-0000-0000-0000C1010000}"/>
    <cellStyle name="_FS_Sahathai_Q1'11_FS Richy Place Q3'13 (10.11.13) 3" xfId="451" xr:uid="{00000000-0005-0000-0000-0000C2010000}"/>
    <cellStyle name="_FS_Sahathai_Q1'11_FS Richy Place YE'13 (26.02.14) CF" xfId="452" xr:uid="{00000000-0005-0000-0000-0000C3010000}"/>
    <cellStyle name="_FS_Sahathai_Q1'11_FS Richy Place YE'13 (26.02.14) CF 2" xfId="453" xr:uid="{00000000-0005-0000-0000-0000C4010000}"/>
    <cellStyle name="_FS_Sahathai_Q1'11_FS Richy Place YE'13 (26.02.14) CF 2 2" xfId="454" xr:uid="{00000000-0005-0000-0000-0000C5010000}"/>
    <cellStyle name="_FS_Sahathai_Q1'11_FS Richy Place YE'13 (26.02.14) CF 3" xfId="455" xr:uid="{00000000-0005-0000-0000-0000C6010000}"/>
    <cellStyle name="_FS_Sahathai_Q1'11_FS_Richy Place YE'12 Update (Revised 15.11.13)" xfId="456" xr:uid="{00000000-0005-0000-0000-0000C7010000}"/>
    <cellStyle name="_FS_Sahathai_Q1'11_FS_Richy Place YE'12 Update (Revised 15.11.13) 2" xfId="457" xr:uid="{00000000-0005-0000-0000-0000C8010000}"/>
    <cellStyle name="_FS_Sahathai_Q1'11_FS_Richy Place YE'12 Update (Revised 15.11.13) 2 2" xfId="458" xr:uid="{00000000-0005-0000-0000-0000C9010000}"/>
    <cellStyle name="_FS_Sahathai_Q1'11_FS_Richy Place YE'12 Update (Revised 15.11.13) 3" xfId="459" xr:uid="{00000000-0005-0000-0000-0000CA010000}"/>
    <cellStyle name="_HP" xfId="460" xr:uid="{00000000-0005-0000-0000-0000CB010000}"/>
    <cellStyle name="_HP 2" xfId="461" xr:uid="{00000000-0005-0000-0000-0000CC010000}"/>
    <cellStyle name="_HP_FS AKP YE'13" xfId="462" xr:uid="{00000000-0005-0000-0000-0000CD010000}"/>
    <cellStyle name="_HP_FS AKP YE'13 2" xfId="463" xr:uid="{00000000-0005-0000-0000-0000CE010000}"/>
    <cellStyle name="_Port Size update (1)" xfId="464" xr:uid="{00000000-0005-0000-0000-0000CF010000}"/>
    <cellStyle name="_Port Size update (1)_FS Richy Place Q3'13 (10.11.13)" xfId="465" xr:uid="{00000000-0005-0000-0000-0000D0010000}"/>
    <cellStyle name="_Port Size update (1)_FS Richy Place Q3'13 (10.11.13) 2" xfId="466" xr:uid="{00000000-0005-0000-0000-0000D1010000}"/>
    <cellStyle name="_Port Size update (1)_FS_Richy Place YE'12 Update (Revised 15.11.13)" xfId="467" xr:uid="{00000000-0005-0000-0000-0000D2010000}"/>
    <cellStyle name="_Port Size update (1)_FS_Richy Place YE'12 Update (Revised 15.11.13) 2" xfId="468" xr:uid="{00000000-0005-0000-0000-0000D3010000}"/>
    <cellStyle name="_Port Size update (1)_Portfolio 2009(original 1)" xfId="469" xr:uid="{00000000-0005-0000-0000-0000D4010000}"/>
    <cellStyle name="_Port Size update (1)_Portfolio 2009(original 1) 2" xfId="470" xr:uid="{00000000-0005-0000-0000-0000D5010000}"/>
    <cellStyle name="_Port Size update (1)_Portfolio 2009(original 1)_FS Richy Place Q3'13 (10.11.13)" xfId="471" xr:uid="{00000000-0005-0000-0000-0000D6010000}"/>
    <cellStyle name="_Port Size update (1)_Portfolio 2009(original 1)_FS Richy Place YE'13 (26.02.14) CF" xfId="472" xr:uid="{00000000-0005-0000-0000-0000D7010000}"/>
    <cellStyle name="_Port Size update (1)_Portfolio 2009(original 1)_FS_Richy Place YE'12 Update (Revised 15.11.13)" xfId="473" xr:uid="{00000000-0005-0000-0000-0000D8010000}"/>
    <cellStyle name="_Port Size update (1)_งบปี 55 เทียบ ปี 56 ไตรมาส 3" xfId="474" xr:uid="{00000000-0005-0000-0000-0000D9010000}"/>
    <cellStyle name="_Portfolio 2008 by ERM" xfId="475" xr:uid="{00000000-0005-0000-0000-0000DA010000}"/>
    <cellStyle name="_Portfolio 2008 by ERM 2" xfId="476" xr:uid="{00000000-0005-0000-0000-0000DB010000}"/>
    <cellStyle name="_Portfolio 2008 by ERM_FS Richy Place Q3'13 (10.11.13)" xfId="477" xr:uid="{00000000-0005-0000-0000-0000DC010000}"/>
    <cellStyle name="_Portfolio 2008 by ERM_FS Richy Place Q3'13 (10.11.13) 2" xfId="478" xr:uid="{00000000-0005-0000-0000-0000DD010000}"/>
    <cellStyle name="_Portfolio 2008 by ERM_FS Richy Place Q3'13 (10.11.13)_FS Richy Place YE'13 (26.02.14) CF" xfId="479" xr:uid="{00000000-0005-0000-0000-0000DE010000}"/>
    <cellStyle name="_Portfolio 2008 by ERM_FS Richy Place Q3'13 (10.11.13)_FS Richy Place YE'13 (26.02.14) CF 2" xfId="480" xr:uid="{00000000-0005-0000-0000-0000DF010000}"/>
    <cellStyle name="_Portfolio 2008 by ERM_FS Richy Place YE'13 (26.02.14) CF" xfId="481" xr:uid="{00000000-0005-0000-0000-0000E0010000}"/>
    <cellStyle name="_Portfolio 2008 by ERM_FS_Richy Place YE'12 Update (Revised 15.11.13)" xfId="482" xr:uid="{00000000-0005-0000-0000-0000E1010000}"/>
    <cellStyle name="_Portfolio 2008 by ERM_FS_Richy Place YE'12 Update (Revised 15.11.13) 2" xfId="483" xr:uid="{00000000-0005-0000-0000-0000E2010000}"/>
    <cellStyle name="_Portfolio 2008 by ERM_FS_Richy Place YE'12 Update (Revised 15.11.13)_FS Richy Place YE'13 (26.02.14) CF" xfId="484" xr:uid="{00000000-0005-0000-0000-0000E3010000}"/>
    <cellStyle name="_Portfolio 2008 by ERM_FS_Richy Place YE'12 Update (Revised 15.11.13)_FS Richy Place YE'13 (26.02.14) CF 2" xfId="485" xr:uid="{00000000-0005-0000-0000-0000E4010000}"/>
    <cellStyle name="_Portfolio 2008 by ERM_งบปี 55 เทียบ ปี 56 ไตรมาส 3" xfId="486" xr:uid="{00000000-0005-0000-0000-0000E5010000}"/>
    <cellStyle name="_Portfolio JMT update 21 Apr 08 original_auditor" xfId="487" xr:uid="{00000000-0005-0000-0000-0000E6010000}"/>
    <cellStyle name="_Portfolio JMT update 21 Apr 08 original_auditor 2" xfId="488" xr:uid="{00000000-0005-0000-0000-0000E7010000}"/>
    <cellStyle name="_Portfolio JMT update 21 Apr 08 original_auditor by erm" xfId="489" xr:uid="{00000000-0005-0000-0000-0000E8010000}"/>
    <cellStyle name="_Portfolio JMT update 21 Apr 08 original_auditor by erm 2" xfId="490" xr:uid="{00000000-0005-0000-0000-0000E9010000}"/>
    <cellStyle name="_Portfolio JMT update 21 Apr 08 original_auditor by erm_FS Richy Place Q3'13 (10.11.13)" xfId="491" xr:uid="{00000000-0005-0000-0000-0000EA010000}"/>
    <cellStyle name="_Portfolio JMT update 21 Apr 08 original_auditor by erm_FS Richy Place Q3'13 (10.11.13) 2" xfId="492" xr:uid="{00000000-0005-0000-0000-0000EB010000}"/>
    <cellStyle name="_Portfolio JMT update 21 Apr 08 original_auditor by erm_FS Richy Place Q3'13 (10.11.13)_FS Richy Place YE'13 (26.02.14) CF" xfId="493" xr:uid="{00000000-0005-0000-0000-0000EC010000}"/>
    <cellStyle name="_Portfolio JMT update 21 Apr 08 original_auditor by erm_FS Richy Place Q3'13 (10.11.13)_FS Richy Place YE'13 (26.02.14) CF 2" xfId="494" xr:uid="{00000000-0005-0000-0000-0000ED010000}"/>
    <cellStyle name="_Portfolio JMT update 21 Apr 08 original_auditor by erm_FS Richy Place YE'13 (26.02.14) CF" xfId="495" xr:uid="{00000000-0005-0000-0000-0000EE010000}"/>
    <cellStyle name="_Portfolio JMT update 21 Apr 08 original_auditor by erm_FS_Richy Place YE'12 Update (Revised 15.11.13)" xfId="496" xr:uid="{00000000-0005-0000-0000-0000EF010000}"/>
    <cellStyle name="_Portfolio JMT update 21 Apr 08 original_auditor by erm_FS_Richy Place YE'12 Update (Revised 15.11.13) 2" xfId="497" xr:uid="{00000000-0005-0000-0000-0000F0010000}"/>
    <cellStyle name="_Portfolio JMT update 21 Apr 08 original_auditor by erm_FS_Richy Place YE'12 Update (Revised 15.11.13)_FS Richy Place YE'13 (26.02.14) CF" xfId="498" xr:uid="{00000000-0005-0000-0000-0000F1010000}"/>
    <cellStyle name="_Portfolio JMT update 21 Apr 08 original_auditor by erm_FS_Richy Place YE'12 Update (Revised 15.11.13)_FS Richy Place YE'13 (26.02.14) CF 2" xfId="499" xr:uid="{00000000-0005-0000-0000-0000F2010000}"/>
    <cellStyle name="_Portfolio JMT update 21 Apr 08 original_auditor by erm_งบปี 55 เทียบ ปี 56 ไตรมาส 3" xfId="500" xr:uid="{00000000-0005-0000-0000-0000F3010000}"/>
    <cellStyle name="_Portfolio JMT update 21 Apr 08 original_auditor_FS Richy Place Q3'13 (10.11.13)" xfId="501" xr:uid="{00000000-0005-0000-0000-0000F4010000}"/>
    <cellStyle name="_Portfolio JMT update 21 Apr 08 original_auditor_FS Richy Place Q3'13 (10.11.13) 2" xfId="502" xr:uid="{00000000-0005-0000-0000-0000F5010000}"/>
    <cellStyle name="_Portfolio JMT update 21 Apr 08 original_auditor_FS Richy Place Q3'13 (10.11.13)_FS Richy Place YE'13 (26.02.14) CF" xfId="503" xr:uid="{00000000-0005-0000-0000-0000F6010000}"/>
    <cellStyle name="_Portfolio JMT update 21 Apr 08 original_auditor_FS Richy Place Q3'13 (10.11.13)_FS Richy Place YE'13 (26.02.14) CF 2" xfId="504" xr:uid="{00000000-0005-0000-0000-0000F7010000}"/>
    <cellStyle name="_Portfolio JMT update 21 Apr 08 original_auditor_FS Richy Place YE'13 (26.02.14) CF" xfId="505" xr:uid="{00000000-0005-0000-0000-0000F8010000}"/>
    <cellStyle name="_Portfolio JMT update 21 Apr 08 original_auditor_FS_Richy Place YE'12 Update (Revised 15.11.13)" xfId="506" xr:uid="{00000000-0005-0000-0000-0000F9010000}"/>
    <cellStyle name="_Portfolio JMT update 21 Apr 08 original_auditor_FS_Richy Place YE'12 Update (Revised 15.11.13) 2" xfId="507" xr:uid="{00000000-0005-0000-0000-0000FA010000}"/>
    <cellStyle name="_Portfolio JMT update 21 Apr 08 original_auditor_FS_Richy Place YE'12 Update (Revised 15.11.13)_FS Richy Place YE'13 (26.02.14) CF" xfId="508" xr:uid="{00000000-0005-0000-0000-0000FB010000}"/>
    <cellStyle name="_Portfolio JMT update 21 Apr 08 original_auditor_FS_Richy Place YE'12 Update (Revised 15.11.13)_FS Richy Place YE'13 (26.02.14) CF 2" xfId="509" xr:uid="{00000000-0005-0000-0000-0000FC010000}"/>
    <cellStyle name="_Portfolio JMT update 21 Apr 08 original_auditor_งบปี 55 เทียบ ปี 56 ไตรมาส 3" xfId="510" xr:uid="{00000000-0005-0000-0000-0000FD010000}"/>
    <cellStyle name="_Present 040208" xfId="511" xr:uid="{00000000-0005-0000-0000-0000FE010000}"/>
    <cellStyle name="_Present 040208 2" xfId="512" xr:uid="{00000000-0005-0000-0000-0000FF010000}"/>
    <cellStyle name="_Present 040208_Budget Expense 2008 JMT - Revised Q3 (from JMT K.Ji)" xfId="513" xr:uid="{00000000-0005-0000-0000-000000020000}"/>
    <cellStyle name="_Present 040208_FS Richy Place Q3'13 (10.11.13)" xfId="514" xr:uid="{00000000-0005-0000-0000-000001020000}"/>
    <cellStyle name="_Present 040208_FS Richy Place Q3'13 (10.11.13) 2" xfId="515" xr:uid="{00000000-0005-0000-0000-000002020000}"/>
    <cellStyle name="_Present 040208_FS Richy Place Q3'13 (10.11.13)_FS Richy Place YE'13 (26.02.14) CF" xfId="516" xr:uid="{00000000-0005-0000-0000-000003020000}"/>
    <cellStyle name="_Present 040208_FS Richy Place Q3'13 (10.11.13)_FS Richy Place YE'13 (26.02.14) CF 2" xfId="517" xr:uid="{00000000-0005-0000-0000-000004020000}"/>
    <cellStyle name="_Present 040208_FS Richy Place YE'13 (26.02.14) CF" xfId="518" xr:uid="{00000000-0005-0000-0000-000005020000}"/>
    <cellStyle name="_Present 040208_FS_Richy Place YE'12 Update (Revised 15.11.13)" xfId="519" xr:uid="{00000000-0005-0000-0000-000006020000}"/>
    <cellStyle name="_Present 040208_FS_Richy Place YE'12 Update (Revised 15.11.13) 2" xfId="520" xr:uid="{00000000-0005-0000-0000-000007020000}"/>
    <cellStyle name="_Present 040208_FS_Richy Place YE'12 Update (Revised 15.11.13)_FS Richy Place YE'13 (26.02.14) CF" xfId="521" xr:uid="{00000000-0005-0000-0000-000008020000}"/>
    <cellStyle name="_Present 040208_FS_Richy Place YE'12 Update (Revised 15.11.13)_FS Richy Place YE'13 (26.02.14) CF 2" xfId="522" xr:uid="{00000000-0005-0000-0000-000009020000}"/>
    <cellStyle name="_Present 040208_Portfolio 2008 for auditor" xfId="523" xr:uid="{00000000-0005-0000-0000-00000A020000}"/>
    <cellStyle name="_Present 040208_Portfolio 2008 for auditor 2" xfId="524" xr:uid="{00000000-0005-0000-0000-00000B020000}"/>
    <cellStyle name="_Present 040208_Portfolio 2008 for auditor_FS Richy Place Q3'13 (10.11.13)" xfId="525" xr:uid="{00000000-0005-0000-0000-00000C020000}"/>
    <cellStyle name="_Present 040208_Portfolio 2008 for auditor_FS Richy Place Q3'13 (10.11.13) 2" xfId="526" xr:uid="{00000000-0005-0000-0000-00000D020000}"/>
    <cellStyle name="_Present 040208_Portfolio 2008 for auditor_FS Richy Place YE'13 (26.02.14) CF" xfId="527" xr:uid="{00000000-0005-0000-0000-00000E020000}"/>
    <cellStyle name="_Present 040208_Portfolio 2008 for auditor_FS_Richy Place YE'12 Update (Revised 15.11.13)" xfId="528" xr:uid="{00000000-0005-0000-0000-00000F020000}"/>
    <cellStyle name="_Present 040208_Portfolio 2008 for auditor_FS_Richy Place YE'12 Update (Revised 15.11.13) 2" xfId="529" xr:uid="{00000000-0005-0000-0000-000010020000}"/>
    <cellStyle name="_Present 040208_Portfolio 2008 for auditor_งบปี 55 เทียบ ปี 56 ไตรมาส 3" xfId="530" xr:uid="{00000000-0005-0000-0000-000011020000}"/>
    <cellStyle name="_Present 040208_Portfolio 2009(original 1)" xfId="531" xr:uid="{00000000-0005-0000-0000-000012020000}"/>
    <cellStyle name="_Present 040208_งบปี 55 เทียบ ปี 56 ไตรมาส 3" xfId="532" xr:uid="{00000000-0005-0000-0000-000013020000}"/>
    <cellStyle name="_Present 290108" xfId="533" xr:uid="{00000000-0005-0000-0000-000014020000}"/>
    <cellStyle name="_Present 290108 2" xfId="534" xr:uid="{00000000-0005-0000-0000-000015020000}"/>
    <cellStyle name="_Present 290108_Budget Expense 2008 JMT - Revised Q3 (from JMT K.Ji)" xfId="535" xr:uid="{00000000-0005-0000-0000-000016020000}"/>
    <cellStyle name="_Present 290108_FS Richy Place Q3'13 (10.11.13)" xfId="536" xr:uid="{00000000-0005-0000-0000-000017020000}"/>
    <cellStyle name="_Present 290108_FS Richy Place Q3'13 (10.11.13) 2" xfId="537" xr:uid="{00000000-0005-0000-0000-000018020000}"/>
    <cellStyle name="_Present 290108_FS Richy Place Q3'13 (10.11.13)_FS Richy Place YE'13 (26.02.14) CF" xfId="538" xr:uid="{00000000-0005-0000-0000-000019020000}"/>
    <cellStyle name="_Present 290108_FS Richy Place Q3'13 (10.11.13)_FS Richy Place YE'13 (26.02.14) CF 2" xfId="539" xr:uid="{00000000-0005-0000-0000-00001A020000}"/>
    <cellStyle name="_Present 290108_FS Richy Place YE'13 (26.02.14) CF" xfId="540" xr:uid="{00000000-0005-0000-0000-00001B020000}"/>
    <cellStyle name="_Present 290108_FS_Richy Place YE'12 Update (Revised 15.11.13)" xfId="541" xr:uid="{00000000-0005-0000-0000-00001C020000}"/>
    <cellStyle name="_Present 290108_FS_Richy Place YE'12 Update (Revised 15.11.13) 2" xfId="542" xr:uid="{00000000-0005-0000-0000-00001D020000}"/>
    <cellStyle name="_Present 290108_FS_Richy Place YE'12 Update (Revised 15.11.13)_FS Richy Place YE'13 (26.02.14) CF" xfId="543" xr:uid="{00000000-0005-0000-0000-00001E020000}"/>
    <cellStyle name="_Present 290108_FS_Richy Place YE'12 Update (Revised 15.11.13)_FS Richy Place YE'13 (26.02.14) CF 2" xfId="544" xr:uid="{00000000-0005-0000-0000-00001F020000}"/>
    <cellStyle name="_Present 290108_Portfolio 2008 for auditor" xfId="545" xr:uid="{00000000-0005-0000-0000-000020020000}"/>
    <cellStyle name="_Present 290108_Portfolio 2008 for auditor 2" xfId="546" xr:uid="{00000000-0005-0000-0000-000021020000}"/>
    <cellStyle name="_Present 290108_Portfolio 2008 for auditor_FS Richy Place Q3'13 (10.11.13)" xfId="547" xr:uid="{00000000-0005-0000-0000-000022020000}"/>
    <cellStyle name="_Present 290108_Portfolio 2008 for auditor_FS Richy Place Q3'13 (10.11.13) 2" xfId="548" xr:uid="{00000000-0005-0000-0000-000023020000}"/>
    <cellStyle name="_Present 290108_Portfolio 2008 for auditor_FS Richy Place YE'13 (26.02.14) CF" xfId="549" xr:uid="{00000000-0005-0000-0000-000024020000}"/>
    <cellStyle name="_Present 290108_Portfolio 2008 for auditor_FS_Richy Place YE'12 Update (Revised 15.11.13)" xfId="550" xr:uid="{00000000-0005-0000-0000-000025020000}"/>
    <cellStyle name="_Present 290108_Portfolio 2008 for auditor_FS_Richy Place YE'12 Update (Revised 15.11.13) 2" xfId="551" xr:uid="{00000000-0005-0000-0000-000026020000}"/>
    <cellStyle name="_Present 290108_Portfolio 2008 for auditor_งบปี 55 เทียบ ปี 56 ไตรมาส 3" xfId="552" xr:uid="{00000000-0005-0000-0000-000027020000}"/>
    <cellStyle name="_Present 290108_Portfolio 2009(original 1)" xfId="553" xr:uid="{00000000-0005-0000-0000-000028020000}"/>
    <cellStyle name="_Present 290108_งบปี 55 เทียบ ปี 56 ไตรมาส 3" xfId="554" xr:uid="{00000000-0005-0000-0000-000029020000}"/>
    <cellStyle name="_Result_Port" xfId="555" xr:uid="{00000000-0005-0000-0000-00002A020000}"/>
    <cellStyle name="_Result_Port_1" xfId="556" xr:uid="{00000000-0005-0000-0000-00002B020000}"/>
    <cellStyle name="_Result_Port_2" xfId="557" xr:uid="{00000000-0005-0000-0000-00002C020000}"/>
    <cellStyle name="_Update perfomance 23-08-08" xfId="558" xr:uid="{00000000-0005-0000-0000-00002D020000}"/>
    <cellStyle name="_Update perfomance 23-08-08 2" xfId="559" xr:uid="{00000000-0005-0000-0000-00002E020000}"/>
    <cellStyle name="_Update perfomance 23-08-08_FS Richy Place Q3'13 (10.11.13)" xfId="560" xr:uid="{00000000-0005-0000-0000-00002F020000}"/>
    <cellStyle name="_Update perfomance 23-08-08_FS Richy Place YE'13 (26.02.14) CF" xfId="561" xr:uid="{00000000-0005-0000-0000-000030020000}"/>
    <cellStyle name="_Update perfomance 23-08-08_FS_Richy Place YE'12 Update (Revised 15.11.13)" xfId="562" xr:uid="{00000000-0005-0000-0000-000031020000}"/>
    <cellStyle name="_update perfomance 25 jul" xfId="563" xr:uid="{00000000-0005-0000-0000-000032020000}"/>
    <cellStyle name="_update perfomance 25 jul 2" xfId="564" xr:uid="{00000000-0005-0000-0000-000033020000}"/>
    <cellStyle name="_update perfomance 25 jul_FS Richy Place Q3'13 (10.11.13)" xfId="565" xr:uid="{00000000-0005-0000-0000-000034020000}"/>
    <cellStyle name="_update perfomance 25 jul_FS Richy Place YE'13 (26.02.14) CF" xfId="566" xr:uid="{00000000-0005-0000-0000-000035020000}"/>
    <cellStyle name="_update perfomance 25 jul_FS_Richy Place YE'12 Update (Revised 15.11.13)" xfId="567" xr:uid="{00000000-0005-0000-0000-000036020000}"/>
    <cellStyle name="_update performace 22 Apr 2008" xfId="568" xr:uid="{00000000-0005-0000-0000-000037020000}"/>
    <cellStyle name="_update performace 22 Apr 2008_FS Richy Place Q3'13 (10.11.13)" xfId="569" xr:uid="{00000000-0005-0000-0000-000038020000}"/>
    <cellStyle name="_update performace 22 Apr 2008_FS Richy Place Q3'13 (10.11.13) 2" xfId="570" xr:uid="{00000000-0005-0000-0000-000039020000}"/>
    <cellStyle name="_update performace 22 Apr 2008_FS_Richy Place YE'12 Update (Revised 15.11.13)" xfId="571" xr:uid="{00000000-0005-0000-0000-00003A020000}"/>
    <cellStyle name="_update performace 22 Apr 2008_FS_Richy Place YE'12 Update (Revised 15.11.13) 2" xfId="572" xr:uid="{00000000-0005-0000-0000-00003B020000}"/>
    <cellStyle name="_update performace 22 Apr 2008_Portfolio 2009(original 1)" xfId="573" xr:uid="{00000000-0005-0000-0000-00003C020000}"/>
    <cellStyle name="_update performace 22 Apr 2008_Portfolio 2009(original 1) 2" xfId="574" xr:uid="{00000000-0005-0000-0000-00003D020000}"/>
    <cellStyle name="_update performace 22 Apr 2008_Portfolio 2009(original 1)_FS Richy Place Q3'13 (10.11.13)" xfId="575" xr:uid="{00000000-0005-0000-0000-00003E020000}"/>
    <cellStyle name="_update performace 22 Apr 2008_Portfolio 2009(original 1)_FS Richy Place YE'13 (26.02.14) CF" xfId="576" xr:uid="{00000000-0005-0000-0000-00003F020000}"/>
    <cellStyle name="_update performace 22 Apr 2008_Portfolio 2009(original 1)_FS_Richy Place YE'12 Update (Revised 15.11.13)" xfId="577" xr:uid="{00000000-0005-0000-0000-000040020000}"/>
    <cellStyle name="_update performace 22 Apr 2008_งบปี 55 เทียบ ปี 56 ไตรมาส 3" xfId="578" xr:uid="{00000000-0005-0000-0000-000041020000}"/>
    <cellStyle name="_Update Result_Port_04-08-08" xfId="579" xr:uid="{00000000-0005-0000-0000-000042020000}"/>
    <cellStyle name="_Update Result_Port_12-08-08" xfId="580" xr:uid="{00000000-0005-0000-0000-000043020000}"/>
    <cellStyle name="_Update Result_Port_18-08-081" xfId="581" xr:uid="{00000000-0005-0000-0000-000044020000}"/>
    <cellStyle name="_Update_Easybuy_280708" xfId="582" xr:uid="{00000000-0005-0000-0000-000045020000}"/>
    <cellStyle name="_กลุ่มงานฟ้อง" xfId="583" xr:uid="{00000000-0005-0000-0000-000046020000}"/>
    <cellStyle name="_กลุ่มงานฟ้อง 2" xfId="584" xr:uid="{00000000-0005-0000-0000-000047020000}"/>
    <cellStyle name="_กลุ่มงานฟ้อง_Budget Expense 2008 JMT - Revised Q3 (from JMT K.Ji)" xfId="585" xr:uid="{00000000-0005-0000-0000-000048020000}"/>
    <cellStyle name="_กลุ่มงานฟ้อง_FS Richy Place Q3'13 (10.11.13)" xfId="586" xr:uid="{00000000-0005-0000-0000-000049020000}"/>
    <cellStyle name="_กลุ่มงานฟ้อง_FS Richy Place Q3'13 (10.11.13) 2" xfId="587" xr:uid="{00000000-0005-0000-0000-00004A020000}"/>
    <cellStyle name="_กลุ่มงานฟ้อง_FS Richy Place Q3'13 (10.11.13)_FS Richy Place YE'13 (26.02.14) CF" xfId="588" xr:uid="{00000000-0005-0000-0000-00004B020000}"/>
    <cellStyle name="_กลุ่มงานฟ้อง_FS Richy Place Q3'13 (10.11.13)_FS Richy Place YE'13 (26.02.14) CF 2" xfId="589" xr:uid="{00000000-0005-0000-0000-00004C020000}"/>
    <cellStyle name="_กลุ่มงานฟ้อง_FS Richy Place YE'13 (26.02.14) CF" xfId="590" xr:uid="{00000000-0005-0000-0000-00004D020000}"/>
    <cellStyle name="_กลุ่มงานฟ้อง_FS_Richy Place YE'12 Update (Revised 15.11.13)" xfId="591" xr:uid="{00000000-0005-0000-0000-00004E020000}"/>
    <cellStyle name="_กลุ่มงานฟ้อง_FS_Richy Place YE'12 Update (Revised 15.11.13) 2" xfId="592" xr:uid="{00000000-0005-0000-0000-00004F020000}"/>
    <cellStyle name="_กลุ่มงานฟ้อง_FS_Richy Place YE'12 Update (Revised 15.11.13)_FS Richy Place YE'13 (26.02.14) CF" xfId="593" xr:uid="{00000000-0005-0000-0000-000050020000}"/>
    <cellStyle name="_กลุ่มงานฟ้อง_FS_Richy Place YE'12 Update (Revised 15.11.13)_FS Richy Place YE'13 (26.02.14) CF 2" xfId="594" xr:uid="{00000000-0005-0000-0000-000051020000}"/>
    <cellStyle name="_กลุ่มงานฟ้อง_Portfolio 2008 for auditor" xfId="595" xr:uid="{00000000-0005-0000-0000-000052020000}"/>
    <cellStyle name="_กลุ่มงานฟ้อง_Portfolio 2008 for auditor 2" xfId="596" xr:uid="{00000000-0005-0000-0000-000053020000}"/>
    <cellStyle name="_กลุ่มงานฟ้อง_Portfolio 2008 for auditor_FS Richy Place Q3'13 (10.11.13)" xfId="597" xr:uid="{00000000-0005-0000-0000-000054020000}"/>
    <cellStyle name="_กลุ่มงานฟ้อง_Portfolio 2008 for auditor_FS Richy Place Q3'13 (10.11.13) 2" xfId="598" xr:uid="{00000000-0005-0000-0000-000055020000}"/>
    <cellStyle name="_กลุ่มงานฟ้อง_Portfolio 2008 for auditor_FS Richy Place YE'13 (26.02.14) CF" xfId="599" xr:uid="{00000000-0005-0000-0000-000056020000}"/>
    <cellStyle name="_กลุ่มงานฟ้อง_Portfolio 2008 for auditor_FS_Richy Place YE'12 Update (Revised 15.11.13)" xfId="600" xr:uid="{00000000-0005-0000-0000-000057020000}"/>
    <cellStyle name="_กลุ่มงานฟ้อง_Portfolio 2008 for auditor_FS_Richy Place YE'12 Update (Revised 15.11.13) 2" xfId="601" xr:uid="{00000000-0005-0000-0000-000058020000}"/>
    <cellStyle name="_กลุ่มงานฟ้อง_Portfolio 2008 for auditor_งบปี 55 เทียบ ปี 56 ไตรมาส 3" xfId="602" xr:uid="{00000000-0005-0000-0000-000059020000}"/>
    <cellStyle name="_กลุ่มงานฟ้อง_Portfolio 2009(original 1)" xfId="603" xr:uid="{00000000-0005-0000-0000-00005A020000}"/>
    <cellStyle name="_กลุ่มงานฟ้อง_งบปี 55 เทียบ ปี 56 ไตรมาส 3" xfId="604" xr:uid="{00000000-0005-0000-0000-00005B020000}"/>
    <cellStyle name="_ขั้นตอนฟ้องวันที่ 25-08-08" xfId="605" xr:uid="{00000000-0005-0000-0000-00005C020000}"/>
    <cellStyle name="_รายงานกลุ่มHair Cut Dec-07 (1)" xfId="606" xr:uid="{00000000-0005-0000-0000-00005D020000}"/>
    <cellStyle name="_รายงานกลุ่มHair Cut Dec-07 (1) 2" xfId="607" xr:uid="{00000000-0005-0000-0000-00005E020000}"/>
    <cellStyle name="_รายงานกลุ่มHair Cut Dec-07 (1)_Budget Expense 2008 JMT - Revised Q3 (from JMT K.Ji)" xfId="608" xr:uid="{00000000-0005-0000-0000-00005F020000}"/>
    <cellStyle name="_รายงานกลุ่มHair Cut Dec-07 (1)_FS Richy Place Q3'13 (10.11.13)" xfId="609" xr:uid="{00000000-0005-0000-0000-000060020000}"/>
    <cellStyle name="_รายงานกลุ่มHair Cut Dec-07 (1)_FS Richy Place Q3'13 (10.11.13) 2" xfId="610" xr:uid="{00000000-0005-0000-0000-000061020000}"/>
    <cellStyle name="_รายงานกลุ่มHair Cut Dec-07 (1)_FS Richy Place Q3'13 (10.11.13)_FS Richy Place YE'13 (26.02.14) CF" xfId="611" xr:uid="{00000000-0005-0000-0000-000062020000}"/>
    <cellStyle name="_รายงานกลุ่มHair Cut Dec-07 (1)_FS Richy Place Q3'13 (10.11.13)_FS Richy Place YE'13 (26.02.14) CF 2" xfId="612" xr:uid="{00000000-0005-0000-0000-000063020000}"/>
    <cellStyle name="_รายงานกลุ่มHair Cut Dec-07 (1)_FS Richy Place YE'13 (26.02.14) CF" xfId="613" xr:uid="{00000000-0005-0000-0000-000064020000}"/>
    <cellStyle name="_รายงานกลุ่มHair Cut Dec-07 (1)_FS_Richy Place YE'12 Update (Revised 15.11.13)" xfId="614" xr:uid="{00000000-0005-0000-0000-000065020000}"/>
    <cellStyle name="_รายงานกลุ่มHair Cut Dec-07 (1)_FS_Richy Place YE'12 Update (Revised 15.11.13) 2" xfId="615" xr:uid="{00000000-0005-0000-0000-000066020000}"/>
    <cellStyle name="_รายงานกลุ่มHair Cut Dec-07 (1)_FS_Richy Place YE'12 Update (Revised 15.11.13)_FS Richy Place YE'13 (26.02.14) CF" xfId="616" xr:uid="{00000000-0005-0000-0000-000067020000}"/>
    <cellStyle name="_รายงานกลุ่มHair Cut Dec-07 (1)_FS_Richy Place YE'12 Update (Revised 15.11.13)_FS Richy Place YE'13 (26.02.14) CF 2" xfId="617" xr:uid="{00000000-0005-0000-0000-000068020000}"/>
    <cellStyle name="_รายงานกลุ่มHair Cut Dec-07 (1)_Portfolio 2008 for auditor" xfId="618" xr:uid="{00000000-0005-0000-0000-000069020000}"/>
    <cellStyle name="_รายงานกลุ่มHair Cut Dec-07 (1)_Portfolio 2008 for auditor 2" xfId="619" xr:uid="{00000000-0005-0000-0000-00006A020000}"/>
    <cellStyle name="_รายงานกลุ่มHair Cut Dec-07 (1)_Portfolio 2008 for auditor_FS Richy Place Q3'13 (10.11.13)" xfId="620" xr:uid="{00000000-0005-0000-0000-00006B020000}"/>
    <cellStyle name="_รายงานกลุ่มHair Cut Dec-07 (1)_Portfolio 2008 for auditor_FS Richy Place Q3'13 (10.11.13) 2" xfId="621" xr:uid="{00000000-0005-0000-0000-00006C020000}"/>
    <cellStyle name="_รายงานกลุ่มHair Cut Dec-07 (1)_Portfolio 2008 for auditor_FS Richy Place YE'13 (26.02.14) CF" xfId="622" xr:uid="{00000000-0005-0000-0000-00006D020000}"/>
    <cellStyle name="_รายงานกลุ่มHair Cut Dec-07 (1)_Portfolio 2008 for auditor_FS_Richy Place YE'12 Update (Revised 15.11.13)" xfId="623" xr:uid="{00000000-0005-0000-0000-00006E020000}"/>
    <cellStyle name="_รายงานกลุ่มHair Cut Dec-07 (1)_Portfolio 2008 for auditor_FS_Richy Place YE'12 Update (Revised 15.11.13) 2" xfId="624" xr:uid="{00000000-0005-0000-0000-00006F020000}"/>
    <cellStyle name="_รายงานกลุ่มHair Cut Dec-07 (1)_Portfolio 2008 for auditor_งบปี 55 เทียบ ปี 56 ไตรมาส 3" xfId="625" xr:uid="{00000000-0005-0000-0000-000070020000}"/>
    <cellStyle name="_รายงานกลุ่มHair Cut Dec-07 (1)_Portfolio 2009(original 1)" xfId="626" xr:uid="{00000000-0005-0000-0000-000071020000}"/>
    <cellStyle name="_รายงานกลุ่มHair Cut Dec-07 (1)_งบปี 55 เทียบ ปี 56 ไตรมาส 3" xfId="627" xr:uid="{00000000-0005-0000-0000-000072020000}"/>
    <cellStyle name="_รายงานกลุ่มHair_Cut_Dec-07(1)" xfId="628" xr:uid="{00000000-0005-0000-0000-000073020000}"/>
    <cellStyle name="_รายงานกลุ่มHair_Cut_Dec-07(1) 2" xfId="629" xr:uid="{00000000-0005-0000-0000-000074020000}"/>
    <cellStyle name="_รายงานกลุ่มHair_Cut_Dec-07(1)_Budget Expense 2008 JMT - Revised Q3 (from JMT K.Ji)" xfId="630" xr:uid="{00000000-0005-0000-0000-000075020000}"/>
    <cellStyle name="_รายงานกลุ่มHair_Cut_Dec-07(1)_FS Richy Place Q3'13 (10.11.13)" xfId="631" xr:uid="{00000000-0005-0000-0000-000076020000}"/>
    <cellStyle name="_รายงานกลุ่มHair_Cut_Dec-07(1)_FS Richy Place Q3'13 (10.11.13) 2" xfId="632" xr:uid="{00000000-0005-0000-0000-000077020000}"/>
    <cellStyle name="_รายงานกลุ่มHair_Cut_Dec-07(1)_FS Richy Place Q3'13 (10.11.13)_FS Richy Place YE'13 (26.02.14) CF" xfId="633" xr:uid="{00000000-0005-0000-0000-000078020000}"/>
    <cellStyle name="_รายงานกลุ่มHair_Cut_Dec-07(1)_FS Richy Place Q3'13 (10.11.13)_FS Richy Place YE'13 (26.02.14) CF 2" xfId="634" xr:uid="{00000000-0005-0000-0000-000079020000}"/>
    <cellStyle name="_รายงานกลุ่มHair_Cut_Dec-07(1)_FS Richy Place YE'13 (26.02.14) CF" xfId="635" xr:uid="{00000000-0005-0000-0000-00007A020000}"/>
    <cellStyle name="_รายงานกลุ่มHair_Cut_Dec-07(1)_FS_Richy Place YE'12 Update (Revised 15.11.13)" xfId="636" xr:uid="{00000000-0005-0000-0000-00007B020000}"/>
    <cellStyle name="_รายงานกลุ่มHair_Cut_Dec-07(1)_FS_Richy Place YE'12 Update (Revised 15.11.13) 2" xfId="637" xr:uid="{00000000-0005-0000-0000-00007C020000}"/>
    <cellStyle name="_รายงานกลุ่มHair_Cut_Dec-07(1)_FS_Richy Place YE'12 Update (Revised 15.11.13)_FS Richy Place YE'13 (26.02.14) CF" xfId="638" xr:uid="{00000000-0005-0000-0000-00007D020000}"/>
    <cellStyle name="_รายงานกลุ่มHair_Cut_Dec-07(1)_FS_Richy Place YE'12 Update (Revised 15.11.13)_FS Richy Place YE'13 (26.02.14) CF 2" xfId="639" xr:uid="{00000000-0005-0000-0000-00007E020000}"/>
    <cellStyle name="_รายงานกลุ่มHair_Cut_Dec-07(1)_Portfolio 2008 for auditor" xfId="640" xr:uid="{00000000-0005-0000-0000-00007F020000}"/>
    <cellStyle name="_รายงานกลุ่มHair_Cut_Dec-07(1)_Portfolio 2008 for auditor 2" xfId="641" xr:uid="{00000000-0005-0000-0000-000080020000}"/>
    <cellStyle name="_รายงานกลุ่มHair_Cut_Dec-07(1)_Portfolio 2008 for auditor_FS Richy Place Q3'13 (10.11.13)" xfId="642" xr:uid="{00000000-0005-0000-0000-000081020000}"/>
    <cellStyle name="_รายงานกลุ่มHair_Cut_Dec-07(1)_Portfolio 2008 for auditor_FS Richy Place Q3'13 (10.11.13) 2" xfId="643" xr:uid="{00000000-0005-0000-0000-000082020000}"/>
    <cellStyle name="_รายงานกลุ่มHair_Cut_Dec-07(1)_Portfolio 2008 for auditor_FS Richy Place YE'13 (26.02.14) CF" xfId="644" xr:uid="{00000000-0005-0000-0000-000083020000}"/>
    <cellStyle name="_รายงานกลุ่มHair_Cut_Dec-07(1)_Portfolio 2008 for auditor_FS_Richy Place YE'12 Update (Revised 15.11.13)" xfId="645" xr:uid="{00000000-0005-0000-0000-000084020000}"/>
    <cellStyle name="_รายงานกลุ่มHair_Cut_Dec-07(1)_Portfolio 2008 for auditor_FS_Richy Place YE'12 Update (Revised 15.11.13) 2" xfId="646" xr:uid="{00000000-0005-0000-0000-000085020000}"/>
    <cellStyle name="_รายงานกลุ่มHair_Cut_Dec-07(1)_Portfolio 2008 for auditor_งบปี 55 เทียบ ปี 56 ไตรมาส 3" xfId="647" xr:uid="{00000000-0005-0000-0000-000086020000}"/>
    <cellStyle name="_รายงานกลุ่มHair_Cut_Dec-07(1)_Portfolio 2009(original 1)" xfId="648" xr:uid="{00000000-0005-0000-0000-000087020000}"/>
    <cellStyle name="_รายงานกลุ่มHair_Cut_Dec-07(1)_งบปี 55 เทียบ ปี 56 ไตรมาส 3" xfId="649" xr:uid="{00000000-0005-0000-0000-000088020000}"/>
    <cellStyle name="_รายงานกลุ่มงาน Legal 12-12-07" xfId="650" xr:uid="{00000000-0005-0000-0000-000089020000}"/>
    <cellStyle name="_รายงานกลุ่มงาน Legal 12-12-07 2" xfId="651" xr:uid="{00000000-0005-0000-0000-00008A020000}"/>
    <cellStyle name="_รายงานกลุ่มงาน Legal 12-12-07_Budget Expense 2008 JMT - Revised Q3 (from JMT K.Ji)" xfId="652" xr:uid="{00000000-0005-0000-0000-00008B020000}"/>
    <cellStyle name="_รายงานกลุ่มงาน Legal 12-12-07_FS Richy Place Q3'13 (10.11.13)" xfId="653" xr:uid="{00000000-0005-0000-0000-00008C020000}"/>
    <cellStyle name="_รายงานกลุ่มงาน Legal 12-12-07_FS Richy Place Q3'13 (10.11.13) 2" xfId="654" xr:uid="{00000000-0005-0000-0000-00008D020000}"/>
    <cellStyle name="_รายงานกลุ่มงาน Legal 12-12-07_FS Richy Place Q3'13 (10.11.13)_FS Richy Place YE'13 (26.02.14) CF" xfId="655" xr:uid="{00000000-0005-0000-0000-00008E020000}"/>
    <cellStyle name="_รายงานกลุ่มงาน Legal 12-12-07_FS Richy Place Q3'13 (10.11.13)_FS Richy Place YE'13 (26.02.14) CF 2" xfId="656" xr:uid="{00000000-0005-0000-0000-00008F020000}"/>
    <cellStyle name="_รายงานกลุ่มงาน Legal 12-12-07_FS Richy Place YE'13 (26.02.14) CF" xfId="657" xr:uid="{00000000-0005-0000-0000-000090020000}"/>
    <cellStyle name="_รายงานกลุ่มงาน Legal 12-12-07_FS_Richy Place YE'12 Update (Revised 15.11.13)" xfId="658" xr:uid="{00000000-0005-0000-0000-000091020000}"/>
    <cellStyle name="_รายงานกลุ่มงาน Legal 12-12-07_FS_Richy Place YE'12 Update (Revised 15.11.13) 2" xfId="659" xr:uid="{00000000-0005-0000-0000-000092020000}"/>
    <cellStyle name="_รายงานกลุ่มงาน Legal 12-12-07_FS_Richy Place YE'12 Update (Revised 15.11.13)_FS Richy Place YE'13 (26.02.14) CF" xfId="660" xr:uid="{00000000-0005-0000-0000-000093020000}"/>
    <cellStyle name="_รายงานกลุ่มงาน Legal 12-12-07_FS_Richy Place YE'12 Update (Revised 15.11.13)_FS Richy Place YE'13 (26.02.14) CF 2" xfId="661" xr:uid="{00000000-0005-0000-0000-000094020000}"/>
    <cellStyle name="_รายงานกลุ่มงาน Legal 12-12-07_Portfolio 2008 for auditor" xfId="662" xr:uid="{00000000-0005-0000-0000-000095020000}"/>
    <cellStyle name="_รายงานกลุ่มงาน Legal 12-12-07_Portfolio 2008 for auditor 2" xfId="663" xr:uid="{00000000-0005-0000-0000-000096020000}"/>
    <cellStyle name="_รายงานกลุ่มงาน Legal 12-12-07_Portfolio 2008 for auditor_FS Richy Place Q3'13 (10.11.13)" xfId="664" xr:uid="{00000000-0005-0000-0000-000097020000}"/>
    <cellStyle name="_รายงานกลุ่มงาน Legal 12-12-07_Portfolio 2008 for auditor_FS Richy Place Q3'13 (10.11.13) 2" xfId="665" xr:uid="{00000000-0005-0000-0000-000098020000}"/>
    <cellStyle name="_รายงานกลุ่มงาน Legal 12-12-07_Portfolio 2008 for auditor_FS Richy Place YE'13 (26.02.14) CF" xfId="666" xr:uid="{00000000-0005-0000-0000-000099020000}"/>
    <cellStyle name="_รายงานกลุ่มงาน Legal 12-12-07_Portfolio 2008 for auditor_FS_Richy Place YE'12 Update (Revised 15.11.13)" xfId="667" xr:uid="{00000000-0005-0000-0000-00009A020000}"/>
    <cellStyle name="_รายงานกลุ่มงาน Legal 12-12-07_Portfolio 2008 for auditor_FS_Richy Place YE'12 Update (Revised 15.11.13) 2" xfId="668" xr:uid="{00000000-0005-0000-0000-00009B020000}"/>
    <cellStyle name="_รายงานกลุ่มงาน Legal 12-12-07_Portfolio 2008 for auditor_งบปี 55 เทียบ ปี 56 ไตรมาส 3" xfId="669" xr:uid="{00000000-0005-0000-0000-00009C020000}"/>
    <cellStyle name="_รายงานกลุ่มงาน Legal 12-12-07_Portfolio 2009(original 1)" xfId="670" xr:uid="{00000000-0005-0000-0000-00009D020000}"/>
    <cellStyle name="_รายงานกลุ่มงาน Legal 12-12-07_งบปี 55 เทียบ ปี 56 ไตรมาส 3" xfId="671" xr:uid="{00000000-0005-0000-0000-00009E020000}"/>
    <cellStyle name="_รายงานประจำวันNOV-07" xfId="672" xr:uid="{00000000-0005-0000-0000-00009F020000}"/>
    <cellStyle name="_รายงานประจำวันNOV-07_Budget Expense 2008 JMT - Revised Q3 (from JMT K.Ji)" xfId="673" xr:uid="{00000000-0005-0000-0000-0000A0020000}"/>
    <cellStyle name="_รายงานประจำวันNOV-07_Budget Expense 2008 JMT - Revised Q3 (from JMT K.Ji) 2" xfId="674" xr:uid="{00000000-0005-0000-0000-0000A1020000}"/>
    <cellStyle name="_รายงานประจำวันNOV-07_Budget Expense 2008 JMT - Revised Q3 (from JMT K.Ji)_FS Richy Place Q3'13 (10.11.13)" xfId="675" xr:uid="{00000000-0005-0000-0000-0000A2020000}"/>
    <cellStyle name="_รายงานประจำวันNOV-07_Budget Expense 2008 JMT - Revised Q3 (from JMT K.Ji)_FS Richy Place YE'13 (26.02.14) CF" xfId="676" xr:uid="{00000000-0005-0000-0000-0000A3020000}"/>
    <cellStyle name="_รายงานประจำวันNOV-07_Budget Expense 2008 JMT - Revised Q3 (from JMT K.Ji)_FS_Richy Place YE'12 Update (Revised 15.11.13)" xfId="677" xr:uid="{00000000-0005-0000-0000-0000A4020000}"/>
    <cellStyle name="_รายงานประจำวันNOV-07_FS Richy Place Q3'13 (10.11.13)" xfId="678" xr:uid="{00000000-0005-0000-0000-0000A5020000}"/>
    <cellStyle name="_รายงานประจำวันNOV-07_FS Richy Place Q3'13 (10.11.13) 2" xfId="679" xr:uid="{00000000-0005-0000-0000-0000A6020000}"/>
    <cellStyle name="_รายงานประจำวันNOV-07_FS_Richy Place YE'12 Update (Revised 15.11.13)" xfId="680" xr:uid="{00000000-0005-0000-0000-0000A7020000}"/>
    <cellStyle name="_รายงานประจำวันNOV-07_FS_Richy Place YE'12 Update (Revised 15.11.13) 2" xfId="681" xr:uid="{00000000-0005-0000-0000-0000A8020000}"/>
    <cellStyle name="_รายงานประจำวันNOV-07_Portfolio 2009(original 1)" xfId="682" xr:uid="{00000000-0005-0000-0000-0000A9020000}"/>
    <cellStyle name="_รายงานประจำวันNOV-07_Portfolio 2009(original 1) 2" xfId="683" xr:uid="{00000000-0005-0000-0000-0000AA020000}"/>
    <cellStyle name="_รายงานประจำวันNOV-07_Portfolio 2009(original 1)_FS Richy Place Q3'13 (10.11.13)" xfId="684" xr:uid="{00000000-0005-0000-0000-0000AB020000}"/>
    <cellStyle name="_รายงานประจำวันNOV-07_Portfolio 2009(original 1)_FS Richy Place YE'13 (26.02.14) CF" xfId="685" xr:uid="{00000000-0005-0000-0000-0000AC020000}"/>
    <cellStyle name="_รายงานประจำวันNOV-07_Portfolio 2009(original 1)_FS_Richy Place YE'12 Update (Revised 15.11.13)" xfId="686" xr:uid="{00000000-0005-0000-0000-0000AD020000}"/>
    <cellStyle name="_รายงานประจำวันNOV-07_งบปี 55 เทียบ ปี 56 ไตรมาส 3" xfId="687" xr:uid="{00000000-0005-0000-0000-0000AE020000}"/>
    <cellStyle name="_รายงานประจำวันเดือนกุมภาพันธ์" xfId="688" xr:uid="{00000000-0005-0000-0000-0000AF020000}"/>
    <cellStyle name="_รายงานประจำวันเดือนกุมภาพันธ์_Budget Expense 2008 JMT - Revised Q3 (from JMT K.Ji)" xfId="689" xr:uid="{00000000-0005-0000-0000-0000B0020000}"/>
    <cellStyle name="_รายงานประจำวันเดือนกุมภาพันธ์_Budget Expense 2008 JMT - Revised Q3 (from JMT K.Ji) 2" xfId="690" xr:uid="{00000000-0005-0000-0000-0000B1020000}"/>
    <cellStyle name="_รายงานประจำวันเดือนกุมภาพันธ์_Budget Expense 2008 JMT - Revised Q3 (from JMT K.Ji)_FS Richy Place Q3'13 (10.11.13)" xfId="691" xr:uid="{00000000-0005-0000-0000-0000B2020000}"/>
    <cellStyle name="_รายงานประจำวันเดือนกุมภาพันธ์_Budget Expense 2008 JMT - Revised Q3 (from JMT K.Ji)_FS Richy Place YE'13 (26.02.14) CF" xfId="692" xr:uid="{00000000-0005-0000-0000-0000B3020000}"/>
    <cellStyle name="_รายงานประจำวันเดือนกุมภาพันธ์_Budget Expense 2008 JMT - Revised Q3 (from JMT K.Ji)_FS_Richy Place YE'12 Update (Revised 15.11.13)" xfId="693" xr:uid="{00000000-0005-0000-0000-0000B4020000}"/>
    <cellStyle name="_รายงานประจำวันเดือนกุมภาพันธ์_FS Richy Place Q3'13 (10.11.13)" xfId="694" xr:uid="{00000000-0005-0000-0000-0000B5020000}"/>
    <cellStyle name="_รายงานประจำวันเดือนกุมภาพันธ์_FS Richy Place Q3'13 (10.11.13) 2" xfId="695" xr:uid="{00000000-0005-0000-0000-0000B6020000}"/>
    <cellStyle name="_รายงานประจำวันเดือนกุมภาพันธ์_FS_Richy Place YE'12 Update (Revised 15.11.13)" xfId="696" xr:uid="{00000000-0005-0000-0000-0000B7020000}"/>
    <cellStyle name="_รายงานประจำวันเดือนกุมภาพันธ์_FS_Richy Place YE'12 Update (Revised 15.11.13) 2" xfId="697" xr:uid="{00000000-0005-0000-0000-0000B8020000}"/>
    <cellStyle name="_รายงานประจำวันเดือนกุมภาพันธ์_Portfolio 2009(original 1)" xfId="698" xr:uid="{00000000-0005-0000-0000-0000B9020000}"/>
    <cellStyle name="_รายงานประจำวันเดือนกุมภาพันธ์_Portfolio 2009(original 1) 2" xfId="699" xr:uid="{00000000-0005-0000-0000-0000BA020000}"/>
    <cellStyle name="_รายงานประจำวันเดือนกุมภาพันธ์_Portfolio 2009(original 1)_FS Richy Place Q3'13 (10.11.13)" xfId="700" xr:uid="{00000000-0005-0000-0000-0000BB020000}"/>
    <cellStyle name="_รายงานประจำวันเดือนกุมภาพันธ์_Portfolio 2009(original 1)_FS Richy Place YE'13 (26.02.14) CF" xfId="701" xr:uid="{00000000-0005-0000-0000-0000BC020000}"/>
    <cellStyle name="_รายงานประจำวันเดือนกุมภาพันธ์_Portfolio 2009(original 1)_FS_Richy Place YE'12 Update (Revised 15.11.13)" xfId="702" xr:uid="{00000000-0005-0000-0000-0000BD020000}"/>
    <cellStyle name="_รายงานประจำวันเดือนกุมภาพันธ์_งบปี 55 เทียบ ปี 56 ไตรมาส 3" xfId="703" xr:uid="{00000000-0005-0000-0000-0000BE020000}"/>
    <cellStyle name="_รายงานยอดจัดเก็บกลุ่มLegal19-11-2007" xfId="704" xr:uid="{00000000-0005-0000-0000-0000BF020000}"/>
    <cellStyle name="_รายงานยอดจัดเก็บกลุ่มLegal19-11-2007 2" xfId="705" xr:uid="{00000000-0005-0000-0000-0000C0020000}"/>
    <cellStyle name="_รายงานยอดจัดเก็บกลุ่มLegal19-11-2007_Budget Expense 2008 JMT - Revised Q3 (from JMT K.Ji)" xfId="706" xr:uid="{00000000-0005-0000-0000-0000C1020000}"/>
    <cellStyle name="_รายงานยอดจัดเก็บกลุ่มLegal19-11-2007_FS Richy Place Q3'13 (10.11.13)" xfId="707" xr:uid="{00000000-0005-0000-0000-0000C2020000}"/>
    <cellStyle name="_รายงานยอดจัดเก็บกลุ่มLegal19-11-2007_FS Richy Place Q3'13 (10.11.13) 2" xfId="708" xr:uid="{00000000-0005-0000-0000-0000C3020000}"/>
    <cellStyle name="_รายงานยอดจัดเก็บกลุ่มLegal19-11-2007_FS Richy Place Q3'13 (10.11.13)_FS Richy Place YE'13 (26.02.14) CF" xfId="709" xr:uid="{00000000-0005-0000-0000-0000C4020000}"/>
    <cellStyle name="_รายงานยอดจัดเก็บกลุ่มLegal19-11-2007_FS Richy Place Q3'13 (10.11.13)_FS Richy Place YE'13 (26.02.14) CF 2" xfId="710" xr:uid="{00000000-0005-0000-0000-0000C5020000}"/>
    <cellStyle name="_รายงานยอดจัดเก็บกลุ่มLegal19-11-2007_FS Richy Place YE'13 (26.02.14) CF" xfId="711" xr:uid="{00000000-0005-0000-0000-0000C6020000}"/>
    <cellStyle name="_รายงานยอดจัดเก็บกลุ่มLegal19-11-2007_FS_Richy Place YE'12 Update (Revised 15.11.13)" xfId="712" xr:uid="{00000000-0005-0000-0000-0000C7020000}"/>
    <cellStyle name="_รายงานยอดจัดเก็บกลุ่มLegal19-11-2007_FS_Richy Place YE'12 Update (Revised 15.11.13) 2" xfId="713" xr:uid="{00000000-0005-0000-0000-0000C8020000}"/>
    <cellStyle name="_รายงานยอดจัดเก็บกลุ่มLegal19-11-2007_FS_Richy Place YE'12 Update (Revised 15.11.13)_FS Richy Place YE'13 (26.02.14) CF" xfId="714" xr:uid="{00000000-0005-0000-0000-0000C9020000}"/>
    <cellStyle name="_รายงานยอดจัดเก็บกลุ่มLegal19-11-2007_FS_Richy Place YE'12 Update (Revised 15.11.13)_FS Richy Place YE'13 (26.02.14) CF 2" xfId="715" xr:uid="{00000000-0005-0000-0000-0000CA020000}"/>
    <cellStyle name="_รายงานยอดจัดเก็บกลุ่มLegal19-11-2007_Portfolio 2008 for auditor" xfId="716" xr:uid="{00000000-0005-0000-0000-0000CB020000}"/>
    <cellStyle name="_รายงานยอดจัดเก็บกลุ่มLegal19-11-2007_Portfolio 2008 for auditor 2" xfId="717" xr:uid="{00000000-0005-0000-0000-0000CC020000}"/>
    <cellStyle name="_รายงานยอดจัดเก็บกลุ่มLegal19-11-2007_Portfolio 2008 for auditor_FS Richy Place Q3'13 (10.11.13)" xfId="718" xr:uid="{00000000-0005-0000-0000-0000CD020000}"/>
    <cellStyle name="_รายงานยอดจัดเก็บกลุ่มLegal19-11-2007_Portfolio 2008 for auditor_FS Richy Place Q3'13 (10.11.13) 2" xfId="719" xr:uid="{00000000-0005-0000-0000-0000CE020000}"/>
    <cellStyle name="_รายงานยอดจัดเก็บกลุ่มLegal19-11-2007_Portfolio 2008 for auditor_FS Richy Place YE'13 (26.02.14) CF" xfId="720" xr:uid="{00000000-0005-0000-0000-0000CF020000}"/>
    <cellStyle name="_รายงานยอดจัดเก็บกลุ่มLegal19-11-2007_Portfolio 2008 for auditor_FS_Richy Place YE'12 Update (Revised 15.11.13)" xfId="721" xr:uid="{00000000-0005-0000-0000-0000D0020000}"/>
    <cellStyle name="_รายงานยอดจัดเก็บกลุ่มLegal19-11-2007_Portfolio 2008 for auditor_FS_Richy Place YE'12 Update (Revised 15.11.13) 2" xfId="722" xr:uid="{00000000-0005-0000-0000-0000D1020000}"/>
    <cellStyle name="_รายงานยอดจัดเก็บกลุ่มLegal19-11-2007_Portfolio 2008 for auditor_งบปี 55 เทียบ ปี 56 ไตรมาส 3" xfId="723" xr:uid="{00000000-0005-0000-0000-0000D2020000}"/>
    <cellStyle name="_รายงานยอดจัดเก็บกลุ่มLegal19-11-2007_Portfolio 2009(original 1)" xfId="724" xr:uid="{00000000-0005-0000-0000-0000D3020000}"/>
    <cellStyle name="_รายงานยอดจัดเก็บกลุ่มLegal19-11-2007_งบปี 55 เทียบ ปี 56 ไตรมาส 3" xfId="725" xr:uid="{00000000-0005-0000-0000-0000D4020000}"/>
    <cellStyle name="_สรุปผลการทำงานของบังคับคดี (Weekly)" xfId="726" xr:uid="{00000000-0005-0000-0000-0000D5020000}"/>
    <cellStyle name="_สรุปผลการทำงานของบังคับคดี (Weekly) 2" xfId="727" xr:uid="{00000000-0005-0000-0000-0000D6020000}"/>
    <cellStyle name="_สรุปผลการทำงานของบังคับคดี (Weekly)_Budget Expense 2008 JMT - Revised Q3 (from JMT K.Ji)" xfId="728" xr:uid="{00000000-0005-0000-0000-0000D7020000}"/>
    <cellStyle name="_สรุปผลการทำงานของบังคับคดี (Weekly)_FS Richy Place Q3'13 (10.11.13)" xfId="729" xr:uid="{00000000-0005-0000-0000-0000D8020000}"/>
    <cellStyle name="_สรุปผลการทำงานของบังคับคดี (Weekly)_FS Richy Place Q3'13 (10.11.13) 2" xfId="730" xr:uid="{00000000-0005-0000-0000-0000D9020000}"/>
    <cellStyle name="_สรุปผลการทำงานของบังคับคดี (Weekly)_FS Richy Place Q3'13 (10.11.13)_FS Richy Place YE'13 (26.02.14) CF" xfId="731" xr:uid="{00000000-0005-0000-0000-0000DA020000}"/>
    <cellStyle name="_สรุปผลการทำงานของบังคับคดี (Weekly)_FS Richy Place Q3'13 (10.11.13)_FS Richy Place YE'13 (26.02.14) CF 2" xfId="732" xr:uid="{00000000-0005-0000-0000-0000DB020000}"/>
    <cellStyle name="_สรุปผลการทำงานของบังคับคดี (Weekly)_FS Richy Place YE'13 (26.02.14) CF" xfId="733" xr:uid="{00000000-0005-0000-0000-0000DC020000}"/>
    <cellStyle name="_สรุปผลการทำงานของบังคับคดี (Weekly)_FS_Richy Place YE'12 Update (Revised 15.11.13)" xfId="734" xr:uid="{00000000-0005-0000-0000-0000DD020000}"/>
    <cellStyle name="_สรุปผลการทำงานของบังคับคดี (Weekly)_FS_Richy Place YE'12 Update (Revised 15.11.13) 2" xfId="735" xr:uid="{00000000-0005-0000-0000-0000DE020000}"/>
    <cellStyle name="_สรุปผลการทำงานของบังคับคดี (Weekly)_FS_Richy Place YE'12 Update (Revised 15.11.13)_FS Richy Place YE'13 (26.02.14) CF" xfId="736" xr:uid="{00000000-0005-0000-0000-0000DF020000}"/>
    <cellStyle name="_สรุปผลการทำงานของบังคับคดี (Weekly)_FS_Richy Place YE'12 Update (Revised 15.11.13)_FS Richy Place YE'13 (26.02.14) CF 2" xfId="737" xr:uid="{00000000-0005-0000-0000-0000E0020000}"/>
    <cellStyle name="_สรุปผลการทำงานของบังคับคดี (Weekly)_Portfolio 2008 for auditor" xfId="738" xr:uid="{00000000-0005-0000-0000-0000E1020000}"/>
    <cellStyle name="_สรุปผลการทำงานของบังคับคดี (Weekly)_Portfolio 2008 for auditor 2" xfId="739" xr:uid="{00000000-0005-0000-0000-0000E2020000}"/>
    <cellStyle name="_สรุปผลการทำงานของบังคับคดี (Weekly)_Portfolio 2008 for auditor_FS Richy Place Q3'13 (10.11.13)" xfId="740" xr:uid="{00000000-0005-0000-0000-0000E3020000}"/>
    <cellStyle name="_สรุปผลการทำงานของบังคับคดี (Weekly)_Portfolio 2008 for auditor_FS Richy Place Q3'13 (10.11.13) 2" xfId="741" xr:uid="{00000000-0005-0000-0000-0000E4020000}"/>
    <cellStyle name="_สรุปผลการทำงานของบังคับคดี (Weekly)_Portfolio 2008 for auditor_FS Richy Place YE'13 (26.02.14) CF" xfId="742" xr:uid="{00000000-0005-0000-0000-0000E5020000}"/>
    <cellStyle name="_สรุปผลการทำงานของบังคับคดี (Weekly)_Portfolio 2008 for auditor_FS_Richy Place YE'12 Update (Revised 15.11.13)" xfId="743" xr:uid="{00000000-0005-0000-0000-0000E6020000}"/>
    <cellStyle name="_สรุปผลการทำงานของบังคับคดี (Weekly)_Portfolio 2008 for auditor_FS_Richy Place YE'12 Update (Revised 15.11.13) 2" xfId="744" xr:uid="{00000000-0005-0000-0000-0000E7020000}"/>
    <cellStyle name="_สรุปผลการทำงานของบังคับคดี (Weekly)_Portfolio 2008 for auditor_งบปี 55 เทียบ ปี 56 ไตรมาส 3" xfId="745" xr:uid="{00000000-0005-0000-0000-0000E8020000}"/>
    <cellStyle name="_สรุปผลการทำงานของบังคับคดี (Weekly)_Portfolio 2009(original 1)" xfId="746" xr:uid="{00000000-0005-0000-0000-0000E9020000}"/>
    <cellStyle name="_สรุปผลการทำงานของบังคับคดี (Weekly)_งบปี 55 เทียบ ปี 56 ไตรมาส 3" xfId="747" xr:uid="{00000000-0005-0000-0000-0000EA020000}"/>
    <cellStyle name="_อัพเดชขั้นตอนฟ้อง 23-08-08" xfId="748" xr:uid="{00000000-0005-0000-0000-0000EB020000}"/>
    <cellStyle name="0,0_x000d__x000a_NA_x000d__x000a_" xfId="749" xr:uid="{00000000-0005-0000-0000-0000EC020000}"/>
    <cellStyle name="0,0_x000d__x000a_NA_x000d__x000a_ 2" xfId="750" xr:uid="{00000000-0005-0000-0000-0000ED020000}"/>
    <cellStyle name="100" xfId="751" xr:uid="{00000000-0005-0000-0000-0000EE020000}"/>
    <cellStyle name="20% - Accent1 2" xfId="752" xr:uid="{00000000-0005-0000-0000-0000EF020000}"/>
    <cellStyle name="20% - Accent1 3" xfId="753" xr:uid="{00000000-0005-0000-0000-0000F0020000}"/>
    <cellStyle name="20% - Accent2 2" xfId="754" xr:uid="{00000000-0005-0000-0000-0000F1020000}"/>
    <cellStyle name="20% - Accent2 3" xfId="755" xr:uid="{00000000-0005-0000-0000-0000F2020000}"/>
    <cellStyle name="20% - Accent3 2" xfId="756" xr:uid="{00000000-0005-0000-0000-0000F3020000}"/>
    <cellStyle name="20% - Accent3 3" xfId="757" xr:uid="{00000000-0005-0000-0000-0000F4020000}"/>
    <cellStyle name="20% - Accent4 2" xfId="758" xr:uid="{00000000-0005-0000-0000-0000F5020000}"/>
    <cellStyle name="20% - Accent4 3" xfId="759" xr:uid="{00000000-0005-0000-0000-0000F6020000}"/>
    <cellStyle name="20% - Accent5 2" xfId="760" xr:uid="{00000000-0005-0000-0000-0000F7020000}"/>
    <cellStyle name="20% - Accent5 3" xfId="761" xr:uid="{00000000-0005-0000-0000-0000F8020000}"/>
    <cellStyle name="20% - Accent6 2" xfId="762" xr:uid="{00000000-0005-0000-0000-0000F9020000}"/>
    <cellStyle name="20% - Accent6 3" xfId="763" xr:uid="{00000000-0005-0000-0000-0000FA020000}"/>
    <cellStyle name="20% - ส่วนที่ถูกเน้น1 2" xfId="764" xr:uid="{00000000-0005-0000-0000-0000FB020000}"/>
    <cellStyle name="20% - ส่วนที่ถูกเน้น2 2" xfId="765" xr:uid="{00000000-0005-0000-0000-0000FC020000}"/>
    <cellStyle name="20% - ส่วนที่ถูกเน้น3 2" xfId="766" xr:uid="{00000000-0005-0000-0000-0000FD020000}"/>
    <cellStyle name="20% - ส่วนที่ถูกเน้น4 2" xfId="767" xr:uid="{00000000-0005-0000-0000-0000FE020000}"/>
    <cellStyle name="20% - ส่วนที่ถูกเน้น6 2" xfId="768" xr:uid="{00000000-0005-0000-0000-0000FF020000}"/>
    <cellStyle name="20% - 强调文字颜色 1" xfId="769" xr:uid="{00000000-0005-0000-0000-000000030000}"/>
    <cellStyle name="20% - 强调文字颜色 2" xfId="770" xr:uid="{00000000-0005-0000-0000-000001030000}"/>
    <cellStyle name="20% - 强调文字颜色 3" xfId="771" xr:uid="{00000000-0005-0000-0000-000002030000}"/>
    <cellStyle name="20% - 强调文字颜色 4" xfId="772" xr:uid="{00000000-0005-0000-0000-000003030000}"/>
    <cellStyle name="20% - 强调文字颜色 5" xfId="773" xr:uid="{00000000-0005-0000-0000-000004030000}"/>
    <cellStyle name="20% - 强调文字颜色 6" xfId="774" xr:uid="{00000000-0005-0000-0000-000005030000}"/>
    <cellStyle name="๒๖๋_x000d_A_x0001_" xfId="775" xr:uid="{00000000-0005-0000-0000-000006030000}"/>
    <cellStyle name="40% - Accent1 2" xfId="776" xr:uid="{00000000-0005-0000-0000-000007030000}"/>
    <cellStyle name="40% - Accent1 3" xfId="777" xr:uid="{00000000-0005-0000-0000-000008030000}"/>
    <cellStyle name="40% - Accent2 2" xfId="778" xr:uid="{00000000-0005-0000-0000-000009030000}"/>
    <cellStyle name="40% - Accent2 3" xfId="779" xr:uid="{00000000-0005-0000-0000-00000A030000}"/>
    <cellStyle name="40% - Accent3 2" xfId="780" xr:uid="{00000000-0005-0000-0000-00000B030000}"/>
    <cellStyle name="40% - Accent3 3" xfId="781" xr:uid="{00000000-0005-0000-0000-00000C030000}"/>
    <cellStyle name="40% - Accent4 2" xfId="782" xr:uid="{00000000-0005-0000-0000-00000D030000}"/>
    <cellStyle name="40% - Accent4 3" xfId="783" xr:uid="{00000000-0005-0000-0000-00000E030000}"/>
    <cellStyle name="40% - Accent5 2" xfId="784" xr:uid="{00000000-0005-0000-0000-00000F030000}"/>
    <cellStyle name="40% - Accent5 3" xfId="785" xr:uid="{00000000-0005-0000-0000-000010030000}"/>
    <cellStyle name="40% - Accent6 2" xfId="786" xr:uid="{00000000-0005-0000-0000-000011030000}"/>
    <cellStyle name="40% - Accent6 3" xfId="787" xr:uid="{00000000-0005-0000-0000-000012030000}"/>
    <cellStyle name="40% - ส่วนที่ถูกเน้น1 2" xfId="788" xr:uid="{00000000-0005-0000-0000-000013030000}"/>
    <cellStyle name="40% - ส่วนที่ถูกเน้น3 2" xfId="789" xr:uid="{00000000-0005-0000-0000-000014030000}"/>
    <cellStyle name="40% - ส่วนที่ถูกเน้น4 2" xfId="790" xr:uid="{00000000-0005-0000-0000-000015030000}"/>
    <cellStyle name="40% - ส่วนที่ถูกเน้น5 2" xfId="791" xr:uid="{00000000-0005-0000-0000-000016030000}"/>
    <cellStyle name="40% - ส่วนที่ถูกเน้น6 2" xfId="792" xr:uid="{00000000-0005-0000-0000-000017030000}"/>
    <cellStyle name="40% - 强调文字颜色 1" xfId="793" xr:uid="{00000000-0005-0000-0000-000018030000}"/>
    <cellStyle name="40% - 强调文字颜色 2" xfId="794" xr:uid="{00000000-0005-0000-0000-000019030000}"/>
    <cellStyle name="40% - 强调文字颜色 3" xfId="795" xr:uid="{00000000-0005-0000-0000-00001A030000}"/>
    <cellStyle name="40% - 强调文字颜色 4" xfId="796" xr:uid="{00000000-0005-0000-0000-00001B030000}"/>
    <cellStyle name="40% - 强调文字颜色 5" xfId="797" xr:uid="{00000000-0005-0000-0000-00001C030000}"/>
    <cellStyle name="40% - 强调文字颜色 6" xfId="798" xr:uid="{00000000-0005-0000-0000-00001D030000}"/>
    <cellStyle name="60% - Accent1 2" xfId="799" xr:uid="{00000000-0005-0000-0000-00001E030000}"/>
    <cellStyle name="60% - Accent1 3" xfId="800" xr:uid="{00000000-0005-0000-0000-00001F030000}"/>
    <cellStyle name="60% - Accent2 2" xfId="801" xr:uid="{00000000-0005-0000-0000-000020030000}"/>
    <cellStyle name="60% - Accent2 3" xfId="802" xr:uid="{00000000-0005-0000-0000-000021030000}"/>
    <cellStyle name="60% - Accent3 2" xfId="803" xr:uid="{00000000-0005-0000-0000-000022030000}"/>
    <cellStyle name="60% - Accent3 3" xfId="804" xr:uid="{00000000-0005-0000-0000-000023030000}"/>
    <cellStyle name="60% - Accent4 2" xfId="805" xr:uid="{00000000-0005-0000-0000-000024030000}"/>
    <cellStyle name="60% - Accent4 3" xfId="806" xr:uid="{00000000-0005-0000-0000-000025030000}"/>
    <cellStyle name="60% - Accent5 2" xfId="807" xr:uid="{00000000-0005-0000-0000-000026030000}"/>
    <cellStyle name="60% - Accent5 3" xfId="808" xr:uid="{00000000-0005-0000-0000-000027030000}"/>
    <cellStyle name="60% - Accent6 2" xfId="809" xr:uid="{00000000-0005-0000-0000-000028030000}"/>
    <cellStyle name="60% - Accent6 3" xfId="810" xr:uid="{00000000-0005-0000-0000-000029030000}"/>
    <cellStyle name="60% - ส่วนที่ถูกเน้น1 2" xfId="811" xr:uid="{00000000-0005-0000-0000-00002A030000}"/>
    <cellStyle name="60% - ส่วนที่ถูกเน้น2 2" xfId="812" xr:uid="{00000000-0005-0000-0000-00002B030000}"/>
    <cellStyle name="60% - ส่วนที่ถูกเน้น3 2" xfId="813" xr:uid="{00000000-0005-0000-0000-00002C030000}"/>
    <cellStyle name="60% - ส่วนที่ถูกเน้น4 2" xfId="814" xr:uid="{00000000-0005-0000-0000-00002D030000}"/>
    <cellStyle name="60% - ส่วนที่ถูกเน้น5 2" xfId="815" xr:uid="{00000000-0005-0000-0000-00002E030000}"/>
    <cellStyle name="60% - ส่วนที่ถูกเน้น6 2" xfId="816" xr:uid="{00000000-0005-0000-0000-00002F030000}"/>
    <cellStyle name="60% - 强调文字颜色 1" xfId="817" xr:uid="{00000000-0005-0000-0000-000030030000}"/>
    <cellStyle name="60% - 强调文字颜色 2" xfId="818" xr:uid="{00000000-0005-0000-0000-000031030000}"/>
    <cellStyle name="60% - 强调文字颜色 3" xfId="819" xr:uid="{00000000-0005-0000-0000-000032030000}"/>
    <cellStyle name="60% - 强调文字颜色 4" xfId="820" xr:uid="{00000000-0005-0000-0000-000033030000}"/>
    <cellStyle name="60% - 强调文字颜色 5" xfId="821" xr:uid="{00000000-0005-0000-0000-000034030000}"/>
    <cellStyle name="60% - 强调文字颜色 6" xfId="822" xr:uid="{00000000-0005-0000-0000-000035030000}"/>
    <cellStyle name="75" xfId="823" xr:uid="{00000000-0005-0000-0000-000036030000}"/>
    <cellStyle name="75 2" xfId="824" xr:uid="{00000000-0005-0000-0000-000037030000}"/>
    <cellStyle name="A_x0001_" xfId="825" xr:uid="{00000000-0005-0000-0000-000038030000}"/>
    <cellStyle name="Accent1 - 20%" xfId="826" xr:uid="{00000000-0005-0000-0000-000039030000}"/>
    <cellStyle name="Accent1 - 40%" xfId="827" xr:uid="{00000000-0005-0000-0000-00003A030000}"/>
    <cellStyle name="Accent1 - 60%" xfId="828" xr:uid="{00000000-0005-0000-0000-00003B030000}"/>
    <cellStyle name="Accent1 2" xfId="829" xr:uid="{00000000-0005-0000-0000-00003C030000}"/>
    <cellStyle name="Accent1 3" xfId="830" xr:uid="{00000000-0005-0000-0000-00003D030000}"/>
    <cellStyle name="Accent1 4" xfId="831" xr:uid="{00000000-0005-0000-0000-00003E030000}"/>
    <cellStyle name="Accent2 - 20%" xfId="832" xr:uid="{00000000-0005-0000-0000-00003F030000}"/>
    <cellStyle name="Accent2 - 40%" xfId="833" xr:uid="{00000000-0005-0000-0000-000040030000}"/>
    <cellStyle name="Accent2 - 60%" xfId="834" xr:uid="{00000000-0005-0000-0000-000041030000}"/>
    <cellStyle name="Accent2 2" xfId="835" xr:uid="{00000000-0005-0000-0000-000042030000}"/>
    <cellStyle name="Accent2 3" xfId="836" xr:uid="{00000000-0005-0000-0000-000043030000}"/>
    <cellStyle name="Accent2 4" xfId="837" xr:uid="{00000000-0005-0000-0000-000044030000}"/>
    <cellStyle name="Accent3 - 20%" xfId="838" xr:uid="{00000000-0005-0000-0000-000045030000}"/>
    <cellStyle name="Accent3 - 40%" xfId="839" xr:uid="{00000000-0005-0000-0000-000046030000}"/>
    <cellStyle name="Accent3 - 60%" xfId="840" xr:uid="{00000000-0005-0000-0000-000047030000}"/>
    <cellStyle name="Accent3 2" xfId="841" xr:uid="{00000000-0005-0000-0000-000048030000}"/>
    <cellStyle name="Accent3 3" xfId="842" xr:uid="{00000000-0005-0000-0000-000049030000}"/>
    <cellStyle name="Accent3 4" xfId="843" xr:uid="{00000000-0005-0000-0000-00004A030000}"/>
    <cellStyle name="Accent4 - 20%" xfId="844" xr:uid="{00000000-0005-0000-0000-00004B030000}"/>
    <cellStyle name="Accent4 - 40%" xfId="845" xr:uid="{00000000-0005-0000-0000-00004C030000}"/>
    <cellStyle name="Accent4 - 60%" xfId="846" xr:uid="{00000000-0005-0000-0000-00004D030000}"/>
    <cellStyle name="Accent4 2" xfId="847" xr:uid="{00000000-0005-0000-0000-00004E030000}"/>
    <cellStyle name="Accent4 3" xfId="848" xr:uid="{00000000-0005-0000-0000-00004F030000}"/>
    <cellStyle name="Accent4 4" xfId="849" xr:uid="{00000000-0005-0000-0000-000050030000}"/>
    <cellStyle name="Accent5 - 20%" xfId="850" xr:uid="{00000000-0005-0000-0000-000051030000}"/>
    <cellStyle name="Accent5 - 40%" xfId="851" xr:uid="{00000000-0005-0000-0000-000052030000}"/>
    <cellStyle name="Accent5 - 60%" xfId="852" xr:uid="{00000000-0005-0000-0000-000053030000}"/>
    <cellStyle name="Accent5 2" xfId="853" xr:uid="{00000000-0005-0000-0000-000054030000}"/>
    <cellStyle name="Accent5 3" xfId="854" xr:uid="{00000000-0005-0000-0000-000055030000}"/>
    <cellStyle name="Accent5 4" xfId="855" xr:uid="{00000000-0005-0000-0000-000056030000}"/>
    <cellStyle name="Accent6 - 20%" xfId="856" xr:uid="{00000000-0005-0000-0000-000057030000}"/>
    <cellStyle name="Accent6 - 40%" xfId="857" xr:uid="{00000000-0005-0000-0000-000058030000}"/>
    <cellStyle name="Accent6 - 60%" xfId="858" xr:uid="{00000000-0005-0000-0000-000059030000}"/>
    <cellStyle name="Accent6 2" xfId="859" xr:uid="{00000000-0005-0000-0000-00005A030000}"/>
    <cellStyle name="Accent6 3" xfId="860" xr:uid="{00000000-0005-0000-0000-00005B030000}"/>
    <cellStyle name="Accent6 4" xfId="861" xr:uid="{00000000-0005-0000-0000-00005C030000}"/>
    <cellStyle name="Bad 2" xfId="862" xr:uid="{00000000-0005-0000-0000-00005D030000}"/>
    <cellStyle name="Bad 3" xfId="863" xr:uid="{00000000-0005-0000-0000-00005E030000}"/>
    <cellStyle name="ber of montd" xfId="864" xr:uid="{00000000-0005-0000-0000-00005F030000}"/>
    <cellStyle name="ber of montd 2" xfId="865" xr:uid="{00000000-0005-0000-0000-000060030000}"/>
    <cellStyle name="ber of montd 2 2" xfId="866" xr:uid="{00000000-0005-0000-0000-000061030000}"/>
    <cellStyle name="ber of montd 3" xfId="867" xr:uid="{00000000-0005-0000-0000-000062030000}"/>
    <cellStyle name="Body" xfId="868" xr:uid="{00000000-0005-0000-0000-000063030000}"/>
    <cellStyle name="BOLDl" xfId="869" xr:uid="{00000000-0005-0000-0000-000064030000}"/>
    <cellStyle name="Calc Currency (0)" xfId="870" xr:uid="{00000000-0005-0000-0000-000065030000}"/>
    <cellStyle name="Calc Currency (0) 2" xfId="871" xr:uid="{00000000-0005-0000-0000-000066030000}"/>
    <cellStyle name="Calc Currency (0) 3" xfId="872" xr:uid="{00000000-0005-0000-0000-000067030000}"/>
    <cellStyle name="Calc Currency (0) 3 2" xfId="873" xr:uid="{00000000-0005-0000-0000-000068030000}"/>
    <cellStyle name="Calc Currency (0) 4" xfId="874" xr:uid="{00000000-0005-0000-0000-000069030000}"/>
    <cellStyle name="Calc Currency (2)" xfId="875" xr:uid="{00000000-0005-0000-0000-00006A030000}"/>
    <cellStyle name="Calc Currency (2) 2" xfId="876" xr:uid="{00000000-0005-0000-0000-00006B030000}"/>
    <cellStyle name="Calc Currency (2) 2 2" xfId="877" xr:uid="{00000000-0005-0000-0000-00006C030000}"/>
    <cellStyle name="Calc Currency (2) 3" xfId="878" xr:uid="{00000000-0005-0000-0000-00006D030000}"/>
    <cellStyle name="Calc Percent (0)" xfId="879" xr:uid="{00000000-0005-0000-0000-00006E030000}"/>
    <cellStyle name="Calc Percent (0) 2" xfId="880" xr:uid="{00000000-0005-0000-0000-00006F030000}"/>
    <cellStyle name="Calc Percent (0) 2 2" xfId="881" xr:uid="{00000000-0005-0000-0000-000070030000}"/>
    <cellStyle name="Calc Percent (0) 3" xfId="882" xr:uid="{00000000-0005-0000-0000-000071030000}"/>
    <cellStyle name="Calc Percent (1)" xfId="883" xr:uid="{00000000-0005-0000-0000-000072030000}"/>
    <cellStyle name="Calc Percent (1) 2" xfId="884" xr:uid="{00000000-0005-0000-0000-000073030000}"/>
    <cellStyle name="Calc Percent (1) 2 2" xfId="885" xr:uid="{00000000-0005-0000-0000-000074030000}"/>
    <cellStyle name="Calc Percent (1) 3" xfId="886" xr:uid="{00000000-0005-0000-0000-000075030000}"/>
    <cellStyle name="Calc Percent (2)" xfId="887" xr:uid="{00000000-0005-0000-0000-000076030000}"/>
    <cellStyle name="Calc Percent (2) 2" xfId="888" xr:uid="{00000000-0005-0000-0000-000077030000}"/>
    <cellStyle name="Calc Percent (2) 2 2" xfId="889" xr:uid="{00000000-0005-0000-0000-000078030000}"/>
    <cellStyle name="Calc Percent (2) 3" xfId="890" xr:uid="{00000000-0005-0000-0000-000079030000}"/>
    <cellStyle name="Calc Units (0)" xfId="891" xr:uid="{00000000-0005-0000-0000-00007A030000}"/>
    <cellStyle name="Calc Units (0) 2" xfId="892" xr:uid="{00000000-0005-0000-0000-00007B030000}"/>
    <cellStyle name="Calc Units (0) 2 2" xfId="893" xr:uid="{00000000-0005-0000-0000-00007C030000}"/>
    <cellStyle name="Calc Units (0) 3" xfId="894" xr:uid="{00000000-0005-0000-0000-00007D030000}"/>
    <cellStyle name="Calc Units (1)" xfId="895" xr:uid="{00000000-0005-0000-0000-00007E030000}"/>
    <cellStyle name="Calc Units (1) 2" xfId="896" xr:uid="{00000000-0005-0000-0000-00007F030000}"/>
    <cellStyle name="Calc Units (1) 2 2" xfId="897" xr:uid="{00000000-0005-0000-0000-000080030000}"/>
    <cellStyle name="Calc Units (1) 3" xfId="898" xr:uid="{00000000-0005-0000-0000-000081030000}"/>
    <cellStyle name="Calc Units (2)" xfId="899" xr:uid="{00000000-0005-0000-0000-000082030000}"/>
    <cellStyle name="Calc Units (2) 2" xfId="900" xr:uid="{00000000-0005-0000-0000-000083030000}"/>
    <cellStyle name="Calc Units (2) 2 2" xfId="901" xr:uid="{00000000-0005-0000-0000-000084030000}"/>
    <cellStyle name="Calc Units (2) 3" xfId="902" xr:uid="{00000000-0005-0000-0000-000085030000}"/>
    <cellStyle name="Calculation 2" xfId="903" xr:uid="{00000000-0005-0000-0000-000086030000}"/>
    <cellStyle name="Calculation 3" xfId="904" xr:uid="{00000000-0005-0000-0000-000087030000}"/>
    <cellStyle name="category" xfId="905" xr:uid="{00000000-0005-0000-0000-000088030000}"/>
    <cellStyle name="Check Cell 2" xfId="906" xr:uid="{00000000-0005-0000-0000-000089030000}"/>
    <cellStyle name="Check Cell 3" xfId="907" xr:uid="{00000000-0005-0000-0000-00008A030000}"/>
    <cellStyle name="Comma" xfId="908" builtinId="3"/>
    <cellStyle name="Comma  - Style1" xfId="909" xr:uid="{00000000-0005-0000-0000-00008C030000}"/>
    <cellStyle name="Comma  - Style2" xfId="910" xr:uid="{00000000-0005-0000-0000-00008D030000}"/>
    <cellStyle name="Comma  - Style3" xfId="911" xr:uid="{00000000-0005-0000-0000-00008E030000}"/>
    <cellStyle name="Comma  - Style4" xfId="912" xr:uid="{00000000-0005-0000-0000-00008F030000}"/>
    <cellStyle name="Comma  - Style5" xfId="913" xr:uid="{00000000-0005-0000-0000-000090030000}"/>
    <cellStyle name="Comma  - Style6" xfId="914" xr:uid="{00000000-0005-0000-0000-000091030000}"/>
    <cellStyle name="Comma  - Style7" xfId="915" xr:uid="{00000000-0005-0000-0000-000092030000}"/>
    <cellStyle name="Comma  - Style8" xfId="916" xr:uid="{00000000-0005-0000-0000-000093030000}"/>
    <cellStyle name="Comma [0] 2" xfId="917" xr:uid="{00000000-0005-0000-0000-000094030000}"/>
    <cellStyle name="Comma [00]" xfId="918" xr:uid="{00000000-0005-0000-0000-000095030000}"/>
    <cellStyle name="Comma [00] 2" xfId="919" xr:uid="{00000000-0005-0000-0000-000096030000}"/>
    <cellStyle name="Comma [00] 2 2" xfId="920" xr:uid="{00000000-0005-0000-0000-000097030000}"/>
    <cellStyle name="Comma [00] 3" xfId="921" xr:uid="{00000000-0005-0000-0000-000098030000}"/>
    <cellStyle name="Comma 10" xfId="922" xr:uid="{00000000-0005-0000-0000-000099030000}"/>
    <cellStyle name="Comma 10 2" xfId="923" xr:uid="{00000000-0005-0000-0000-00009A030000}"/>
    <cellStyle name="Comma 10 2 2" xfId="924" xr:uid="{00000000-0005-0000-0000-00009B030000}"/>
    <cellStyle name="Comma 10 2 3" xfId="925" xr:uid="{00000000-0005-0000-0000-00009C030000}"/>
    <cellStyle name="Comma 10 3" xfId="926" xr:uid="{00000000-0005-0000-0000-00009D030000}"/>
    <cellStyle name="Comma 10 4" xfId="927" xr:uid="{00000000-0005-0000-0000-00009E030000}"/>
    <cellStyle name="Comma 100" xfId="928" xr:uid="{00000000-0005-0000-0000-00009F030000}"/>
    <cellStyle name="Comma 100 2" xfId="929" xr:uid="{00000000-0005-0000-0000-0000A0030000}"/>
    <cellStyle name="Comma 100 2 2" xfId="930" xr:uid="{00000000-0005-0000-0000-0000A1030000}"/>
    <cellStyle name="Comma 100 2 3" xfId="931" xr:uid="{00000000-0005-0000-0000-0000A2030000}"/>
    <cellStyle name="Comma 100 3" xfId="932" xr:uid="{00000000-0005-0000-0000-0000A3030000}"/>
    <cellStyle name="Comma 100 4" xfId="933" xr:uid="{00000000-0005-0000-0000-0000A4030000}"/>
    <cellStyle name="Comma 101" xfId="934" xr:uid="{00000000-0005-0000-0000-0000A5030000}"/>
    <cellStyle name="Comma 101 2" xfId="935" xr:uid="{00000000-0005-0000-0000-0000A6030000}"/>
    <cellStyle name="Comma 101 2 2" xfId="936" xr:uid="{00000000-0005-0000-0000-0000A7030000}"/>
    <cellStyle name="Comma 101 2 3" xfId="937" xr:uid="{00000000-0005-0000-0000-0000A8030000}"/>
    <cellStyle name="Comma 101 3" xfId="938" xr:uid="{00000000-0005-0000-0000-0000A9030000}"/>
    <cellStyle name="Comma 101 4" xfId="939" xr:uid="{00000000-0005-0000-0000-0000AA030000}"/>
    <cellStyle name="Comma 102" xfId="940" xr:uid="{00000000-0005-0000-0000-0000AB030000}"/>
    <cellStyle name="Comma 102 2" xfId="941" xr:uid="{00000000-0005-0000-0000-0000AC030000}"/>
    <cellStyle name="Comma 102 2 2" xfId="942" xr:uid="{00000000-0005-0000-0000-0000AD030000}"/>
    <cellStyle name="Comma 102 2 3" xfId="943" xr:uid="{00000000-0005-0000-0000-0000AE030000}"/>
    <cellStyle name="Comma 102 3" xfId="944" xr:uid="{00000000-0005-0000-0000-0000AF030000}"/>
    <cellStyle name="Comma 102 4" xfId="945" xr:uid="{00000000-0005-0000-0000-0000B0030000}"/>
    <cellStyle name="Comma 103" xfId="946" xr:uid="{00000000-0005-0000-0000-0000B1030000}"/>
    <cellStyle name="Comma 103 2" xfId="947" xr:uid="{00000000-0005-0000-0000-0000B2030000}"/>
    <cellStyle name="Comma 103 2 2" xfId="948" xr:uid="{00000000-0005-0000-0000-0000B3030000}"/>
    <cellStyle name="Comma 103 2 3" xfId="949" xr:uid="{00000000-0005-0000-0000-0000B4030000}"/>
    <cellStyle name="Comma 103 3" xfId="950" xr:uid="{00000000-0005-0000-0000-0000B5030000}"/>
    <cellStyle name="Comma 103 4" xfId="951" xr:uid="{00000000-0005-0000-0000-0000B6030000}"/>
    <cellStyle name="Comma 104" xfId="952" xr:uid="{00000000-0005-0000-0000-0000B7030000}"/>
    <cellStyle name="Comma 104 2" xfId="953" xr:uid="{00000000-0005-0000-0000-0000B8030000}"/>
    <cellStyle name="Comma 104 2 2" xfId="954" xr:uid="{00000000-0005-0000-0000-0000B9030000}"/>
    <cellStyle name="Comma 104 2 3" xfId="955" xr:uid="{00000000-0005-0000-0000-0000BA030000}"/>
    <cellStyle name="Comma 104 3" xfId="956" xr:uid="{00000000-0005-0000-0000-0000BB030000}"/>
    <cellStyle name="Comma 104 4" xfId="957" xr:uid="{00000000-0005-0000-0000-0000BC030000}"/>
    <cellStyle name="Comma 105" xfId="958" xr:uid="{00000000-0005-0000-0000-0000BD030000}"/>
    <cellStyle name="Comma 105 2" xfId="959" xr:uid="{00000000-0005-0000-0000-0000BE030000}"/>
    <cellStyle name="Comma 105 2 2" xfId="960" xr:uid="{00000000-0005-0000-0000-0000BF030000}"/>
    <cellStyle name="Comma 105 2 3" xfId="961" xr:uid="{00000000-0005-0000-0000-0000C0030000}"/>
    <cellStyle name="Comma 105 3" xfId="962" xr:uid="{00000000-0005-0000-0000-0000C1030000}"/>
    <cellStyle name="Comma 105 4" xfId="963" xr:uid="{00000000-0005-0000-0000-0000C2030000}"/>
    <cellStyle name="Comma 106" xfId="964" xr:uid="{00000000-0005-0000-0000-0000C3030000}"/>
    <cellStyle name="Comma 106 2" xfId="965" xr:uid="{00000000-0005-0000-0000-0000C4030000}"/>
    <cellStyle name="Comma 106 2 2" xfId="966" xr:uid="{00000000-0005-0000-0000-0000C5030000}"/>
    <cellStyle name="Comma 106 2 3" xfId="967" xr:uid="{00000000-0005-0000-0000-0000C6030000}"/>
    <cellStyle name="Comma 106 3" xfId="968" xr:uid="{00000000-0005-0000-0000-0000C7030000}"/>
    <cellStyle name="Comma 106 4" xfId="969" xr:uid="{00000000-0005-0000-0000-0000C8030000}"/>
    <cellStyle name="Comma 107" xfId="970" xr:uid="{00000000-0005-0000-0000-0000C9030000}"/>
    <cellStyle name="Comma 107 2" xfId="971" xr:uid="{00000000-0005-0000-0000-0000CA030000}"/>
    <cellStyle name="Comma 107 2 2" xfId="972" xr:uid="{00000000-0005-0000-0000-0000CB030000}"/>
    <cellStyle name="Comma 107 2 3" xfId="973" xr:uid="{00000000-0005-0000-0000-0000CC030000}"/>
    <cellStyle name="Comma 107 3" xfId="974" xr:uid="{00000000-0005-0000-0000-0000CD030000}"/>
    <cellStyle name="Comma 107 4" xfId="975" xr:uid="{00000000-0005-0000-0000-0000CE030000}"/>
    <cellStyle name="Comma 108" xfId="976" xr:uid="{00000000-0005-0000-0000-0000CF030000}"/>
    <cellStyle name="Comma 108 2" xfId="977" xr:uid="{00000000-0005-0000-0000-0000D0030000}"/>
    <cellStyle name="Comma 108 2 2" xfId="978" xr:uid="{00000000-0005-0000-0000-0000D1030000}"/>
    <cellStyle name="Comma 108 2 3" xfId="979" xr:uid="{00000000-0005-0000-0000-0000D2030000}"/>
    <cellStyle name="Comma 108 3" xfId="980" xr:uid="{00000000-0005-0000-0000-0000D3030000}"/>
    <cellStyle name="Comma 108 4" xfId="981" xr:uid="{00000000-0005-0000-0000-0000D4030000}"/>
    <cellStyle name="Comma 109" xfId="982" xr:uid="{00000000-0005-0000-0000-0000D5030000}"/>
    <cellStyle name="Comma 109 2" xfId="983" xr:uid="{00000000-0005-0000-0000-0000D6030000}"/>
    <cellStyle name="Comma 109 2 2" xfId="984" xr:uid="{00000000-0005-0000-0000-0000D7030000}"/>
    <cellStyle name="Comma 109 2 3" xfId="985" xr:uid="{00000000-0005-0000-0000-0000D8030000}"/>
    <cellStyle name="Comma 109 3" xfId="986" xr:uid="{00000000-0005-0000-0000-0000D9030000}"/>
    <cellStyle name="Comma 109 4" xfId="987" xr:uid="{00000000-0005-0000-0000-0000DA030000}"/>
    <cellStyle name="Comma 11" xfId="988" xr:uid="{00000000-0005-0000-0000-0000DB030000}"/>
    <cellStyle name="Comma 11 2" xfId="989" xr:uid="{00000000-0005-0000-0000-0000DC030000}"/>
    <cellStyle name="Comma 11 2 2" xfId="990" xr:uid="{00000000-0005-0000-0000-0000DD030000}"/>
    <cellStyle name="Comma 11 2 3" xfId="991" xr:uid="{00000000-0005-0000-0000-0000DE030000}"/>
    <cellStyle name="Comma 11 3" xfId="992" xr:uid="{00000000-0005-0000-0000-0000DF030000}"/>
    <cellStyle name="Comma 11 4" xfId="993" xr:uid="{00000000-0005-0000-0000-0000E0030000}"/>
    <cellStyle name="Comma 110" xfId="994" xr:uid="{00000000-0005-0000-0000-0000E1030000}"/>
    <cellStyle name="Comma 110 2" xfId="995" xr:uid="{00000000-0005-0000-0000-0000E2030000}"/>
    <cellStyle name="Comma 110 2 2" xfId="996" xr:uid="{00000000-0005-0000-0000-0000E3030000}"/>
    <cellStyle name="Comma 110 2 3" xfId="997" xr:uid="{00000000-0005-0000-0000-0000E4030000}"/>
    <cellStyle name="Comma 110 3" xfId="998" xr:uid="{00000000-0005-0000-0000-0000E5030000}"/>
    <cellStyle name="Comma 110 4" xfId="999" xr:uid="{00000000-0005-0000-0000-0000E6030000}"/>
    <cellStyle name="Comma 111" xfId="1000" xr:uid="{00000000-0005-0000-0000-0000E7030000}"/>
    <cellStyle name="Comma 111 2" xfId="1001" xr:uid="{00000000-0005-0000-0000-0000E8030000}"/>
    <cellStyle name="Comma 111 2 2" xfId="1002" xr:uid="{00000000-0005-0000-0000-0000E9030000}"/>
    <cellStyle name="Comma 111 2 3" xfId="1003" xr:uid="{00000000-0005-0000-0000-0000EA030000}"/>
    <cellStyle name="Comma 111 3" xfId="1004" xr:uid="{00000000-0005-0000-0000-0000EB030000}"/>
    <cellStyle name="Comma 111 4" xfId="1005" xr:uid="{00000000-0005-0000-0000-0000EC030000}"/>
    <cellStyle name="Comma 112" xfId="1006" xr:uid="{00000000-0005-0000-0000-0000ED030000}"/>
    <cellStyle name="Comma 112 2" xfId="1007" xr:uid="{00000000-0005-0000-0000-0000EE030000}"/>
    <cellStyle name="Comma 112 2 2" xfId="1008" xr:uid="{00000000-0005-0000-0000-0000EF030000}"/>
    <cellStyle name="Comma 112 2 3" xfId="1009" xr:uid="{00000000-0005-0000-0000-0000F0030000}"/>
    <cellStyle name="Comma 112 3" xfId="1010" xr:uid="{00000000-0005-0000-0000-0000F1030000}"/>
    <cellStyle name="Comma 112 4" xfId="1011" xr:uid="{00000000-0005-0000-0000-0000F2030000}"/>
    <cellStyle name="Comma 113" xfId="1012" xr:uid="{00000000-0005-0000-0000-0000F3030000}"/>
    <cellStyle name="Comma 113 2" xfId="1013" xr:uid="{00000000-0005-0000-0000-0000F4030000}"/>
    <cellStyle name="Comma 113 2 2" xfId="1014" xr:uid="{00000000-0005-0000-0000-0000F5030000}"/>
    <cellStyle name="Comma 113 3" xfId="1015" xr:uid="{00000000-0005-0000-0000-0000F6030000}"/>
    <cellStyle name="Comma 114" xfId="1016" xr:uid="{00000000-0005-0000-0000-0000F7030000}"/>
    <cellStyle name="Comma 114 2" xfId="1017" xr:uid="{00000000-0005-0000-0000-0000F8030000}"/>
    <cellStyle name="Comma 114 3" xfId="1018" xr:uid="{00000000-0005-0000-0000-0000F9030000}"/>
    <cellStyle name="Comma 115" xfId="1019" xr:uid="{00000000-0005-0000-0000-0000FA030000}"/>
    <cellStyle name="Comma 115 2" xfId="1020" xr:uid="{00000000-0005-0000-0000-0000FB030000}"/>
    <cellStyle name="Comma 115 3" xfId="1021" xr:uid="{00000000-0005-0000-0000-0000FC030000}"/>
    <cellStyle name="Comma 116" xfId="1022" xr:uid="{00000000-0005-0000-0000-0000FD030000}"/>
    <cellStyle name="Comma 116 2" xfId="1023" xr:uid="{00000000-0005-0000-0000-0000FE030000}"/>
    <cellStyle name="Comma 116 3" xfId="1024" xr:uid="{00000000-0005-0000-0000-0000FF030000}"/>
    <cellStyle name="Comma 117" xfId="1025" xr:uid="{00000000-0005-0000-0000-000000040000}"/>
    <cellStyle name="Comma 117 2" xfId="1026" xr:uid="{00000000-0005-0000-0000-000001040000}"/>
    <cellStyle name="Comma 117 3" xfId="1027" xr:uid="{00000000-0005-0000-0000-000002040000}"/>
    <cellStyle name="Comma 118" xfId="1028" xr:uid="{00000000-0005-0000-0000-000003040000}"/>
    <cellStyle name="Comma 118 2" xfId="1029" xr:uid="{00000000-0005-0000-0000-000004040000}"/>
    <cellStyle name="Comma 118 3" xfId="1030" xr:uid="{00000000-0005-0000-0000-000005040000}"/>
    <cellStyle name="Comma 119" xfId="1031" xr:uid="{00000000-0005-0000-0000-000006040000}"/>
    <cellStyle name="Comma 119 2" xfId="1032" xr:uid="{00000000-0005-0000-0000-000007040000}"/>
    <cellStyle name="Comma 119 3" xfId="1033" xr:uid="{00000000-0005-0000-0000-000008040000}"/>
    <cellStyle name="Comma 12" xfId="1034" xr:uid="{00000000-0005-0000-0000-000009040000}"/>
    <cellStyle name="Comma 12 2" xfId="1035" xr:uid="{00000000-0005-0000-0000-00000A040000}"/>
    <cellStyle name="Comma 12 2 2" xfId="1036" xr:uid="{00000000-0005-0000-0000-00000B040000}"/>
    <cellStyle name="Comma 12 2 3" xfId="1037" xr:uid="{00000000-0005-0000-0000-00000C040000}"/>
    <cellStyle name="Comma 12 3" xfId="1038" xr:uid="{00000000-0005-0000-0000-00000D040000}"/>
    <cellStyle name="Comma 12 4" xfId="1039" xr:uid="{00000000-0005-0000-0000-00000E040000}"/>
    <cellStyle name="Comma 120" xfId="1040" xr:uid="{00000000-0005-0000-0000-00000F040000}"/>
    <cellStyle name="Comma 120 2" xfId="1041" xr:uid="{00000000-0005-0000-0000-000010040000}"/>
    <cellStyle name="Comma 120 3" xfId="1042" xr:uid="{00000000-0005-0000-0000-000011040000}"/>
    <cellStyle name="Comma 121" xfId="1043" xr:uid="{00000000-0005-0000-0000-000012040000}"/>
    <cellStyle name="Comma 121 2" xfId="1044" xr:uid="{00000000-0005-0000-0000-000013040000}"/>
    <cellStyle name="Comma 121 3" xfId="1045" xr:uid="{00000000-0005-0000-0000-000014040000}"/>
    <cellStyle name="Comma 122" xfId="1046" xr:uid="{00000000-0005-0000-0000-000015040000}"/>
    <cellStyle name="Comma 122 2" xfId="1047" xr:uid="{00000000-0005-0000-0000-000016040000}"/>
    <cellStyle name="Comma 122 3" xfId="1048" xr:uid="{00000000-0005-0000-0000-000017040000}"/>
    <cellStyle name="Comma 123" xfId="1049" xr:uid="{00000000-0005-0000-0000-000018040000}"/>
    <cellStyle name="Comma 123 2" xfId="1050" xr:uid="{00000000-0005-0000-0000-000019040000}"/>
    <cellStyle name="Comma 123 3" xfId="1051" xr:uid="{00000000-0005-0000-0000-00001A040000}"/>
    <cellStyle name="Comma 124" xfId="1052" xr:uid="{00000000-0005-0000-0000-00001B040000}"/>
    <cellStyle name="Comma 124 2" xfId="1053" xr:uid="{00000000-0005-0000-0000-00001C040000}"/>
    <cellStyle name="Comma 124 3" xfId="1054" xr:uid="{00000000-0005-0000-0000-00001D040000}"/>
    <cellStyle name="Comma 125" xfId="1055" xr:uid="{00000000-0005-0000-0000-00001E040000}"/>
    <cellStyle name="Comma 125 2" xfId="1056" xr:uid="{00000000-0005-0000-0000-00001F040000}"/>
    <cellStyle name="Comma 125 3" xfId="1057" xr:uid="{00000000-0005-0000-0000-000020040000}"/>
    <cellStyle name="Comma 126" xfId="1058" xr:uid="{00000000-0005-0000-0000-000021040000}"/>
    <cellStyle name="Comma 126 2" xfId="1059" xr:uid="{00000000-0005-0000-0000-000022040000}"/>
    <cellStyle name="Comma 127" xfId="1060" xr:uid="{00000000-0005-0000-0000-000023040000}"/>
    <cellStyle name="Comma 127 2" xfId="1061" xr:uid="{00000000-0005-0000-0000-000024040000}"/>
    <cellStyle name="Comma 127 3" xfId="2861" xr:uid="{F4135269-3B6A-41C8-9AF0-83DDB5E1281F}"/>
    <cellStyle name="Comma 128" xfId="1062" xr:uid="{00000000-0005-0000-0000-000025040000}"/>
    <cellStyle name="Comma 128 2" xfId="1063" xr:uid="{00000000-0005-0000-0000-000026040000}"/>
    <cellStyle name="Comma 129" xfId="1064" xr:uid="{00000000-0005-0000-0000-000027040000}"/>
    <cellStyle name="Comma 129 2" xfId="1065" xr:uid="{00000000-0005-0000-0000-000028040000}"/>
    <cellStyle name="Comma 13" xfId="1066" xr:uid="{00000000-0005-0000-0000-000029040000}"/>
    <cellStyle name="Comma 13 2" xfId="1067" xr:uid="{00000000-0005-0000-0000-00002A040000}"/>
    <cellStyle name="Comma 13 2 2" xfId="1068" xr:uid="{00000000-0005-0000-0000-00002B040000}"/>
    <cellStyle name="Comma 13 2 3" xfId="1069" xr:uid="{00000000-0005-0000-0000-00002C040000}"/>
    <cellStyle name="Comma 13 3" xfId="1070" xr:uid="{00000000-0005-0000-0000-00002D040000}"/>
    <cellStyle name="Comma 13 4" xfId="1071" xr:uid="{00000000-0005-0000-0000-00002E040000}"/>
    <cellStyle name="Comma 130" xfId="1072" xr:uid="{00000000-0005-0000-0000-00002F040000}"/>
    <cellStyle name="Comma 130 2" xfId="1073" xr:uid="{00000000-0005-0000-0000-000030040000}"/>
    <cellStyle name="Comma 131" xfId="1074" xr:uid="{00000000-0005-0000-0000-000031040000}"/>
    <cellStyle name="Comma 131 2" xfId="1075" xr:uid="{00000000-0005-0000-0000-000032040000}"/>
    <cellStyle name="Comma 132" xfId="1076" xr:uid="{00000000-0005-0000-0000-000033040000}"/>
    <cellStyle name="Comma 132 2" xfId="1077" xr:uid="{00000000-0005-0000-0000-000034040000}"/>
    <cellStyle name="Comma 133" xfId="1078" xr:uid="{00000000-0005-0000-0000-000035040000}"/>
    <cellStyle name="Comma 133 2" xfId="1079" xr:uid="{00000000-0005-0000-0000-000036040000}"/>
    <cellStyle name="Comma 134" xfId="1080" xr:uid="{00000000-0005-0000-0000-000037040000}"/>
    <cellStyle name="Comma 134 2" xfId="1081" xr:uid="{00000000-0005-0000-0000-000038040000}"/>
    <cellStyle name="Comma 135" xfId="1082" xr:uid="{00000000-0005-0000-0000-000039040000}"/>
    <cellStyle name="Comma 135 2" xfId="1083" xr:uid="{00000000-0005-0000-0000-00003A040000}"/>
    <cellStyle name="Comma 136" xfId="1084" xr:uid="{00000000-0005-0000-0000-00003B040000}"/>
    <cellStyle name="Comma 136 2" xfId="1085" xr:uid="{00000000-0005-0000-0000-00003C040000}"/>
    <cellStyle name="Comma 137" xfId="1086" xr:uid="{00000000-0005-0000-0000-00003D040000}"/>
    <cellStyle name="Comma 137 2" xfId="1087" xr:uid="{00000000-0005-0000-0000-00003E040000}"/>
    <cellStyle name="Comma 137 3" xfId="2860" xr:uid="{B1FFAA20-D9A6-4523-B75C-3902C23E4FFC}"/>
    <cellStyle name="Comma 138" xfId="1088" xr:uid="{00000000-0005-0000-0000-00003F040000}"/>
    <cellStyle name="Comma 138 2" xfId="1089" xr:uid="{00000000-0005-0000-0000-000040040000}"/>
    <cellStyle name="Comma 139" xfId="1090" xr:uid="{00000000-0005-0000-0000-000041040000}"/>
    <cellStyle name="Comma 139 2" xfId="1091" xr:uid="{00000000-0005-0000-0000-000042040000}"/>
    <cellStyle name="Comma 14" xfId="1092" xr:uid="{00000000-0005-0000-0000-000043040000}"/>
    <cellStyle name="Comma 14 2" xfId="1093" xr:uid="{00000000-0005-0000-0000-000044040000}"/>
    <cellStyle name="Comma 14 2 2" xfId="1094" xr:uid="{00000000-0005-0000-0000-000045040000}"/>
    <cellStyle name="Comma 14 2 3" xfId="1095" xr:uid="{00000000-0005-0000-0000-000046040000}"/>
    <cellStyle name="Comma 14 3" xfId="1096" xr:uid="{00000000-0005-0000-0000-000047040000}"/>
    <cellStyle name="Comma 14 4" xfId="1097" xr:uid="{00000000-0005-0000-0000-000048040000}"/>
    <cellStyle name="Comma 140" xfId="1098" xr:uid="{00000000-0005-0000-0000-000049040000}"/>
    <cellStyle name="Comma 140 2" xfId="1099" xr:uid="{00000000-0005-0000-0000-00004A040000}"/>
    <cellStyle name="Comma 141" xfId="1100" xr:uid="{00000000-0005-0000-0000-00004B040000}"/>
    <cellStyle name="Comma 142" xfId="2849" xr:uid="{00000000-0005-0000-0000-00004C040000}"/>
    <cellStyle name="Comma 143" xfId="2862" xr:uid="{B448D943-FA3C-40FE-AFF0-36C1341AEF7B}"/>
    <cellStyle name="Comma 144" xfId="2856" xr:uid="{4BFFEDB1-97AC-4B0C-9276-221A1F5B2C7F}"/>
    <cellStyle name="Comma 145" xfId="2858" xr:uid="{43036E86-E1C3-4100-BE7B-91B12A30C4D8}"/>
    <cellStyle name="Comma 146" xfId="2857" xr:uid="{597A491C-678A-42A8-B733-0D01A2D8CCDA}"/>
    <cellStyle name="Comma 147" xfId="2859" xr:uid="{A3092CAC-D570-4B90-9EB9-6617858AFC06}"/>
    <cellStyle name="Comma 15" xfId="1101" xr:uid="{00000000-0005-0000-0000-00004D040000}"/>
    <cellStyle name="Comma 15 2" xfId="1102" xr:uid="{00000000-0005-0000-0000-00004E040000}"/>
    <cellStyle name="Comma 15 2 2" xfId="1103" xr:uid="{00000000-0005-0000-0000-00004F040000}"/>
    <cellStyle name="Comma 15 2 3" xfId="1104" xr:uid="{00000000-0005-0000-0000-000050040000}"/>
    <cellStyle name="Comma 15 3" xfId="1105" xr:uid="{00000000-0005-0000-0000-000051040000}"/>
    <cellStyle name="Comma 15 4" xfId="1106" xr:uid="{00000000-0005-0000-0000-000052040000}"/>
    <cellStyle name="Comma 16" xfId="1107" xr:uid="{00000000-0005-0000-0000-000053040000}"/>
    <cellStyle name="Comma 16 2" xfId="1108" xr:uid="{00000000-0005-0000-0000-000054040000}"/>
    <cellStyle name="Comma 16 2 2" xfId="1109" xr:uid="{00000000-0005-0000-0000-000055040000}"/>
    <cellStyle name="Comma 16 2 3" xfId="1110" xr:uid="{00000000-0005-0000-0000-000056040000}"/>
    <cellStyle name="Comma 16 3" xfId="1111" xr:uid="{00000000-0005-0000-0000-000057040000}"/>
    <cellStyle name="Comma 16 4" xfId="1112" xr:uid="{00000000-0005-0000-0000-000058040000}"/>
    <cellStyle name="Comma 17" xfId="1113" xr:uid="{00000000-0005-0000-0000-000059040000}"/>
    <cellStyle name="Comma 17 2" xfId="1114" xr:uid="{00000000-0005-0000-0000-00005A040000}"/>
    <cellStyle name="Comma 17 2 2" xfId="1115" xr:uid="{00000000-0005-0000-0000-00005B040000}"/>
    <cellStyle name="Comma 17 2 3" xfId="1116" xr:uid="{00000000-0005-0000-0000-00005C040000}"/>
    <cellStyle name="Comma 17 3" xfId="1117" xr:uid="{00000000-0005-0000-0000-00005D040000}"/>
    <cellStyle name="Comma 17 4" xfId="1118" xr:uid="{00000000-0005-0000-0000-00005E040000}"/>
    <cellStyle name="Comma 18" xfId="1119" xr:uid="{00000000-0005-0000-0000-00005F040000}"/>
    <cellStyle name="Comma 18 2" xfId="1120" xr:uid="{00000000-0005-0000-0000-000060040000}"/>
    <cellStyle name="Comma 18 2 2" xfId="1121" xr:uid="{00000000-0005-0000-0000-000061040000}"/>
    <cellStyle name="Comma 18 2 3" xfId="1122" xr:uid="{00000000-0005-0000-0000-000062040000}"/>
    <cellStyle name="Comma 18 3" xfId="1123" xr:uid="{00000000-0005-0000-0000-000063040000}"/>
    <cellStyle name="Comma 18 4" xfId="1124" xr:uid="{00000000-0005-0000-0000-000064040000}"/>
    <cellStyle name="Comma 19" xfId="1125" xr:uid="{00000000-0005-0000-0000-000065040000}"/>
    <cellStyle name="Comma 19 2" xfId="1126" xr:uid="{00000000-0005-0000-0000-000066040000}"/>
    <cellStyle name="Comma 19 2 2" xfId="1127" xr:uid="{00000000-0005-0000-0000-000067040000}"/>
    <cellStyle name="Comma 19 2 3" xfId="1128" xr:uid="{00000000-0005-0000-0000-000068040000}"/>
    <cellStyle name="Comma 19 3" xfId="1129" xr:uid="{00000000-0005-0000-0000-000069040000}"/>
    <cellStyle name="Comma 19 4" xfId="1130" xr:uid="{00000000-0005-0000-0000-00006A040000}"/>
    <cellStyle name="Comma 2" xfId="1131" xr:uid="{00000000-0005-0000-0000-00006B040000}"/>
    <cellStyle name="Comma 2 2" xfId="1132" xr:uid="{00000000-0005-0000-0000-00006C040000}"/>
    <cellStyle name="Comma 2 2 2" xfId="1133" xr:uid="{00000000-0005-0000-0000-00006D040000}"/>
    <cellStyle name="Comma 2 2 2 2" xfId="1134" xr:uid="{00000000-0005-0000-0000-00006E040000}"/>
    <cellStyle name="Comma 2 2 3" xfId="1135" xr:uid="{00000000-0005-0000-0000-00006F040000}"/>
    <cellStyle name="Comma 2 2 3 2" xfId="1136" xr:uid="{00000000-0005-0000-0000-000070040000}"/>
    <cellStyle name="Comma 2 3" xfId="1137" xr:uid="{00000000-0005-0000-0000-000071040000}"/>
    <cellStyle name="Comma 2 3 2" xfId="1138" xr:uid="{00000000-0005-0000-0000-000072040000}"/>
    <cellStyle name="Comma 2 3 3" xfId="1139" xr:uid="{00000000-0005-0000-0000-000073040000}"/>
    <cellStyle name="Comma 2 3 4" xfId="1140" xr:uid="{00000000-0005-0000-0000-000074040000}"/>
    <cellStyle name="Comma 2 3 5" xfId="2850" xr:uid="{00000000-0005-0000-0000-000075040000}"/>
    <cellStyle name="Comma 2 4" xfId="1141" xr:uid="{00000000-0005-0000-0000-000076040000}"/>
    <cellStyle name="Comma 2 4 2" xfId="1142" xr:uid="{00000000-0005-0000-0000-000077040000}"/>
    <cellStyle name="Comma 2 4 2 2" xfId="1143" xr:uid="{00000000-0005-0000-0000-000078040000}"/>
    <cellStyle name="Comma 2 4 3" xfId="1144" xr:uid="{00000000-0005-0000-0000-000079040000}"/>
    <cellStyle name="Comma 2 5" xfId="1145" xr:uid="{00000000-0005-0000-0000-00007A040000}"/>
    <cellStyle name="Comma 2 5 2" xfId="1146" xr:uid="{00000000-0005-0000-0000-00007B040000}"/>
    <cellStyle name="Comma 2 6" xfId="1147" xr:uid="{00000000-0005-0000-0000-00007C040000}"/>
    <cellStyle name="Comma 2 6 2" xfId="1148" xr:uid="{00000000-0005-0000-0000-00007D040000}"/>
    <cellStyle name="Comma 2 6 2 2" xfId="1149" xr:uid="{00000000-0005-0000-0000-00007E040000}"/>
    <cellStyle name="Comma 2 6 2 3" xfId="1150" xr:uid="{00000000-0005-0000-0000-00007F040000}"/>
    <cellStyle name="Comma 2 6 3" xfId="1151" xr:uid="{00000000-0005-0000-0000-000080040000}"/>
    <cellStyle name="Comma 2 6 4" xfId="1152" xr:uid="{00000000-0005-0000-0000-000081040000}"/>
    <cellStyle name="Comma 2 7" xfId="1153" xr:uid="{00000000-0005-0000-0000-000082040000}"/>
    <cellStyle name="Comma 2_2500-2 Gross Margin" xfId="1154" xr:uid="{00000000-0005-0000-0000-000083040000}"/>
    <cellStyle name="Comma 20" xfId="1155" xr:uid="{00000000-0005-0000-0000-000084040000}"/>
    <cellStyle name="Comma 20 2" xfId="1156" xr:uid="{00000000-0005-0000-0000-000085040000}"/>
    <cellStyle name="Comma 20 2 2" xfId="1157" xr:uid="{00000000-0005-0000-0000-000086040000}"/>
    <cellStyle name="Comma 20 2 3" xfId="1158" xr:uid="{00000000-0005-0000-0000-000087040000}"/>
    <cellStyle name="Comma 20 3" xfId="1159" xr:uid="{00000000-0005-0000-0000-000088040000}"/>
    <cellStyle name="Comma 20 4" xfId="1160" xr:uid="{00000000-0005-0000-0000-000089040000}"/>
    <cellStyle name="Comma 21" xfId="1161" xr:uid="{00000000-0005-0000-0000-00008A040000}"/>
    <cellStyle name="Comma 21 2" xfId="1162" xr:uid="{00000000-0005-0000-0000-00008B040000}"/>
    <cellStyle name="Comma 21 2 2" xfId="1163" xr:uid="{00000000-0005-0000-0000-00008C040000}"/>
    <cellStyle name="Comma 21 2 3" xfId="1164" xr:uid="{00000000-0005-0000-0000-00008D040000}"/>
    <cellStyle name="Comma 21 3" xfId="1165" xr:uid="{00000000-0005-0000-0000-00008E040000}"/>
    <cellStyle name="Comma 21 4" xfId="1166" xr:uid="{00000000-0005-0000-0000-00008F040000}"/>
    <cellStyle name="Comma 22" xfId="1167" xr:uid="{00000000-0005-0000-0000-000090040000}"/>
    <cellStyle name="Comma 22 2" xfId="1168" xr:uid="{00000000-0005-0000-0000-000091040000}"/>
    <cellStyle name="Comma 22 2 2" xfId="1169" xr:uid="{00000000-0005-0000-0000-000092040000}"/>
    <cellStyle name="Comma 22 2 3" xfId="1170" xr:uid="{00000000-0005-0000-0000-000093040000}"/>
    <cellStyle name="Comma 22 3" xfId="1171" xr:uid="{00000000-0005-0000-0000-000094040000}"/>
    <cellStyle name="Comma 22 4" xfId="1172" xr:uid="{00000000-0005-0000-0000-000095040000}"/>
    <cellStyle name="Comma 23" xfId="1173" xr:uid="{00000000-0005-0000-0000-000096040000}"/>
    <cellStyle name="Comma 23 2" xfId="1174" xr:uid="{00000000-0005-0000-0000-000097040000}"/>
    <cellStyle name="Comma 23 2 2" xfId="1175" xr:uid="{00000000-0005-0000-0000-000098040000}"/>
    <cellStyle name="Comma 23 2 3" xfId="1176" xr:uid="{00000000-0005-0000-0000-000099040000}"/>
    <cellStyle name="Comma 23 3" xfId="1177" xr:uid="{00000000-0005-0000-0000-00009A040000}"/>
    <cellStyle name="Comma 23 4" xfId="1178" xr:uid="{00000000-0005-0000-0000-00009B040000}"/>
    <cellStyle name="Comma 24" xfId="1179" xr:uid="{00000000-0005-0000-0000-00009C040000}"/>
    <cellStyle name="Comma 24 2" xfId="1180" xr:uid="{00000000-0005-0000-0000-00009D040000}"/>
    <cellStyle name="Comma 24 2 2" xfId="1181" xr:uid="{00000000-0005-0000-0000-00009E040000}"/>
    <cellStyle name="Comma 24 2 2 2" xfId="1182" xr:uid="{00000000-0005-0000-0000-00009F040000}"/>
    <cellStyle name="Comma 24 2 2 2 2" xfId="1183" xr:uid="{00000000-0005-0000-0000-0000A0040000}"/>
    <cellStyle name="Comma 24 2 2 2 3" xfId="1184" xr:uid="{00000000-0005-0000-0000-0000A1040000}"/>
    <cellStyle name="Comma 24 2 2 3" xfId="1185" xr:uid="{00000000-0005-0000-0000-0000A2040000}"/>
    <cellStyle name="Comma 24 2 2 4" xfId="1186" xr:uid="{00000000-0005-0000-0000-0000A3040000}"/>
    <cellStyle name="Comma 24 2 3" xfId="1187" xr:uid="{00000000-0005-0000-0000-0000A4040000}"/>
    <cellStyle name="Comma 24 2 3 2" xfId="1188" xr:uid="{00000000-0005-0000-0000-0000A5040000}"/>
    <cellStyle name="Comma 24 2 3 3" xfId="1189" xr:uid="{00000000-0005-0000-0000-0000A6040000}"/>
    <cellStyle name="Comma 24 2 4" xfId="1190" xr:uid="{00000000-0005-0000-0000-0000A7040000}"/>
    <cellStyle name="Comma 24 2 5" xfId="1191" xr:uid="{00000000-0005-0000-0000-0000A8040000}"/>
    <cellStyle name="Comma 24 3" xfId="1192" xr:uid="{00000000-0005-0000-0000-0000A9040000}"/>
    <cellStyle name="Comma 24 3 2" xfId="1193" xr:uid="{00000000-0005-0000-0000-0000AA040000}"/>
    <cellStyle name="Comma 24 3 3" xfId="1194" xr:uid="{00000000-0005-0000-0000-0000AB040000}"/>
    <cellStyle name="Comma 24 4" xfId="1195" xr:uid="{00000000-0005-0000-0000-0000AC040000}"/>
    <cellStyle name="Comma 24 5" xfId="1196" xr:uid="{00000000-0005-0000-0000-0000AD040000}"/>
    <cellStyle name="Comma 25" xfId="1197" xr:uid="{00000000-0005-0000-0000-0000AE040000}"/>
    <cellStyle name="Comma 25 2" xfId="1198" xr:uid="{00000000-0005-0000-0000-0000AF040000}"/>
    <cellStyle name="Comma 25 2 2" xfId="1199" xr:uid="{00000000-0005-0000-0000-0000B0040000}"/>
    <cellStyle name="Comma 25 2 3" xfId="1200" xr:uid="{00000000-0005-0000-0000-0000B1040000}"/>
    <cellStyle name="Comma 25 3" xfId="1201" xr:uid="{00000000-0005-0000-0000-0000B2040000}"/>
    <cellStyle name="Comma 25 4" xfId="1202" xr:uid="{00000000-0005-0000-0000-0000B3040000}"/>
    <cellStyle name="Comma 26" xfId="1203" xr:uid="{00000000-0005-0000-0000-0000B4040000}"/>
    <cellStyle name="Comma 26 2" xfId="1204" xr:uid="{00000000-0005-0000-0000-0000B5040000}"/>
    <cellStyle name="Comma 26 2 2" xfId="1205" xr:uid="{00000000-0005-0000-0000-0000B6040000}"/>
    <cellStyle name="Comma 26 2 3" xfId="1206" xr:uid="{00000000-0005-0000-0000-0000B7040000}"/>
    <cellStyle name="Comma 26 3" xfId="1207" xr:uid="{00000000-0005-0000-0000-0000B8040000}"/>
    <cellStyle name="Comma 26 4" xfId="1208" xr:uid="{00000000-0005-0000-0000-0000B9040000}"/>
    <cellStyle name="Comma 27" xfId="1209" xr:uid="{00000000-0005-0000-0000-0000BA040000}"/>
    <cellStyle name="Comma 27 2" xfId="1210" xr:uid="{00000000-0005-0000-0000-0000BB040000}"/>
    <cellStyle name="Comma 27 2 2" xfId="1211" xr:uid="{00000000-0005-0000-0000-0000BC040000}"/>
    <cellStyle name="Comma 27 2 3" xfId="1212" xr:uid="{00000000-0005-0000-0000-0000BD040000}"/>
    <cellStyle name="Comma 27 3" xfId="1213" xr:uid="{00000000-0005-0000-0000-0000BE040000}"/>
    <cellStyle name="Comma 27 4" xfId="1214" xr:uid="{00000000-0005-0000-0000-0000BF040000}"/>
    <cellStyle name="Comma 28" xfId="1215" xr:uid="{00000000-0005-0000-0000-0000C0040000}"/>
    <cellStyle name="Comma 28 2" xfId="1216" xr:uid="{00000000-0005-0000-0000-0000C1040000}"/>
    <cellStyle name="Comma 28 2 2" xfId="1217" xr:uid="{00000000-0005-0000-0000-0000C2040000}"/>
    <cellStyle name="Comma 28 2 3" xfId="1218" xr:uid="{00000000-0005-0000-0000-0000C3040000}"/>
    <cellStyle name="Comma 28 3" xfId="1219" xr:uid="{00000000-0005-0000-0000-0000C4040000}"/>
    <cellStyle name="Comma 28 4" xfId="1220" xr:uid="{00000000-0005-0000-0000-0000C5040000}"/>
    <cellStyle name="Comma 29" xfId="1221" xr:uid="{00000000-0005-0000-0000-0000C6040000}"/>
    <cellStyle name="Comma 29 2" xfId="1222" xr:uid="{00000000-0005-0000-0000-0000C7040000}"/>
    <cellStyle name="Comma 29 2 2" xfId="1223" xr:uid="{00000000-0005-0000-0000-0000C8040000}"/>
    <cellStyle name="Comma 29 2 3" xfId="1224" xr:uid="{00000000-0005-0000-0000-0000C9040000}"/>
    <cellStyle name="Comma 29 3" xfId="1225" xr:uid="{00000000-0005-0000-0000-0000CA040000}"/>
    <cellStyle name="Comma 29 4" xfId="1226" xr:uid="{00000000-0005-0000-0000-0000CB040000}"/>
    <cellStyle name="Comma 3" xfId="1227" xr:uid="{00000000-0005-0000-0000-0000CC040000}"/>
    <cellStyle name="Comma 3 2" xfId="1228" xr:uid="{00000000-0005-0000-0000-0000CD040000}"/>
    <cellStyle name="Comma 3 2 2" xfId="1229" xr:uid="{00000000-0005-0000-0000-0000CE040000}"/>
    <cellStyle name="Comma 3 2 2 2" xfId="1230" xr:uid="{00000000-0005-0000-0000-0000CF040000}"/>
    <cellStyle name="Comma 3 2 2 3" xfId="1231" xr:uid="{00000000-0005-0000-0000-0000D0040000}"/>
    <cellStyle name="Comma 3 2 3" xfId="1232" xr:uid="{00000000-0005-0000-0000-0000D1040000}"/>
    <cellStyle name="Comma 3 3" xfId="1233" xr:uid="{00000000-0005-0000-0000-0000D2040000}"/>
    <cellStyle name="Comma 3 3 2" xfId="1234" xr:uid="{00000000-0005-0000-0000-0000D3040000}"/>
    <cellStyle name="Comma 3 4" xfId="1235" xr:uid="{00000000-0005-0000-0000-0000D4040000}"/>
    <cellStyle name="Comma 30" xfId="1236" xr:uid="{00000000-0005-0000-0000-0000D5040000}"/>
    <cellStyle name="Comma 30 2" xfId="1237" xr:uid="{00000000-0005-0000-0000-0000D6040000}"/>
    <cellStyle name="Comma 30 2 2" xfId="1238" xr:uid="{00000000-0005-0000-0000-0000D7040000}"/>
    <cellStyle name="Comma 30 2 3" xfId="1239" xr:uid="{00000000-0005-0000-0000-0000D8040000}"/>
    <cellStyle name="Comma 30 3" xfId="1240" xr:uid="{00000000-0005-0000-0000-0000D9040000}"/>
    <cellStyle name="Comma 30 4" xfId="1241" xr:uid="{00000000-0005-0000-0000-0000DA040000}"/>
    <cellStyle name="Comma 31" xfId="1242" xr:uid="{00000000-0005-0000-0000-0000DB040000}"/>
    <cellStyle name="Comma 31 2" xfId="1243" xr:uid="{00000000-0005-0000-0000-0000DC040000}"/>
    <cellStyle name="Comma 31 2 2" xfId="1244" xr:uid="{00000000-0005-0000-0000-0000DD040000}"/>
    <cellStyle name="Comma 31 2 3" xfId="1245" xr:uid="{00000000-0005-0000-0000-0000DE040000}"/>
    <cellStyle name="Comma 31 3" xfId="1246" xr:uid="{00000000-0005-0000-0000-0000DF040000}"/>
    <cellStyle name="Comma 31 4" xfId="1247" xr:uid="{00000000-0005-0000-0000-0000E0040000}"/>
    <cellStyle name="Comma 32" xfId="1248" xr:uid="{00000000-0005-0000-0000-0000E1040000}"/>
    <cellStyle name="Comma 32 2" xfId="1249" xr:uid="{00000000-0005-0000-0000-0000E2040000}"/>
    <cellStyle name="Comma 32 2 2" xfId="1250" xr:uid="{00000000-0005-0000-0000-0000E3040000}"/>
    <cellStyle name="Comma 32 2 3" xfId="1251" xr:uid="{00000000-0005-0000-0000-0000E4040000}"/>
    <cellStyle name="Comma 32 3" xfId="1252" xr:uid="{00000000-0005-0000-0000-0000E5040000}"/>
    <cellStyle name="Comma 32 4" xfId="1253" xr:uid="{00000000-0005-0000-0000-0000E6040000}"/>
    <cellStyle name="Comma 33" xfId="1254" xr:uid="{00000000-0005-0000-0000-0000E7040000}"/>
    <cellStyle name="Comma 33 2" xfId="1255" xr:uid="{00000000-0005-0000-0000-0000E8040000}"/>
    <cellStyle name="Comma 33 2 2" xfId="1256" xr:uid="{00000000-0005-0000-0000-0000E9040000}"/>
    <cellStyle name="Comma 33 2 3" xfId="1257" xr:uid="{00000000-0005-0000-0000-0000EA040000}"/>
    <cellStyle name="Comma 33 2 4" xfId="1258" xr:uid="{00000000-0005-0000-0000-0000EB040000}"/>
    <cellStyle name="Comma 33 2 5" xfId="1259" xr:uid="{00000000-0005-0000-0000-0000EC040000}"/>
    <cellStyle name="Comma 33 2 6" xfId="1260" xr:uid="{00000000-0005-0000-0000-0000ED040000}"/>
    <cellStyle name="Comma 33 3" xfId="1261" xr:uid="{00000000-0005-0000-0000-0000EE040000}"/>
    <cellStyle name="Comma 33 3 2" xfId="1262" xr:uid="{00000000-0005-0000-0000-0000EF040000}"/>
    <cellStyle name="Comma 33 4" xfId="1263" xr:uid="{00000000-0005-0000-0000-0000F0040000}"/>
    <cellStyle name="Comma 33 4 2" xfId="1264" xr:uid="{00000000-0005-0000-0000-0000F1040000}"/>
    <cellStyle name="Comma 33 4 3" xfId="1265" xr:uid="{00000000-0005-0000-0000-0000F2040000}"/>
    <cellStyle name="Comma 33 5" xfId="1266" xr:uid="{00000000-0005-0000-0000-0000F3040000}"/>
    <cellStyle name="Comma 33 5 2" xfId="1267" xr:uid="{00000000-0005-0000-0000-0000F4040000}"/>
    <cellStyle name="Comma 33 5 3" xfId="1268" xr:uid="{00000000-0005-0000-0000-0000F5040000}"/>
    <cellStyle name="Comma 33 6" xfId="1269" xr:uid="{00000000-0005-0000-0000-0000F6040000}"/>
    <cellStyle name="Comma 33 7" xfId="1270" xr:uid="{00000000-0005-0000-0000-0000F7040000}"/>
    <cellStyle name="Comma 34" xfId="1271" xr:uid="{00000000-0005-0000-0000-0000F8040000}"/>
    <cellStyle name="Comma 34 2" xfId="1272" xr:uid="{00000000-0005-0000-0000-0000F9040000}"/>
    <cellStyle name="Comma 34 2 2" xfId="1273" xr:uid="{00000000-0005-0000-0000-0000FA040000}"/>
    <cellStyle name="Comma 34 2 3" xfId="1274" xr:uid="{00000000-0005-0000-0000-0000FB040000}"/>
    <cellStyle name="Comma 34 3" xfId="1275" xr:uid="{00000000-0005-0000-0000-0000FC040000}"/>
    <cellStyle name="Comma 34 4" xfId="1276" xr:uid="{00000000-0005-0000-0000-0000FD040000}"/>
    <cellStyle name="Comma 35" xfId="1277" xr:uid="{00000000-0005-0000-0000-0000FE040000}"/>
    <cellStyle name="Comma 35 2" xfId="1278" xr:uid="{00000000-0005-0000-0000-0000FF040000}"/>
    <cellStyle name="Comma 35 2 2" xfId="1279" xr:uid="{00000000-0005-0000-0000-000000050000}"/>
    <cellStyle name="Comma 35 2 3" xfId="1280" xr:uid="{00000000-0005-0000-0000-000001050000}"/>
    <cellStyle name="Comma 35 3" xfId="1281" xr:uid="{00000000-0005-0000-0000-000002050000}"/>
    <cellStyle name="Comma 35 4" xfId="1282" xr:uid="{00000000-0005-0000-0000-000003050000}"/>
    <cellStyle name="Comma 36" xfId="1283" xr:uid="{00000000-0005-0000-0000-000004050000}"/>
    <cellStyle name="Comma 36 2" xfId="1284" xr:uid="{00000000-0005-0000-0000-000005050000}"/>
    <cellStyle name="Comma 36 2 2" xfId="1285" xr:uid="{00000000-0005-0000-0000-000006050000}"/>
    <cellStyle name="Comma 36 2 3" xfId="1286" xr:uid="{00000000-0005-0000-0000-000007050000}"/>
    <cellStyle name="Comma 36 3" xfId="1287" xr:uid="{00000000-0005-0000-0000-000008050000}"/>
    <cellStyle name="Comma 36 4" xfId="1288" xr:uid="{00000000-0005-0000-0000-000009050000}"/>
    <cellStyle name="Comma 37" xfId="1289" xr:uid="{00000000-0005-0000-0000-00000A050000}"/>
    <cellStyle name="Comma 37 2" xfId="1290" xr:uid="{00000000-0005-0000-0000-00000B050000}"/>
    <cellStyle name="Comma 37 2 2" xfId="1291" xr:uid="{00000000-0005-0000-0000-00000C050000}"/>
    <cellStyle name="Comma 37 2 2 2" xfId="1292" xr:uid="{00000000-0005-0000-0000-00000D050000}"/>
    <cellStyle name="Comma 37 2 2 3" xfId="1293" xr:uid="{00000000-0005-0000-0000-00000E050000}"/>
    <cellStyle name="Comma 37 2 3" xfId="1294" xr:uid="{00000000-0005-0000-0000-00000F050000}"/>
    <cellStyle name="Comma 37 2 4" xfId="1295" xr:uid="{00000000-0005-0000-0000-000010050000}"/>
    <cellStyle name="Comma 37 3" xfId="1296" xr:uid="{00000000-0005-0000-0000-000011050000}"/>
    <cellStyle name="Comma 37 4" xfId="1297" xr:uid="{00000000-0005-0000-0000-000012050000}"/>
    <cellStyle name="Comma 38" xfId="1298" xr:uid="{00000000-0005-0000-0000-000013050000}"/>
    <cellStyle name="Comma 38 2" xfId="1299" xr:uid="{00000000-0005-0000-0000-000014050000}"/>
    <cellStyle name="Comma 38 2 2" xfId="1300" xr:uid="{00000000-0005-0000-0000-000015050000}"/>
    <cellStyle name="Comma 38 2 2 2" xfId="1301" xr:uid="{00000000-0005-0000-0000-000016050000}"/>
    <cellStyle name="Comma 38 2 2 3" xfId="1302" xr:uid="{00000000-0005-0000-0000-000017050000}"/>
    <cellStyle name="Comma 38 2 3" xfId="1303" xr:uid="{00000000-0005-0000-0000-000018050000}"/>
    <cellStyle name="Comma 38 2 4" xfId="1304" xr:uid="{00000000-0005-0000-0000-000019050000}"/>
    <cellStyle name="Comma 38 3" xfId="1305" xr:uid="{00000000-0005-0000-0000-00001A050000}"/>
    <cellStyle name="Comma 38 3 2" xfId="1306" xr:uid="{00000000-0005-0000-0000-00001B050000}"/>
    <cellStyle name="Comma 38 3 3" xfId="1307" xr:uid="{00000000-0005-0000-0000-00001C050000}"/>
    <cellStyle name="Comma 38 4" xfId="1308" xr:uid="{00000000-0005-0000-0000-00001D050000}"/>
    <cellStyle name="Comma 38 5" xfId="1309" xr:uid="{00000000-0005-0000-0000-00001E050000}"/>
    <cellStyle name="Comma 39" xfId="1310" xr:uid="{00000000-0005-0000-0000-00001F050000}"/>
    <cellStyle name="Comma 39 2" xfId="1311" xr:uid="{00000000-0005-0000-0000-000020050000}"/>
    <cellStyle name="Comma 39 2 2" xfId="1312" xr:uid="{00000000-0005-0000-0000-000021050000}"/>
    <cellStyle name="Comma 39 2 3" xfId="1313" xr:uid="{00000000-0005-0000-0000-000022050000}"/>
    <cellStyle name="Comma 39 3" xfId="1314" xr:uid="{00000000-0005-0000-0000-000023050000}"/>
    <cellStyle name="Comma 39 4" xfId="1315" xr:uid="{00000000-0005-0000-0000-000024050000}"/>
    <cellStyle name="Comma 4" xfId="1316" xr:uid="{00000000-0005-0000-0000-000025050000}"/>
    <cellStyle name="Comma 4 2" xfId="1317" xr:uid="{00000000-0005-0000-0000-000026050000}"/>
    <cellStyle name="Comma 4 2 2" xfId="1318" xr:uid="{00000000-0005-0000-0000-000027050000}"/>
    <cellStyle name="Comma 4 2 3" xfId="1319" xr:uid="{00000000-0005-0000-0000-000028050000}"/>
    <cellStyle name="Comma 4 3" xfId="1320" xr:uid="{00000000-0005-0000-0000-000029050000}"/>
    <cellStyle name="Comma 4 3 2" xfId="1321" xr:uid="{00000000-0005-0000-0000-00002A050000}"/>
    <cellStyle name="Comma 4 3 2 2" xfId="1322" xr:uid="{00000000-0005-0000-0000-00002B050000}"/>
    <cellStyle name="Comma 4 4" xfId="1323" xr:uid="{00000000-0005-0000-0000-00002C050000}"/>
    <cellStyle name="Comma 40" xfId="1324" xr:uid="{00000000-0005-0000-0000-00002D050000}"/>
    <cellStyle name="Comma 40 2" xfId="1325" xr:uid="{00000000-0005-0000-0000-00002E050000}"/>
    <cellStyle name="Comma 40 2 2" xfId="1326" xr:uid="{00000000-0005-0000-0000-00002F050000}"/>
    <cellStyle name="Comma 40 2 3" xfId="1327" xr:uid="{00000000-0005-0000-0000-000030050000}"/>
    <cellStyle name="Comma 40 3" xfId="1328" xr:uid="{00000000-0005-0000-0000-000031050000}"/>
    <cellStyle name="Comma 40 4" xfId="1329" xr:uid="{00000000-0005-0000-0000-000032050000}"/>
    <cellStyle name="Comma 41" xfId="1330" xr:uid="{00000000-0005-0000-0000-000033050000}"/>
    <cellStyle name="Comma 41 2" xfId="1331" xr:uid="{00000000-0005-0000-0000-000034050000}"/>
    <cellStyle name="Comma 41 2 2" xfId="1332" xr:uid="{00000000-0005-0000-0000-000035050000}"/>
    <cellStyle name="Comma 41 2 3" xfId="1333" xr:uid="{00000000-0005-0000-0000-000036050000}"/>
    <cellStyle name="Comma 41 3" xfId="1334" xr:uid="{00000000-0005-0000-0000-000037050000}"/>
    <cellStyle name="Comma 41 4" xfId="1335" xr:uid="{00000000-0005-0000-0000-000038050000}"/>
    <cellStyle name="Comma 42" xfId="1336" xr:uid="{00000000-0005-0000-0000-000039050000}"/>
    <cellStyle name="Comma 42 2" xfId="1337" xr:uid="{00000000-0005-0000-0000-00003A050000}"/>
    <cellStyle name="Comma 42 2 2" xfId="1338" xr:uid="{00000000-0005-0000-0000-00003B050000}"/>
    <cellStyle name="Comma 42 2 3" xfId="1339" xr:uid="{00000000-0005-0000-0000-00003C050000}"/>
    <cellStyle name="Comma 42 3" xfId="1340" xr:uid="{00000000-0005-0000-0000-00003D050000}"/>
    <cellStyle name="Comma 42 4" xfId="1341" xr:uid="{00000000-0005-0000-0000-00003E050000}"/>
    <cellStyle name="Comma 43" xfId="1342" xr:uid="{00000000-0005-0000-0000-00003F050000}"/>
    <cellStyle name="Comma 43 2" xfId="1343" xr:uid="{00000000-0005-0000-0000-000040050000}"/>
    <cellStyle name="Comma 43 2 2" xfId="1344" xr:uid="{00000000-0005-0000-0000-000041050000}"/>
    <cellStyle name="Comma 43 2 3" xfId="1345" xr:uid="{00000000-0005-0000-0000-000042050000}"/>
    <cellStyle name="Comma 43 3" xfId="1346" xr:uid="{00000000-0005-0000-0000-000043050000}"/>
    <cellStyle name="Comma 43 4" xfId="1347" xr:uid="{00000000-0005-0000-0000-000044050000}"/>
    <cellStyle name="Comma 44" xfId="1348" xr:uid="{00000000-0005-0000-0000-000045050000}"/>
    <cellStyle name="Comma 44 2" xfId="1349" xr:uid="{00000000-0005-0000-0000-000046050000}"/>
    <cellStyle name="Comma 44 2 2" xfId="1350" xr:uid="{00000000-0005-0000-0000-000047050000}"/>
    <cellStyle name="Comma 44 2 3" xfId="1351" xr:uid="{00000000-0005-0000-0000-000048050000}"/>
    <cellStyle name="Comma 44 3" xfId="1352" xr:uid="{00000000-0005-0000-0000-000049050000}"/>
    <cellStyle name="Comma 44 4" xfId="1353" xr:uid="{00000000-0005-0000-0000-00004A050000}"/>
    <cellStyle name="Comma 45" xfId="1354" xr:uid="{00000000-0005-0000-0000-00004B050000}"/>
    <cellStyle name="Comma 45 2" xfId="1355" xr:uid="{00000000-0005-0000-0000-00004C050000}"/>
    <cellStyle name="Comma 45 2 2" xfId="1356" xr:uid="{00000000-0005-0000-0000-00004D050000}"/>
    <cellStyle name="Comma 45 2 3" xfId="1357" xr:uid="{00000000-0005-0000-0000-00004E050000}"/>
    <cellStyle name="Comma 45 3" xfId="1358" xr:uid="{00000000-0005-0000-0000-00004F050000}"/>
    <cellStyle name="Comma 45 4" xfId="1359" xr:uid="{00000000-0005-0000-0000-000050050000}"/>
    <cellStyle name="Comma 46" xfId="1360" xr:uid="{00000000-0005-0000-0000-000051050000}"/>
    <cellStyle name="Comma 46 2" xfId="1361" xr:uid="{00000000-0005-0000-0000-000052050000}"/>
    <cellStyle name="Comma 46 2 2" xfId="1362" xr:uid="{00000000-0005-0000-0000-000053050000}"/>
    <cellStyle name="Comma 46 2 3" xfId="1363" xr:uid="{00000000-0005-0000-0000-000054050000}"/>
    <cellStyle name="Comma 46 3" xfId="1364" xr:uid="{00000000-0005-0000-0000-000055050000}"/>
    <cellStyle name="Comma 46 4" xfId="1365" xr:uid="{00000000-0005-0000-0000-000056050000}"/>
    <cellStyle name="Comma 47" xfId="1366" xr:uid="{00000000-0005-0000-0000-000057050000}"/>
    <cellStyle name="Comma 47 2" xfId="1367" xr:uid="{00000000-0005-0000-0000-000058050000}"/>
    <cellStyle name="Comma 47 2 2" xfId="1368" xr:uid="{00000000-0005-0000-0000-000059050000}"/>
    <cellStyle name="Comma 47 2 3" xfId="1369" xr:uid="{00000000-0005-0000-0000-00005A050000}"/>
    <cellStyle name="Comma 47 3" xfId="1370" xr:uid="{00000000-0005-0000-0000-00005B050000}"/>
    <cellStyle name="Comma 47 4" xfId="1371" xr:uid="{00000000-0005-0000-0000-00005C050000}"/>
    <cellStyle name="Comma 48" xfId="1372" xr:uid="{00000000-0005-0000-0000-00005D050000}"/>
    <cellStyle name="Comma 48 2" xfId="1373" xr:uid="{00000000-0005-0000-0000-00005E050000}"/>
    <cellStyle name="Comma 48 2 2" xfId="1374" xr:uid="{00000000-0005-0000-0000-00005F050000}"/>
    <cellStyle name="Comma 48 2 3" xfId="1375" xr:uid="{00000000-0005-0000-0000-000060050000}"/>
    <cellStyle name="Comma 48 3" xfId="1376" xr:uid="{00000000-0005-0000-0000-000061050000}"/>
    <cellStyle name="Comma 48 4" xfId="1377" xr:uid="{00000000-0005-0000-0000-000062050000}"/>
    <cellStyle name="Comma 49" xfId="1378" xr:uid="{00000000-0005-0000-0000-000063050000}"/>
    <cellStyle name="Comma 49 2" xfId="1379" xr:uid="{00000000-0005-0000-0000-000064050000}"/>
    <cellStyle name="Comma 49 2 2" xfId="1380" xr:uid="{00000000-0005-0000-0000-000065050000}"/>
    <cellStyle name="Comma 49 2 3" xfId="1381" xr:uid="{00000000-0005-0000-0000-000066050000}"/>
    <cellStyle name="Comma 49 3" xfId="1382" xr:uid="{00000000-0005-0000-0000-000067050000}"/>
    <cellStyle name="Comma 49 4" xfId="1383" xr:uid="{00000000-0005-0000-0000-000068050000}"/>
    <cellStyle name="Comma 5" xfId="1384" xr:uid="{00000000-0005-0000-0000-000069050000}"/>
    <cellStyle name="Comma 5 2" xfId="1385" xr:uid="{00000000-0005-0000-0000-00006A050000}"/>
    <cellStyle name="Comma 5 2 2" xfId="1386" xr:uid="{00000000-0005-0000-0000-00006B050000}"/>
    <cellStyle name="Comma 5 2 2 2" xfId="1387" xr:uid="{00000000-0005-0000-0000-00006C050000}"/>
    <cellStyle name="Comma 5 2 3" xfId="1388" xr:uid="{00000000-0005-0000-0000-00006D050000}"/>
    <cellStyle name="Comma 5 2 4" xfId="1389" xr:uid="{00000000-0005-0000-0000-00006E050000}"/>
    <cellStyle name="Comma 5 3" xfId="1390" xr:uid="{00000000-0005-0000-0000-00006F050000}"/>
    <cellStyle name="Comma 5 4" xfId="1391" xr:uid="{00000000-0005-0000-0000-000070050000}"/>
    <cellStyle name="Comma 5 5" xfId="2851" xr:uid="{00000000-0005-0000-0000-000071050000}"/>
    <cellStyle name="Comma 50" xfId="1392" xr:uid="{00000000-0005-0000-0000-000072050000}"/>
    <cellStyle name="Comma 50 2" xfId="1393" xr:uid="{00000000-0005-0000-0000-000073050000}"/>
    <cellStyle name="Comma 50 2 2" xfId="1394" xr:uid="{00000000-0005-0000-0000-000074050000}"/>
    <cellStyle name="Comma 50 2 3" xfId="1395" xr:uid="{00000000-0005-0000-0000-000075050000}"/>
    <cellStyle name="Comma 50 3" xfId="1396" xr:uid="{00000000-0005-0000-0000-000076050000}"/>
    <cellStyle name="Comma 50 4" xfId="1397" xr:uid="{00000000-0005-0000-0000-000077050000}"/>
    <cellStyle name="Comma 51" xfId="1398" xr:uid="{00000000-0005-0000-0000-000078050000}"/>
    <cellStyle name="Comma 51 2" xfId="1399" xr:uid="{00000000-0005-0000-0000-000079050000}"/>
    <cellStyle name="Comma 51 2 2" xfId="1400" xr:uid="{00000000-0005-0000-0000-00007A050000}"/>
    <cellStyle name="Comma 51 2 3" xfId="1401" xr:uid="{00000000-0005-0000-0000-00007B050000}"/>
    <cellStyle name="Comma 51 3" xfId="1402" xr:uid="{00000000-0005-0000-0000-00007C050000}"/>
    <cellStyle name="Comma 51 4" xfId="1403" xr:uid="{00000000-0005-0000-0000-00007D050000}"/>
    <cellStyle name="Comma 52" xfId="1404" xr:uid="{00000000-0005-0000-0000-00007E050000}"/>
    <cellStyle name="Comma 52 2" xfId="1405" xr:uid="{00000000-0005-0000-0000-00007F050000}"/>
    <cellStyle name="Comma 52 2 2" xfId="1406" xr:uid="{00000000-0005-0000-0000-000080050000}"/>
    <cellStyle name="Comma 52 2 3" xfId="1407" xr:uid="{00000000-0005-0000-0000-000081050000}"/>
    <cellStyle name="Comma 52 3" xfId="1408" xr:uid="{00000000-0005-0000-0000-000082050000}"/>
    <cellStyle name="Comma 52 4" xfId="1409" xr:uid="{00000000-0005-0000-0000-000083050000}"/>
    <cellStyle name="Comma 53" xfId="1410" xr:uid="{00000000-0005-0000-0000-000084050000}"/>
    <cellStyle name="Comma 53 2" xfId="1411" xr:uid="{00000000-0005-0000-0000-000085050000}"/>
    <cellStyle name="Comma 53 2 2" xfId="1412" xr:uid="{00000000-0005-0000-0000-000086050000}"/>
    <cellStyle name="Comma 53 2 3" xfId="1413" xr:uid="{00000000-0005-0000-0000-000087050000}"/>
    <cellStyle name="Comma 53 3" xfId="1414" xr:uid="{00000000-0005-0000-0000-000088050000}"/>
    <cellStyle name="Comma 53 4" xfId="1415" xr:uid="{00000000-0005-0000-0000-000089050000}"/>
    <cellStyle name="Comma 54" xfId="1416" xr:uid="{00000000-0005-0000-0000-00008A050000}"/>
    <cellStyle name="Comma 54 2" xfId="1417" xr:uid="{00000000-0005-0000-0000-00008B050000}"/>
    <cellStyle name="Comma 54 2 2" xfId="1418" xr:uid="{00000000-0005-0000-0000-00008C050000}"/>
    <cellStyle name="Comma 54 2 3" xfId="1419" xr:uid="{00000000-0005-0000-0000-00008D050000}"/>
    <cellStyle name="Comma 54 3" xfId="1420" xr:uid="{00000000-0005-0000-0000-00008E050000}"/>
    <cellStyle name="Comma 54 4" xfId="1421" xr:uid="{00000000-0005-0000-0000-00008F050000}"/>
    <cellStyle name="Comma 55" xfId="1422" xr:uid="{00000000-0005-0000-0000-000090050000}"/>
    <cellStyle name="Comma 55 2" xfId="1423" xr:uid="{00000000-0005-0000-0000-000091050000}"/>
    <cellStyle name="Comma 55 2 2" xfId="1424" xr:uid="{00000000-0005-0000-0000-000092050000}"/>
    <cellStyle name="Comma 55 2 3" xfId="1425" xr:uid="{00000000-0005-0000-0000-000093050000}"/>
    <cellStyle name="Comma 55 3" xfId="1426" xr:uid="{00000000-0005-0000-0000-000094050000}"/>
    <cellStyle name="Comma 55 4" xfId="1427" xr:uid="{00000000-0005-0000-0000-000095050000}"/>
    <cellStyle name="Comma 56" xfId="1428" xr:uid="{00000000-0005-0000-0000-000096050000}"/>
    <cellStyle name="Comma 56 2" xfId="1429" xr:uid="{00000000-0005-0000-0000-000097050000}"/>
    <cellStyle name="Comma 56 2 2" xfId="1430" xr:uid="{00000000-0005-0000-0000-000098050000}"/>
    <cellStyle name="Comma 56 2 3" xfId="1431" xr:uid="{00000000-0005-0000-0000-000099050000}"/>
    <cellStyle name="Comma 56 3" xfId="1432" xr:uid="{00000000-0005-0000-0000-00009A050000}"/>
    <cellStyle name="Comma 56 4" xfId="1433" xr:uid="{00000000-0005-0000-0000-00009B050000}"/>
    <cellStyle name="Comma 57" xfId="1434" xr:uid="{00000000-0005-0000-0000-00009C050000}"/>
    <cellStyle name="Comma 57 2" xfId="1435" xr:uid="{00000000-0005-0000-0000-00009D050000}"/>
    <cellStyle name="Comma 57 2 2" xfId="1436" xr:uid="{00000000-0005-0000-0000-00009E050000}"/>
    <cellStyle name="Comma 57 2 3" xfId="1437" xr:uid="{00000000-0005-0000-0000-00009F050000}"/>
    <cellStyle name="Comma 57 3" xfId="1438" xr:uid="{00000000-0005-0000-0000-0000A0050000}"/>
    <cellStyle name="Comma 57 4" xfId="1439" xr:uid="{00000000-0005-0000-0000-0000A1050000}"/>
    <cellStyle name="Comma 58" xfId="1440" xr:uid="{00000000-0005-0000-0000-0000A2050000}"/>
    <cellStyle name="Comma 58 2" xfId="1441" xr:uid="{00000000-0005-0000-0000-0000A3050000}"/>
    <cellStyle name="Comma 58 2 2" xfId="1442" xr:uid="{00000000-0005-0000-0000-0000A4050000}"/>
    <cellStyle name="Comma 58 2 3" xfId="1443" xr:uid="{00000000-0005-0000-0000-0000A5050000}"/>
    <cellStyle name="Comma 58 3" xfId="1444" xr:uid="{00000000-0005-0000-0000-0000A6050000}"/>
    <cellStyle name="Comma 58 4" xfId="1445" xr:uid="{00000000-0005-0000-0000-0000A7050000}"/>
    <cellStyle name="Comma 59" xfId="1446" xr:uid="{00000000-0005-0000-0000-0000A8050000}"/>
    <cellStyle name="Comma 59 2" xfId="1447" xr:uid="{00000000-0005-0000-0000-0000A9050000}"/>
    <cellStyle name="Comma 59 2 2" xfId="1448" xr:uid="{00000000-0005-0000-0000-0000AA050000}"/>
    <cellStyle name="Comma 59 2 3" xfId="1449" xr:uid="{00000000-0005-0000-0000-0000AB050000}"/>
    <cellStyle name="Comma 59 3" xfId="1450" xr:uid="{00000000-0005-0000-0000-0000AC050000}"/>
    <cellStyle name="Comma 59 4" xfId="1451" xr:uid="{00000000-0005-0000-0000-0000AD050000}"/>
    <cellStyle name="Comma 6" xfId="1452" xr:uid="{00000000-0005-0000-0000-0000AE050000}"/>
    <cellStyle name="Comma 6 2" xfId="1453" xr:uid="{00000000-0005-0000-0000-0000AF050000}"/>
    <cellStyle name="Comma 6 2 2" xfId="1454" xr:uid="{00000000-0005-0000-0000-0000B0050000}"/>
    <cellStyle name="Comma 6 2 3" xfId="1455" xr:uid="{00000000-0005-0000-0000-0000B1050000}"/>
    <cellStyle name="Comma 6 3" xfId="1456" xr:uid="{00000000-0005-0000-0000-0000B2050000}"/>
    <cellStyle name="Comma 6 4" xfId="1457" xr:uid="{00000000-0005-0000-0000-0000B3050000}"/>
    <cellStyle name="Comma 60" xfId="1458" xr:uid="{00000000-0005-0000-0000-0000B4050000}"/>
    <cellStyle name="Comma 60 2" xfId="1459" xr:uid="{00000000-0005-0000-0000-0000B5050000}"/>
    <cellStyle name="Comma 60 2 2" xfId="1460" xr:uid="{00000000-0005-0000-0000-0000B6050000}"/>
    <cellStyle name="Comma 60 2 3" xfId="1461" xr:uid="{00000000-0005-0000-0000-0000B7050000}"/>
    <cellStyle name="Comma 60 3" xfId="1462" xr:uid="{00000000-0005-0000-0000-0000B8050000}"/>
    <cellStyle name="Comma 60 4" xfId="1463" xr:uid="{00000000-0005-0000-0000-0000B9050000}"/>
    <cellStyle name="Comma 61" xfId="1464" xr:uid="{00000000-0005-0000-0000-0000BA050000}"/>
    <cellStyle name="Comma 61 2" xfId="1465" xr:uid="{00000000-0005-0000-0000-0000BB050000}"/>
    <cellStyle name="Comma 61 2 2" xfId="1466" xr:uid="{00000000-0005-0000-0000-0000BC050000}"/>
    <cellStyle name="Comma 61 2 3" xfId="1467" xr:uid="{00000000-0005-0000-0000-0000BD050000}"/>
    <cellStyle name="Comma 61 3" xfId="1468" xr:uid="{00000000-0005-0000-0000-0000BE050000}"/>
    <cellStyle name="Comma 61 4" xfId="1469" xr:uid="{00000000-0005-0000-0000-0000BF050000}"/>
    <cellStyle name="Comma 62" xfId="1470" xr:uid="{00000000-0005-0000-0000-0000C0050000}"/>
    <cellStyle name="Comma 62 2" xfId="1471" xr:uid="{00000000-0005-0000-0000-0000C1050000}"/>
    <cellStyle name="Comma 62 2 2" xfId="1472" xr:uid="{00000000-0005-0000-0000-0000C2050000}"/>
    <cellStyle name="Comma 62 2 3" xfId="1473" xr:uid="{00000000-0005-0000-0000-0000C3050000}"/>
    <cellStyle name="Comma 62 3" xfId="1474" xr:uid="{00000000-0005-0000-0000-0000C4050000}"/>
    <cellStyle name="Comma 62 4" xfId="1475" xr:uid="{00000000-0005-0000-0000-0000C5050000}"/>
    <cellStyle name="Comma 63" xfId="1476" xr:uid="{00000000-0005-0000-0000-0000C6050000}"/>
    <cellStyle name="Comma 63 2" xfId="1477" xr:uid="{00000000-0005-0000-0000-0000C7050000}"/>
    <cellStyle name="Comma 63 2 2" xfId="1478" xr:uid="{00000000-0005-0000-0000-0000C8050000}"/>
    <cellStyle name="Comma 63 2 3" xfId="1479" xr:uid="{00000000-0005-0000-0000-0000C9050000}"/>
    <cellStyle name="Comma 63 3" xfId="1480" xr:uid="{00000000-0005-0000-0000-0000CA050000}"/>
    <cellStyle name="Comma 63 4" xfId="1481" xr:uid="{00000000-0005-0000-0000-0000CB050000}"/>
    <cellStyle name="Comma 64" xfId="1482" xr:uid="{00000000-0005-0000-0000-0000CC050000}"/>
    <cellStyle name="Comma 64 2" xfId="1483" xr:uid="{00000000-0005-0000-0000-0000CD050000}"/>
    <cellStyle name="Comma 64 2 2" xfId="1484" xr:uid="{00000000-0005-0000-0000-0000CE050000}"/>
    <cellStyle name="Comma 64 2 3" xfId="1485" xr:uid="{00000000-0005-0000-0000-0000CF050000}"/>
    <cellStyle name="Comma 64 3" xfId="1486" xr:uid="{00000000-0005-0000-0000-0000D0050000}"/>
    <cellStyle name="Comma 64 4" xfId="1487" xr:uid="{00000000-0005-0000-0000-0000D1050000}"/>
    <cellStyle name="Comma 65" xfId="1488" xr:uid="{00000000-0005-0000-0000-0000D2050000}"/>
    <cellStyle name="Comma 65 2" xfId="1489" xr:uid="{00000000-0005-0000-0000-0000D3050000}"/>
    <cellStyle name="Comma 65 2 2" xfId="1490" xr:uid="{00000000-0005-0000-0000-0000D4050000}"/>
    <cellStyle name="Comma 65 2 3" xfId="1491" xr:uid="{00000000-0005-0000-0000-0000D5050000}"/>
    <cellStyle name="Comma 65 3" xfId="1492" xr:uid="{00000000-0005-0000-0000-0000D6050000}"/>
    <cellStyle name="Comma 65 4" xfId="1493" xr:uid="{00000000-0005-0000-0000-0000D7050000}"/>
    <cellStyle name="Comma 66" xfId="1494" xr:uid="{00000000-0005-0000-0000-0000D8050000}"/>
    <cellStyle name="Comma 66 2" xfId="1495" xr:uid="{00000000-0005-0000-0000-0000D9050000}"/>
    <cellStyle name="Comma 66 2 2" xfId="1496" xr:uid="{00000000-0005-0000-0000-0000DA050000}"/>
    <cellStyle name="Comma 66 2 3" xfId="1497" xr:uid="{00000000-0005-0000-0000-0000DB050000}"/>
    <cellStyle name="Comma 66 3" xfId="1498" xr:uid="{00000000-0005-0000-0000-0000DC050000}"/>
    <cellStyle name="Comma 66 4" xfId="1499" xr:uid="{00000000-0005-0000-0000-0000DD050000}"/>
    <cellStyle name="Comma 67" xfId="1500" xr:uid="{00000000-0005-0000-0000-0000DE050000}"/>
    <cellStyle name="Comma 67 2" xfId="1501" xr:uid="{00000000-0005-0000-0000-0000DF050000}"/>
    <cellStyle name="Comma 67 2 2" xfId="1502" xr:uid="{00000000-0005-0000-0000-0000E0050000}"/>
    <cellStyle name="Comma 67 2 3" xfId="1503" xr:uid="{00000000-0005-0000-0000-0000E1050000}"/>
    <cellStyle name="Comma 67 3" xfId="1504" xr:uid="{00000000-0005-0000-0000-0000E2050000}"/>
    <cellStyle name="Comma 67 4" xfId="1505" xr:uid="{00000000-0005-0000-0000-0000E3050000}"/>
    <cellStyle name="Comma 68" xfId="1506" xr:uid="{00000000-0005-0000-0000-0000E4050000}"/>
    <cellStyle name="Comma 69" xfId="1507" xr:uid="{00000000-0005-0000-0000-0000E5050000}"/>
    <cellStyle name="Comma 69 2" xfId="1508" xr:uid="{00000000-0005-0000-0000-0000E6050000}"/>
    <cellStyle name="Comma 69 2 2" xfId="1509" xr:uid="{00000000-0005-0000-0000-0000E7050000}"/>
    <cellStyle name="Comma 69 2 3" xfId="1510" xr:uid="{00000000-0005-0000-0000-0000E8050000}"/>
    <cellStyle name="Comma 69 3" xfId="1511" xr:uid="{00000000-0005-0000-0000-0000E9050000}"/>
    <cellStyle name="Comma 69 4" xfId="1512" xr:uid="{00000000-0005-0000-0000-0000EA050000}"/>
    <cellStyle name="Comma 7" xfId="1513" xr:uid="{00000000-0005-0000-0000-0000EB050000}"/>
    <cellStyle name="Comma 7 2" xfId="1514" xr:uid="{00000000-0005-0000-0000-0000EC050000}"/>
    <cellStyle name="Comma 7 2 2" xfId="1515" xr:uid="{00000000-0005-0000-0000-0000ED050000}"/>
    <cellStyle name="Comma 7 2 3" xfId="1516" xr:uid="{00000000-0005-0000-0000-0000EE050000}"/>
    <cellStyle name="Comma 7 3" xfId="1517" xr:uid="{00000000-0005-0000-0000-0000EF050000}"/>
    <cellStyle name="Comma 7 4" xfId="1518" xr:uid="{00000000-0005-0000-0000-0000F0050000}"/>
    <cellStyle name="Comma 70" xfId="1519" xr:uid="{00000000-0005-0000-0000-0000F1050000}"/>
    <cellStyle name="Comma 70 2" xfId="1520" xr:uid="{00000000-0005-0000-0000-0000F2050000}"/>
    <cellStyle name="Comma 70 3" xfId="1521" xr:uid="{00000000-0005-0000-0000-0000F3050000}"/>
    <cellStyle name="Comma 71" xfId="1522" xr:uid="{00000000-0005-0000-0000-0000F4050000}"/>
    <cellStyle name="Comma 71 2" xfId="1523" xr:uid="{00000000-0005-0000-0000-0000F5050000}"/>
    <cellStyle name="Comma 71 3" xfId="1524" xr:uid="{00000000-0005-0000-0000-0000F6050000}"/>
    <cellStyle name="Comma 72" xfId="1525" xr:uid="{00000000-0005-0000-0000-0000F7050000}"/>
    <cellStyle name="Comma 72 2" xfId="1526" xr:uid="{00000000-0005-0000-0000-0000F8050000}"/>
    <cellStyle name="Comma 72 3" xfId="1527" xr:uid="{00000000-0005-0000-0000-0000F9050000}"/>
    <cellStyle name="Comma 73" xfId="1528" xr:uid="{00000000-0005-0000-0000-0000FA050000}"/>
    <cellStyle name="Comma 73 2" xfId="1529" xr:uid="{00000000-0005-0000-0000-0000FB050000}"/>
    <cellStyle name="Comma 73 3" xfId="1530" xr:uid="{00000000-0005-0000-0000-0000FC050000}"/>
    <cellStyle name="Comma 74" xfId="1531" xr:uid="{00000000-0005-0000-0000-0000FD050000}"/>
    <cellStyle name="Comma 74 2" xfId="1532" xr:uid="{00000000-0005-0000-0000-0000FE050000}"/>
    <cellStyle name="Comma 74 3" xfId="1533" xr:uid="{00000000-0005-0000-0000-0000FF050000}"/>
    <cellStyle name="Comma 75" xfId="1534" xr:uid="{00000000-0005-0000-0000-000000060000}"/>
    <cellStyle name="Comma 75 2" xfId="1535" xr:uid="{00000000-0005-0000-0000-000001060000}"/>
    <cellStyle name="Comma 75 3" xfId="1536" xr:uid="{00000000-0005-0000-0000-000002060000}"/>
    <cellStyle name="Comma 76" xfId="1537" xr:uid="{00000000-0005-0000-0000-000003060000}"/>
    <cellStyle name="Comma 76 2" xfId="1538" xr:uid="{00000000-0005-0000-0000-000004060000}"/>
    <cellStyle name="Comma 76 3" xfId="1539" xr:uid="{00000000-0005-0000-0000-000005060000}"/>
    <cellStyle name="Comma 77" xfId="1540" xr:uid="{00000000-0005-0000-0000-000006060000}"/>
    <cellStyle name="Comma 77 2" xfId="1541" xr:uid="{00000000-0005-0000-0000-000007060000}"/>
    <cellStyle name="Comma 77 3" xfId="1542" xr:uid="{00000000-0005-0000-0000-000008060000}"/>
    <cellStyle name="Comma 78" xfId="1543" xr:uid="{00000000-0005-0000-0000-000009060000}"/>
    <cellStyle name="Comma 78 2" xfId="1544" xr:uid="{00000000-0005-0000-0000-00000A060000}"/>
    <cellStyle name="Comma 78 3" xfId="1545" xr:uid="{00000000-0005-0000-0000-00000B060000}"/>
    <cellStyle name="Comma 79" xfId="1546" xr:uid="{00000000-0005-0000-0000-00000C060000}"/>
    <cellStyle name="Comma 79 2" xfId="1547" xr:uid="{00000000-0005-0000-0000-00000D060000}"/>
    <cellStyle name="Comma 79 2 2" xfId="1548" xr:uid="{00000000-0005-0000-0000-00000E060000}"/>
    <cellStyle name="Comma 79 2 3" xfId="1549" xr:uid="{00000000-0005-0000-0000-00000F060000}"/>
    <cellStyle name="Comma 79 3" xfId="1550" xr:uid="{00000000-0005-0000-0000-000010060000}"/>
    <cellStyle name="Comma 79 3 2" xfId="1551" xr:uid="{00000000-0005-0000-0000-000011060000}"/>
    <cellStyle name="Comma 79 4" xfId="1552" xr:uid="{00000000-0005-0000-0000-000012060000}"/>
    <cellStyle name="Comma 79 5" xfId="1553" xr:uid="{00000000-0005-0000-0000-000013060000}"/>
    <cellStyle name="Comma 8" xfId="1554" xr:uid="{00000000-0005-0000-0000-000014060000}"/>
    <cellStyle name="Comma 8 2" xfId="1555" xr:uid="{00000000-0005-0000-0000-000015060000}"/>
    <cellStyle name="Comma 8 2 2" xfId="1556" xr:uid="{00000000-0005-0000-0000-000016060000}"/>
    <cellStyle name="Comma 8 2 3" xfId="1557" xr:uid="{00000000-0005-0000-0000-000017060000}"/>
    <cellStyle name="Comma 8 2 4" xfId="1558" xr:uid="{00000000-0005-0000-0000-000018060000}"/>
    <cellStyle name="Comma 8 3" xfId="1559" xr:uid="{00000000-0005-0000-0000-000019060000}"/>
    <cellStyle name="Comma 8 4" xfId="1560" xr:uid="{00000000-0005-0000-0000-00001A060000}"/>
    <cellStyle name="Comma 8 5" xfId="1561" xr:uid="{00000000-0005-0000-0000-00001B060000}"/>
    <cellStyle name="Comma 8 6" xfId="1562" xr:uid="{00000000-0005-0000-0000-00001C060000}"/>
    <cellStyle name="Comma 8 7" xfId="1563" xr:uid="{00000000-0005-0000-0000-00001D060000}"/>
    <cellStyle name="Comma 80" xfId="1564" xr:uid="{00000000-0005-0000-0000-00001E060000}"/>
    <cellStyle name="Comma 80 2" xfId="1565" xr:uid="{00000000-0005-0000-0000-00001F060000}"/>
    <cellStyle name="Comma 81" xfId="1566" xr:uid="{00000000-0005-0000-0000-000020060000}"/>
    <cellStyle name="Comma 81 2" xfId="1567" xr:uid="{00000000-0005-0000-0000-000021060000}"/>
    <cellStyle name="Comma 81 2 2" xfId="1568" xr:uid="{00000000-0005-0000-0000-000022060000}"/>
    <cellStyle name="Comma 81 3" xfId="1569" xr:uid="{00000000-0005-0000-0000-000023060000}"/>
    <cellStyle name="Comma 82" xfId="1570" xr:uid="{00000000-0005-0000-0000-000024060000}"/>
    <cellStyle name="Comma 82 2" xfId="1571" xr:uid="{00000000-0005-0000-0000-000025060000}"/>
    <cellStyle name="Comma 83" xfId="1572" xr:uid="{00000000-0005-0000-0000-000026060000}"/>
    <cellStyle name="Comma 83 2" xfId="1573" xr:uid="{00000000-0005-0000-0000-000027060000}"/>
    <cellStyle name="Comma 84" xfId="1574" xr:uid="{00000000-0005-0000-0000-000028060000}"/>
    <cellStyle name="Comma 84 2" xfId="1575" xr:uid="{00000000-0005-0000-0000-000029060000}"/>
    <cellStyle name="Comma 84 2 2" xfId="1576" xr:uid="{00000000-0005-0000-0000-00002A060000}"/>
    <cellStyle name="Comma 84 2 3" xfId="1577" xr:uid="{00000000-0005-0000-0000-00002B060000}"/>
    <cellStyle name="Comma 84 3" xfId="1578" xr:uid="{00000000-0005-0000-0000-00002C060000}"/>
    <cellStyle name="Comma 84 4" xfId="1579" xr:uid="{00000000-0005-0000-0000-00002D060000}"/>
    <cellStyle name="Comma 85" xfId="1580" xr:uid="{00000000-0005-0000-0000-00002E060000}"/>
    <cellStyle name="Comma 85 2" xfId="1581" xr:uid="{00000000-0005-0000-0000-00002F060000}"/>
    <cellStyle name="Comma 85 2 2" xfId="1582" xr:uid="{00000000-0005-0000-0000-000030060000}"/>
    <cellStyle name="Comma 85 2 3" xfId="1583" xr:uid="{00000000-0005-0000-0000-000031060000}"/>
    <cellStyle name="Comma 85 3" xfId="1584" xr:uid="{00000000-0005-0000-0000-000032060000}"/>
    <cellStyle name="Comma 85 4" xfId="1585" xr:uid="{00000000-0005-0000-0000-000033060000}"/>
    <cellStyle name="Comma 86" xfId="1586" xr:uid="{00000000-0005-0000-0000-000034060000}"/>
    <cellStyle name="Comma 86 2" xfId="1587" xr:uid="{00000000-0005-0000-0000-000035060000}"/>
    <cellStyle name="Comma 86 3" xfId="1588" xr:uid="{00000000-0005-0000-0000-000036060000}"/>
    <cellStyle name="Comma 87" xfId="1589" xr:uid="{00000000-0005-0000-0000-000037060000}"/>
    <cellStyle name="Comma 87 2" xfId="1590" xr:uid="{00000000-0005-0000-0000-000038060000}"/>
    <cellStyle name="Comma 87 3" xfId="1591" xr:uid="{00000000-0005-0000-0000-000039060000}"/>
    <cellStyle name="Comma 88" xfId="1592" xr:uid="{00000000-0005-0000-0000-00003A060000}"/>
    <cellStyle name="Comma 88 2" xfId="1593" xr:uid="{00000000-0005-0000-0000-00003B060000}"/>
    <cellStyle name="Comma 88 3" xfId="1594" xr:uid="{00000000-0005-0000-0000-00003C060000}"/>
    <cellStyle name="Comma 89" xfId="1595" xr:uid="{00000000-0005-0000-0000-00003D060000}"/>
    <cellStyle name="Comma 89 2" xfId="1596" xr:uid="{00000000-0005-0000-0000-00003E060000}"/>
    <cellStyle name="Comma 89 3" xfId="1597" xr:uid="{00000000-0005-0000-0000-00003F060000}"/>
    <cellStyle name="Comma 9" xfId="1598" xr:uid="{00000000-0005-0000-0000-000040060000}"/>
    <cellStyle name="Comma 9 2" xfId="1599" xr:uid="{00000000-0005-0000-0000-000041060000}"/>
    <cellStyle name="Comma 9 2 2" xfId="1600" xr:uid="{00000000-0005-0000-0000-000042060000}"/>
    <cellStyle name="Comma 9 2 3" xfId="1601" xr:uid="{00000000-0005-0000-0000-000043060000}"/>
    <cellStyle name="Comma 9 3" xfId="1602" xr:uid="{00000000-0005-0000-0000-000044060000}"/>
    <cellStyle name="Comma 9 4" xfId="1603" xr:uid="{00000000-0005-0000-0000-000045060000}"/>
    <cellStyle name="Comma 90" xfId="1604" xr:uid="{00000000-0005-0000-0000-000046060000}"/>
    <cellStyle name="Comma 90 2" xfId="1605" xr:uid="{00000000-0005-0000-0000-000047060000}"/>
    <cellStyle name="Comma 90 3" xfId="1606" xr:uid="{00000000-0005-0000-0000-000048060000}"/>
    <cellStyle name="Comma 91" xfId="1607" xr:uid="{00000000-0005-0000-0000-000049060000}"/>
    <cellStyle name="Comma 91 2" xfId="1608" xr:uid="{00000000-0005-0000-0000-00004A060000}"/>
    <cellStyle name="Comma 91 2 2" xfId="1609" xr:uid="{00000000-0005-0000-0000-00004B060000}"/>
    <cellStyle name="Comma 91 2 3" xfId="1610" xr:uid="{00000000-0005-0000-0000-00004C060000}"/>
    <cellStyle name="Comma 91 3" xfId="1611" xr:uid="{00000000-0005-0000-0000-00004D060000}"/>
    <cellStyle name="Comma 91 4" xfId="1612" xr:uid="{00000000-0005-0000-0000-00004E060000}"/>
    <cellStyle name="Comma 91 4 2" xfId="1613" xr:uid="{00000000-0005-0000-0000-00004F060000}"/>
    <cellStyle name="Comma 92" xfId="1614" xr:uid="{00000000-0005-0000-0000-000050060000}"/>
    <cellStyle name="Comma 92 2" xfId="1615" xr:uid="{00000000-0005-0000-0000-000051060000}"/>
    <cellStyle name="Comma 92 2 2" xfId="1616" xr:uid="{00000000-0005-0000-0000-000052060000}"/>
    <cellStyle name="Comma 92 2 3" xfId="1617" xr:uid="{00000000-0005-0000-0000-000053060000}"/>
    <cellStyle name="Comma 92 3" xfId="1618" xr:uid="{00000000-0005-0000-0000-000054060000}"/>
    <cellStyle name="Comma 92 4" xfId="1619" xr:uid="{00000000-0005-0000-0000-000055060000}"/>
    <cellStyle name="Comma 93" xfId="1620" xr:uid="{00000000-0005-0000-0000-000056060000}"/>
    <cellStyle name="Comma 93 2" xfId="1621" xr:uid="{00000000-0005-0000-0000-000057060000}"/>
    <cellStyle name="Comma 93 2 2" xfId="1622" xr:uid="{00000000-0005-0000-0000-000058060000}"/>
    <cellStyle name="Comma 93 2 3" xfId="1623" xr:uid="{00000000-0005-0000-0000-000059060000}"/>
    <cellStyle name="Comma 93 3" xfId="1624" xr:uid="{00000000-0005-0000-0000-00005A060000}"/>
    <cellStyle name="Comma 93 4" xfId="1625" xr:uid="{00000000-0005-0000-0000-00005B060000}"/>
    <cellStyle name="Comma 94" xfId="1626" xr:uid="{00000000-0005-0000-0000-00005C060000}"/>
    <cellStyle name="Comma 94 2" xfId="1627" xr:uid="{00000000-0005-0000-0000-00005D060000}"/>
    <cellStyle name="Comma 94 2 2" xfId="1628" xr:uid="{00000000-0005-0000-0000-00005E060000}"/>
    <cellStyle name="Comma 94 2 3" xfId="1629" xr:uid="{00000000-0005-0000-0000-00005F060000}"/>
    <cellStyle name="Comma 94 3" xfId="1630" xr:uid="{00000000-0005-0000-0000-000060060000}"/>
    <cellStyle name="Comma 94 4" xfId="1631" xr:uid="{00000000-0005-0000-0000-000061060000}"/>
    <cellStyle name="Comma 95" xfId="1632" xr:uid="{00000000-0005-0000-0000-000062060000}"/>
    <cellStyle name="Comma 95 2" xfId="1633" xr:uid="{00000000-0005-0000-0000-000063060000}"/>
    <cellStyle name="Comma 95 2 2" xfId="1634" xr:uid="{00000000-0005-0000-0000-000064060000}"/>
    <cellStyle name="Comma 95 2 3" xfId="1635" xr:uid="{00000000-0005-0000-0000-000065060000}"/>
    <cellStyle name="Comma 95 3" xfId="1636" xr:uid="{00000000-0005-0000-0000-000066060000}"/>
    <cellStyle name="Comma 95 4" xfId="1637" xr:uid="{00000000-0005-0000-0000-000067060000}"/>
    <cellStyle name="Comma 96" xfId="1638" xr:uid="{00000000-0005-0000-0000-000068060000}"/>
    <cellStyle name="Comma 96 2" xfId="1639" xr:uid="{00000000-0005-0000-0000-000069060000}"/>
    <cellStyle name="Comma 96 2 2" xfId="1640" xr:uid="{00000000-0005-0000-0000-00006A060000}"/>
    <cellStyle name="Comma 96 2 3" xfId="1641" xr:uid="{00000000-0005-0000-0000-00006B060000}"/>
    <cellStyle name="Comma 96 3" xfId="1642" xr:uid="{00000000-0005-0000-0000-00006C060000}"/>
    <cellStyle name="Comma 96 4" xfId="1643" xr:uid="{00000000-0005-0000-0000-00006D060000}"/>
    <cellStyle name="Comma 97" xfId="1644" xr:uid="{00000000-0005-0000-0000-00006E060000}"/>
    <cellStyle name="Comma 97 2" xfId="1645" xr:uid="{00000000-0005-0000-0000-00006F060000}"/>
    <cellStyle name="Comma 97 2 2" xfId="1646" xr:uid="{00000000-0005-0000-0000-000070060000}"/>
    <cellStyle name="Comma 97 2 3" xfId="1647" xr:uid="{00000000-0005-0000-0000-000071060000}"/>
    <cellStyle name="Comma 97 3" xfId="1648" xr:uid="{00000000-0005-0000-0000-000072060000}"/>
    <cellStyle name="Comma 97 4" xfId="1649" xr:uid="{00000000-0005-0000-0000-000073060000}"/>
    <cellStyle name="Comma 98" xfId="1650" xr:uid="{00000000-0005-0000-0000-000074060000}"/>
    <cellStyle name="Comma 98 2" xfId="1651" xr:uid="{00000000-0005-0000-0000-000075060000}"/>
    <cellStyle name="Comma 98 2 2" xfId="1652" xr:uid="{00000000-0005-0000-0000-000076060000}"/>
    <cellStyle name="Comma 98 2 3" xfId="1653" xr:uid="{00000000-0005-0000-0000-000077060000}"/>
    <cellStyle name="Comma 98 3" xfId="1654" xr:uid="{00000000-0005-0000-0000-000078060000}"/>
    <cellStyle name="Comma 98 4" xfId="1655" xr:uid="{00000000-0005-0000-0000-000079060000}"/>
    <cellStyle name="Comma 99" xfId="1656" xr:uid="{00000000-0005-0000-0000-00007A060000}"/>
    <cellStyle name="Comma 99 2" xfId="1657" xr:uid="{00000000-0005-0000-0000-00007B060000}"/>
    <cellStyle name="Comma 99 2 2" xfId="1658" xr:uid="{00000000-0005-0000-0000-00007C060000}"/>
    <cellStyle name="Comma 99 2 3" xfId="1659" xr:uid="{00000000-0005-0000-0000-00007D060000}"/>
    <cellStyle name="Comma 99 3" xfId="1660" xr:uid="{00000000-0005-0000-0000-00007E060000}"/>
    <cellStyle name="Comma 99 4" xfId="1661" xr:uid="{00000000-0005-0000-0000-00007F060000}"/>
    <cellStyle name="comma zerodec" xfId="1662" xr:uid="{00000000-0005-0000-0000-000080060000}"/>
    <cellStyle name="comma zerodec 2" xfId="1663" xr:uid="{00000000-0005-0000-0000-000081060000}"/>
    <cellStyle name="comma zerodec 2 2" xfId="1664" xr:uid="{00000000-0005-0000-0000-000082060000}"/>
    <cellStyle name="Comma_Cash Flow WP - Q412 update" xfId="1665" xr:uid="{00000000-0005-0000-0000-000083060000}"/>
    <cellStyle name="Comma_Cash Flow WP - Q412 update 2" xfId="1666" xr:uid="{00000000-0005-0000-0000-000084060000}"/>
    <cellStyle name="Comma_Cash Flows Q1'2013" xfId="1667" xr:uid="{00000000-0005-0000-0000-000085060000}"/>
    <cellStyle name="Comma_cashflow-raycol2001" xfId="1668" xr:uid="{00000000-0005-0000-0000-000086060000}"/>
    <cellStyle name="Comma_cashflow-raycol2001 2" xfId="1669" xr:uid="{00000000-0005-0000-0000-000087060000}"/>
    <cellStyle name="Comma_Sheet2" xfId="1670" xr:uid="{00000000-0005-0000-0000-000088060000}"/>
    <cellStyle name="Comma_TB by Lead" xfId="1671" xr:uid="{00000000-0005-0000-0000-000089060000}"/>
    <cellStyle name="Copied" xfId="1672" xr:uid="{00000000-0005-0000-0000-00008A060000}"/>
    <cellStyle name="Cover Date" xfId="1673" xr:uid="{00000000-0005-0000-0000-00008B060000}"/>
    <cellStyle name="Cover Subtitle" xfId="1674" xr:uid="{00000000-0005-0000-0000-00008C060000}"/>
    <cellStyle name="Cover Title" xfId="1675" xr:uid="{00000000-0005-0000-0000-00008D060000}"/>
    <cellStyle name="Currency (0.00)" xfId="1676" xr:uid="{00000000-0005-0000-0000-00008E060000}"/>
    <cellStyle name="Currency [00]" xfId="1677" xr:uid="{00000000-0005-0000-0000-00008F060000}"/>
    <cellStyle name="Currency [00] 2" xfId="1678" xr:uid="{00000000-0005-0000-0000-000090060000}"/>
    <cellStyle name="Currency [00] 2 2" xfId="1679" xr:uid="{00000000-0005-0000-0000-000091060000}"/>
    <cellStyle name="Currency [00] 3" xfId="1680" xr:uid="{00000000-0005-0000-0000-000092060000}"/>
    <cellStyle name="Currency 2" xfId="1681" xr:uid="{00000000-0005-0000-0000-000093060000}"/>
    <cellStyle name="Currency 2 2" xfId="1682" xr:uid="{00000000-0005-0000-0000-000094060000}"/>
    <cellStyle name="Currency 2 2 2" xfId="1683" xr:uid="{00000000-0005-0000-0000-000095060000}"/>
    <cellStyle name="Currency 2 2 3" xfId="1684" xr:uid="{00000000-0005-0000-0000-000096060000}"/>
    <cellStyle name="Currency 2 3" xfId="1685" xr:uid="{00000000-0005-0000-0000-000097060000}"/>
    <cellStyle name="Currency 2 4" xfId="1686" xr:uid="{00000000-0005-0000-0000-000098060000}"/>
    <cellStyle name="Currency1" xfId="1687" xr:uid="{00000000-0005-0000-0000-000099060000}"/>
    <cellStyle name="Currency1 2" xfId="1688" xr:uid="{00000000-0005-0000-0000-00009A060000}"/>
    <cellStyle name="Currency1 2 2" xfId="1689" xr:uid="{00000000-0005-0000-0000-00009B060000}"/>
    <cellStyle name="Date" xfId="1690" xr:uid="{00000000-0005-0000-0000-00009C060000}"/>
    <cellStyle name="Date Short" xfId="1691" xr:uid="{00000000-0005-0000-0000-00009D060000}"/>
    <cellStyle name="day of the month before or after" xfId="1692" xr:uid="{00000000-0005-0000-0000-00009E060000}"/>
    <cellStyle name="day of the month before or after 2" xfId="1693" xr:uid="{00000000-0005-0000-0000-00009F060000}"/>
    <cellStyle name="day of the month before or after 2 2" xfId="1694" xr:uid="{00000000-0005-0000-0000-0000A0060000}"/>
    <cellStyle name="day of the month before or after 3" xfId="1695" xr:uid="{00000000-0005-0000-0000-0000A1060000}"/>
    <cellStyle name="Dezimal [0]_Compiling Utility Macros" xfId="1696" xr:uid="{00000000-0005-0000-0000-0000A2060000}"/>
    <cellStyle name="Dezimal_Compiling Utility Macros" xfId="1697" xr:uid="{00000000-0005-0000-0000-0000A3060000}"/>
    <cellStyle name="Dollar (zero dec)" xfId="1698" xr:uid="{00000000-0005-0000-0000-0000A4060000}"/>
    <cellStyle name="Dollar (zero dec) 2" xfId="1699" xr:uid="{00000000-0005-0000-0000-0000A5060000}"/>
    <cellStyle name="Dollar (zero dec) 2 2" xfId="1700" xr:uid="{00000000-0005-0000-0000-0000A6060000}"/>
    <cellStyle name="E&amp;Y House" xfId="1701" xr:uid="{00000000-0005-0000-0000-0000A7060000}"/>
    <cellStyle name="Enter Currency (0)" xfId="1702" xr:uid="{00000000-0005-0000-0000-0000A8060000}"/>
    <cellStyle name="Enter Currency (0) 2" xfId="1703" xr:uid="{00000000-0005-0000-0000-0000A9060000}"/>
    <cellStyle name="Enter Currency (0) 2 2" xfId="1704" xr:uid="{00000000-0005-0000-0000-0000AA060000}"/>
    <cellStyle name="Enter Currency (0) 3" xfId="1705" xr:uid="{00000000-0005-0000-0000-0000AB060000}"/>
    <cellStyle name="Enter Currency (2)" xfId="1706" xr:uid="{00000000-0005-0000-0000-0000AC060000}"/>
    <cellStyle name="Enter Currency (2) 2" xfId="1707" xr:uid="{00000000-0005-0000-0000-0000AD060000}"/>
    <cellStyle name="Enter Currency (2) 2 2" xfId="1708" xr:uid="{00000000-0005-0000-0000-0000AE060000}"/>
    <cellStyle name="Enter Currency (2) 3" xfId="1709" xr:uid="{00000000-0005-0000-0000-0000AF060000}"/>
    <cellStyle name="Enter Units (0)" xfId="1710" xr:uid="{00000000-0005-0000-0000-0000B0060000}"/>
    <cellStyle name="Enter Units (0) 2" xfId="1711" xr:uid="{00000000-0005-0000-0000-0000B1060000}"/>
    <cellStyle name="Enter Units (0) 2 2" xfId="1712" xr:uid="{00000000-0005-0000-0000-0000B2060000}"/>
    <cellStyle name="Enter Units (0) 3" xfId="1713" xr:uid="{00000000-0005-0000-0000-0000B3060000}"/>
    <cellStyle name="Enter Units (1)" xfId="1714" xr:uid="{00000000-0005-0000-0000-0000B4060000}"/>
    <cellStyle name="Enter Units (1) 2" xfId="1715" xr:uid="{00000000-0005-0000-0000-0000B5060000}"/>
    <cellStyle name="Enter Units (1) 2 2" xfId="1716" xr:uid="{00000000-0005-0000-0000-0000B6060000}"/>
    <cellStyle name="Enter Units (1) 3" xfId="1717" xr:uid="{00000000-0005-0000-0000-0000B7060000}"/>
    <cellStyle name="Enter Units (2)" xfId="1718" xr:uid="{00000000-0005-0000-0000-0000B8060000}"/>
    <cellStyle name="Enter Units (2) 2" xfId="1719" xr:uid="{00000000-0005-0000-0000-0000B9060000}"/>
    <cellStyle name="Enter Units (2) 2 2" xfId="1720" xr:uid="{00000000-0005-0000-0000-0000BA060000}"/>
    <cellStyle name="Enter Units (2) 3" xfId="1721" xr:uid="{00000000-0005-0000-0000-0000BB060000}"/>
    <cellStyle name="Entered" xfId="1722" xr:uid="{00000000-0005-0000-0000-0000BC060000}"/>
    <cellStyle name="Euro" xfId="1723" xr:uid="{00000000-0005-0000-0000-0000BD060000}"/>
    <cellStyle name="Euro 2" xfId="1724" xr:uid="{00000000-0005-0000-0000-0000BE060000}"/>
    <cellStyle name="Explanatory Text 2" xfId="1725" xr:uid="{00000000-0005-0000-0000-0000BF060000}"/>
    <cellStyle name="Explanatory Text 3" xfId="1726" xr:uid="{00000000-0005-0000-0000-0000C0060000}"/>
    <cellStyle name="Fixed" xfId="1727" xr:uid="{00000000-0005-0000-0000-0000C1060000}"/>
    <cellStyle name="Footer SBILogo1" xfId="1728" xr:uid="{00000000-0005-0000-0000-0000C2060000}"/>
    <cellStyle name="Footer SBILogo2" xfId="1729" xr:uid="{00000000-0005-0000-0000-0000C3060000}"/>
    <cellStyle name="Footnote" xfId="1730" xr:uid="{00000000-0005-0000-0000-0000C4060000}"/>
    <cellStyle name="Footnote Reference" xfId="1731" xr:uid="{00000000-0005-0000-0000-0000C5060000}"/>
    <cellStyle name="Footnote_BECL WP YE'02" xfId="1732" xr:uid="{00000000-0005-0000-0000-0000C6060000}"/>
    <cellStyle name="FRxAmtStyle" xfId="1733" xr:uid="{00000000-0005-0000-0000-0000C7060000}"/>
    <cellStyle name="Good 2" xfId="1734" xr:uid="{00000000-0005-0000-0000-0000C8060000}"/>
    <cellStyle name="Good 3" xfId="1735" xr:uid="{00000000-0005-0000-0000-0000C9060000}"/>
    <cellStyle name="Grey" xfId="1736" xr:uid="{00000000-0005-0000-0000-0000CA060000}"/>
    <cellStyle name="Grey 2" xfId="1737" xr:uid="{00000000-0005-0000-0000-0000CB060000}"/>
    <cellStyle name="Grey 2 2" xfId="1738" xr:uid="{00000000-0005-0000-0000-0000CC060000}"/>
    <cellStyle name="Grey 3" xfId="1739" xr:uid="{00000000-0005-0000-0000-0000CD060000}"/>
    <cellStyle name="Header" xfId="1740" xr:uid="{00000000-0005-0000-0000-0000CE060000}"/>
    <cellStyle name="Header Draft Stamp" xfId="1741" xr:uid="{00000000-0005-0000-0000-0000CF060000}"/>
    <cellStyle name="HEADER_2506-6 AR Turnover" xfId="1742" xr:uid="{00000000-0005-0000-0000-0000D0060000}"/>
    <cellStyle name="Header1" xfId="1743" xr:uid="{00000000-0005-0000-0000-0000D1060000}"/>
    <cellStyle name="Header2" xfId="1744" xr:uid="{00000000-0005-0000-0000-0000D2060000}"/>
    <cellStyle name="Heading 1 2" xfId="1745" xr:uid="{00000000-0005-0000-0000-0000D3060000}"/>
    <cellStyle name="Heading 1 3" xfId="1746" xr:uid="{00000000-0005-0000-0000-0000D4060000}"/>
    <cellStyle name="Heading 1 Above" xfId="1747" xr:uid="{00000000-0005-0000-0000-0000D5060000}"/>
    <cellStyle name="Heading 1+" xfId="1748" xr:uid="{00000000-0005-0000-0000-0000D6060000}"/>
    <cellStyle name="Heading 2 2" xfId="1749" xr:uid="{00000000-0005-0000-0000-0000D7060000}"/>
    <cellStyle name="Heading 2 3" xfId="1750" xr:uid="{00000000-0005-0000-0000-0000D8060000}"/>
    <cellStyle name="Heading 2 Below" xfId="1751" xr:uid="{00000000-0005-0000-0000-0000D9060000}"/>
    <cellStyle name="Heading 2+" xfId="1752" xr:uid="{00000000-0005-0000-0000-0000DA060000}"/>
    <cellStyle name="Heading 3 2" xfId="1753" xr:uid="{00000000-0005-0000-0000-0000DB060000}"/>
    <cellStyle name="Heading 3 3" xfId="1754" xr:uid="{00000000-0005-0000-0000-0000DC060000}"/>
    <cellStyle name="Heading 3+" xfId="1755" xr:uid="{00000000-0005-0000-0000-0000DD060000}"/>
    <cellStyle name="Heading 4 2" xfId="1756" xr:uid="{00000000-0005-0000-0000-0000DE060000}"/>
    <cellStyle name="Heading 4 3" xfId="1757" xr:uid="{00000000-0005-0000-0000-0000DF060000}"/>
    <cellStyle name="HEADING1" xfId="1758" xr:uid="{00000000-0005-0000-0000-0000E0060000}"/>
    <cellStyle name="HEADING2" xfId="1759" xr:uid="{00000000-0005-0000-0000-0000E1060000}"/>
    <cellStyle name="Hyperlink 10" xfId="1760" xr:uid="{00000000-0005-0000-0000-0000E2060000}"/>
    <cellStyle name="Hyperlink 11" xfId="1761" xr:uid="{00000000-0005-0000-0000-0000E3060000}"/>
    <cellStyle name="Hyperlink 12" xfId="1762" xr:uid="{00000000-0005-0000-0000-0000E4060000}"/>
    <cellStyle name="Hyperlink 13" xfId="1763" xr:uid="{00000000-0005-0000-0000-0000E5060000}"/>
    <cellStyle name="Hyperlink 14" xfId="1764" xr:uid="{00000000-0005-0000-0000-0000E6060000}"/>
    <cellStyle name="Hyperlink 15" xfId="1765" xr:uid="{00000000-0005-0000-0000-0000E7060000}"/>
    <cellStyle name="Hyperlink 16" xfId="1766" xr:uid="{00000000-0005-0000-0000-0000E8060000}"/>
    <cellStyle name="Hyperlink 17" xfId="1767" xr:uid="{00000000-0005-0000-0000-0000E9060000}"/>
    <cellStyle name="Hyperlink 18" xfId="1768" xr:uid="{00000000-0005-0000-0000-0000EA060000}"/>
    <cellStyle name="Hyperlink 19" xfId="1769" xr:uid="{00000000-0005-0000-0000-0000EB060000}"/>
    <cellStyle name="Hyperlink 2" xfId="1770" xr:uid="{00000000-0005-0000-0000-0000EC060000}"/>
    <cellStyle name="Hyperlink 20" xfId="1771" xr:uid="{00000000-0005-0000-0000-0000ED060000}"/>
    <cellStyle name="Hyperlink 21" xfId="1772" xr:uid="{00000000-0005-0000-0000-0000EE060000}"/>
    <cellStyle name="Hyperlink 22" xfId="1773" xr:uid="{00000000-0005-0000-0000-0000EF060000}"/>
    <cellStyle name="Hyperlink 23" xfId="1774" xr:uid="{00000000-0005-0000-0000-0000F0060000}"/>
    <cellStyle name="Hyperlink 24" xfId="1775" xr:uid="{00000000-0005-0000-0000-0000F1060000}"/>
    <cellStyle name="Hyperlink 25" xfId="1776" xr:uid="{00000000-0005-0000-0000-0000F2060000}"/>
    <cellStyle name="Hyperlink 26" xfId="1777" xr:uid="{00000000-0005-0000-0000-0000F3060000}"/>
    <cellStyle name="Hyperlink 27" xfId="1778" xr:uid="{00000000-0005-0000-0000-0000F4060000}"/>
    <cellStyle name="Hyperlink 28" xfId="1779" xr:uid="{00000000-0005-0000-0000-0000F5060000}"/>
    <cellStyle name="Hyperlink 29" xfId="1780" xr:uid="{00000000-0005-0000-0000-0000F6060000}"/>
    <cellStyle name="Hyperlink 3" xfId="1781" xr:uid="{00000000-0005-0000-0000-0000F7060000}"/>
    <cellStyle name="Hyperlink 30" xfId="1782" xr:uid="{00000000-0005-0000-0000-0000F8060000}"/>
    <cellStyle name="Hyperlink 31" xfId="1783" xr:uid="{00000000-0005-0000-0000-0000F9060000}"/>
    <cellStyle name="Hyperlink 32" xfId="1784" xr:uid="{00000000-0005-0000-0000-0000FA060000}"/>
    <cellStyle name="Hyperlink 33" xfId="1785" xr:uid="{00000000-0005-0000-0000-0000FB060000}"/>
    <cellStyle name="Hyperlink 34" xfId="1786" xr:uid="{00000000-0005-0000-0000-0000FC060000}"/>
    <cellStyle name="Hyperlink 35" xfId="1787" xr:uid="{00000000-0005-0000-0000-0000FD060000}"/>
    <cellStyle name="Hyperlink 36" xfId="1788" xr:uid="{00000000-0005-0000-0000-0000FE060000}"/>
    <cellStyle name="Hyperlink 37" xfId="1789" xr:uid="{00000000-0005-0000-0000-0000FF060000}"/>
    <cellStyle name="Hyperlink 38" xfId="1790" xr:uid="{00000000-0005-0000-0000-000000070000}"/>
    <cellStyle name="Hyperlink 39" xfId="1791" xr:uid="{00000000-0005-0000-0000-000001070000}"/>
    <cellStyle name="Hyperlink 4" xfId="1792" xr:uid="{00000000-0005-0000-0000-000002070000}"/>
    <cellStyle name="Hyperlink 40" xfId="1793" xr:uid="{00000000-0005-0000-0000-000003070000}"/>
    <cellStyle name="Hyperlink 41" xfId="1794" xr:uid="{00000000-0005-0000-0000-000004070000}"/>
    <cellStyle name="Hyperlink 42" xfId="1795" xr:uid="{00000000-0005-0000-0000-000005070000}"/>
    <cellStyle name="Hyperlink 43" xfId="1796" xr:uid="{00000000-0005-0000-0000-000006070000}"/>
    <cellStyle name="Hyperlink 5" xfId="1797" xr:uid="{00000000-0005-0000-0000-000007070000}"/>
    <cellStyle name="Hyperlink 6" xfId="1798" xr:uid="{00000000-0005-0000-0000-000008070000}"/>
    <cellStyle name="Hyperlink 7" xfId="1799" xr:uid="{00000000-0005-0000-0000-000009070000}"/>
    <cellStyle name="Hyperlink 8" xfId="1800" xr:uid="{00000000-0005-0000-0000-00000A070000}"/>
    <cellStyle name="Hyperlink 9" xfId="1801" xr:uid="{00000000-0005-0000-0000-00000B070000}"/>
    <cellStyle name="Input [yellow]" xfId="1802" xr:uid="{00000000-0005-0000-0000-00000C070000}"/>
    <cellStyle name="Input [yellow] 2" xfId="1803" xr:uid="{00000000-0005-0000-0000-00000D070000}"/>
    <cellStyle name="Input [yellow] 2 2" xfId="1804" xr:uid="{00000000-0005-0000-0000-00000E070000}"/>
    <cellStyle name="Input [yellow] 3" xfId="1805" xr:uid="{00000000-0005-0000-0000-00000F070000}"/>
    <cellStyle name="Input 2" xfId="1806" xr:uid="{00000000-0005-0000-0000-000010070000}"/>
    <cellStyle name="Input 3" xfId="1807" xr:uid="{00000000-0005-0000-0000-000011070000}"/>
    <cellStyle name="Input 4" xfId="1808" xr:uid="{00000000-0005-0000-0000-000012070000}"/>
    <cellStyle name="left" xfId="1809" xr:uid="{00000000-0005-0000-0000-000013070000}"/>
    <cellStyle name="lines" xfId="1810" xr:uid="{00000000-0005-0000-0000-000014070000}"/>
    <cellStyle name="Link Currency (0)" xfId="1811" xr:uid="{00000000-0005-0000-0000-000015070000}"/>
    <cellStyle name="Link Currency (0) 2" xfId="1812" xr:uid="{00000000-0005-0000-0000-000016070000}"/>
    <cellStyle name="Link Currency (0) 2 2" xfId="1813" xr:uid="{00000000-0005-0000-0000-000017070000}"/>
    <cellStyle name="Link Currency (0) 3" xfId="1814" xr:uid="{00000000-0005-0000-0000-000018070000}"/>
    <cellStyle name="Link Currency (2)" xfId="1815" xr:uid="{00000000-0005-0000-0000-000019070000}"/>
    <cellStyle name="Link Currency (2) 2" xfId="1816" xr:uid="{00000000-0005-0000-0000-00001A070000}"/>
    <cellStyle name="Link Currency (2) 2 2" xfId="1817" xr:uid="{00000000-0005-0000-0000-00001B070000}"/>
    <cellStyle name="Link Currency (2) 3" xfId="1818" xr:uid="{00000000-0005-0000-0000-00001C070000}"/>
    <cellStyle name="Link Units (0)" xfId="1819" xr:uid="{00000000-0005-0000-0000-00001D070000}"/>
    <cellStyle name="Link Units (0) 2" xfId="1820" xr:uid="{00000000-0005-0000-0000-00001E070000}"/>
    <cellStyle name="Link Units (0) 2 2" xfId="1821" xr:uid="{00000000-0005-0000-0000-00001F070000}"/>
    <cellStyle name="Link Units (0) 3" xfId="1822" xr:uid="{00000000-0005-0000-0000-000020070000}"/>
    <cellStyle name="Link Units (1)" xfId="1823" xr:uid="{00000000-0005-0000-0000-000021070000}"/>
    <cellStyle name="Link Units (1) 2" xfId="1824" xr:uid="{00000000-0005-0000-0000-000022070000}"/>
    <cellStyle name="Link Units (1) 2 2" xfId="1825" xr:uid="{00000000-0005-0000-0000-000023070000}"/>
    <cellStyle name="Link Units (1) 3" xfId="1826" xr:uid="{00000000-0005-0000-0000-000024070000}"/>
    <cellStyle name="Link Units (2)" xfId="1827" xr:uid="{00000000-0005-0000-0000-000025070000}"/>
    <cellStyle name="Link Units (2) 2" xfId="1828" xr:uid="{00000000-0005-0000-0000-000026070000}"/>
    <cellStyle name="Link Units (2) 2 2" xfId="1829" xr:uid="{00000000-0005-0000-0000-000027070000}"/>
    <cellStyle name="Link Units (2) 3" xfId="1830" xr:uid="{00000000-0005-0000-0000-000028070000}"/>
    <cellStyle name="Linked Cell 2" xfId="1831" xr:uid="{00000000-0005-0000-0000-000029070000}"/>
    <cellStyle name="Linked Cell 3" xfId="1832" xr:uid="{00000000-0005-0000-0000-00002A070000}"/>
    <cellStyle name="Milliers [0]_laroux" xfId="1833" xr:uid="{00000000-0005-0000-0000-00002B070000}"/>
    <cellStyle name="Milliers_laroux" xfId="1834" xr:uid="{00000000-0005-0000-0000-00002C070000}"/>
    <cellStyle name="Model" xfId="1835" xr:uid="{00000000-0005-0000-0000-00002D070000}"/>
    <cellStyle name="Moeda [0]_aola" xfId="1836" xr:uid="{00000000-0005-0000-0000-00002E070000}"/>
    <cellStyle name="Moeda_aola" xfId="1837" xr:uid="{00000000-0005-0000-0000-00002F070000}"/>
    <cellStyle name="Mon?taire [0]_laroux" xfId="1838" xr:uid="{00000000-0005-0000-0000-000030070000}"/>
    <cellStyle name="Mon?taire_laroux" xfId="1839" xr:uid="{00000000-0005-0000-0000-000031070000}"/>
    <cellStyle name="Monétaire [0]_laroux" xfId="1840" xr:uid="{00000000-0005-0000-0000-000032070000}"/>
    <cellStyle name="Monétaire_laroux" xfId="1841" xr:uid="{00000000-0005-0000-0000-000033070000}"/>
    <cellStyle name="Nedefinován" xfId="1842" xr:uid="{00000000-0005-0000-0000-000034070000}"/>
    <cellStyle name="Neutral 2" xfId="1843" xr:uid="{00000000-0005-0000-0000-000035070000}"/>
    <cellStyle name="Neutral 3" xfId="1844" xr:uid="{00000000-0005-0000-0000-000036070000}"/>
    <cellStyle name="no dec" xfId="1845" xr:uid="{00000000-0005-0000-0000-000037070000}"/>
    <cellStyle name="no dec 2" xfId="1846" xr:uid="{00000000-0005-0000-0000-000038070000}"/>
    <cellStyle name="no dec 2 2" xfId="1847" xr:uid="{00000000-0005-0000-0000-000039070000}"/>
    <cellStyle name="Normal" xfId="0" builtinId="0"/>
    <cellStyle name="Normal - Style1" xfId="1848" xr:uid="{00000000-0005-0000-0000-00003B070000}"/>
    <cellStyle name="Normal - Style1 2" xfId="1849" xr:uid="{00000000-0005-0000-0000-00003C070000}"/>
    <cellStyle name="Normal - Style1 2 2" xfId="1850" xr:uid="{00000000-0005-0000-0000-00003D070000}"/>
    <cellStyle name="Normal 10" xfId="1851" xr:uid="{00000000-0005-0000-0000-00003E070000}"/>
    <cellStyle name="Normal 10 2" xfId="1852" xr:uid="{00000000-0005-0000-0000-00003F070000}"/>
    <cellStyle name="Normal 10 2 2" xfId="1853" xr:uid="{00000000-0005-0000-0000-000040070000}"/>
    <cellStyle name="Normal 10 2 3" xfId="1854" xr:uid="{00000000-0005-0000-0000-000041070000}"/>
    <cellStyle name="Normal 10 3" xfId="1855" xr:uid="{00000000-0005-0000-0000-000042070000}"/>
    <cellStyle name="Normal 10 4" xfId="1856" xr:uid="{00000000-0005-0000-0000-000043070000}"/>
    <cellStyle name="Normal 100" xfId="1857" xr:uid="{00000000-0005-0000-0000-000044070000}"/>
    <cellStyle name="Normal 100 2" xfId="1858" xr:uid="{00000000-0005-0000-0000-000045070000}"/>
    <cellStyle name="Normal 100 2 2" xfId="1859" xr:uid="{00000000-0005-0000-0000-000046070000}"/>
    <cellStyle name="Normal 100 3" xfId="1860" xr:uid="{00000000-0005-0000-0000-000047070000}"/>
    <cellStyle name="Normal 101" xfId="1861" xr:uid="{00000000-0005-0000-0000-000048070000}"/>
    <cellStyle name="Normal 102" xfId="1862" xr:uid="{00000000-0005-0000-0000-000049070000}"/>
    <cellStyle name="Normal 103" xfId="1863" xr:uid="{00000000-0005-0000-0000-00004A070000}"/>
    <cellStyle name="Normal 104" xfId="1864" xr:uid="{00000000-0005-0000-0000-00004B070000}"/>
    <cellStyle name="Normal 105" xfId="1865" xr:uid="{00000000-0005-0000-0000-00004C070000}"/>
    <cellStyle name="Normal 106" xfId="1866" xr:uid="{00000000-0005-0000-0000-00004D070000}"/>
    <cellStyle name="Normal 107" xfId="1867" xr:uid="{00000000-0005-0000-0000-00004E070000}"/>
    <cellStyle name="Normal 108" xfId="1868" xr:uid="{00000000-0005-0000-0000-00004F070000}"/>
    <cellStyle name="Normal 109" xfId="1869" xr:uid="{00000000-0005-0000-0000-000050070000}"/>
    <cellStyle name="Normal 11" xfId="1870" xr:uid="{00000000-0005-0000-0000-000051070000}"/>
    <cellStyle name="Normal 11 2" xfId="1871" xr:uid="{00000000-0005-0000-0000-000052070000}"/>
    <cellStyle name="Normal 11 2 2" xfId="1872" xr:uid="{00000000-0005-0000-0000-000053070000}"/>
    <cellStyle name="Normal 11 3" xfId="1873" xr:uid="{00000000-0005-0000-0000-000054070000}"/>
    <cellStyle name="Normal 110" xfId="1874" xr:uid="{00000000-0005-0000-0000-000055070000}"/>
    <cellStyle name="Normal 111" xfId="1875" xr:uid="{00000000-0005-0000-0000-000056070000}"/>
    <cellStyle name="Normal 111 2" xfId="1876" xr:uid="{00000000-0005-0000-0000-000057070000}"/>
    <cellStyle name="Normal 112" xfId="1877" xr:uid="{00000000-0005-0000-0000-000058070000}"/>
    <cellStyle name="Normal 112 2" xfId="1878" xr:uid="{00000000-0005-0000-0000-000059070000}"/>
    <cellStyle name="Normal 113" xfId="1879" xr:uid="{00000000-0005-0000-0000-00005A070000}"/>
    <cellStyle name="Normal 114" xfId="1880" xr:uid="{00000000-0005-0000-0000-00005B070000}"/>
    <cellStyle name="Normal 115" xfId="1881" xr:uid="{00000000-0005-0000-0000-00005C070000}"/>
    <cellStyle name="Normal 115 2" xfId="1882" xr:uid="{00000000-0005-0000-0000-00005D070000}"/>
    <cellStyle name="Normal 116" xfId="1883" xr:uid="{00000000-0005-0000-0000-00005E070000}"/>
    <cellStyle name="Normal 117" xfId="1884" xr:uid="{00000000-0005-0000-0000-00005F070000}"/>
    <cellStyle name="Normal 118" xfId="1885" xr:uid="{00000000-0005-0000-0000-000060070000}"/>
    <cellStyle name="Normal 118 2" xfId="1886" xr:uid="{00000000-0005-0000-0000-000061070000}"/>
    <cellStyle name="Normal 119" xfId="1887" xr:uid="{00000000-0005-0000-0000-000062070000}"/>
    <cellStyle name="Normal 119 2" xfId="1888" xr:uid="{00000000-0005-0000-0000-000063070000}"/>
    <cellStyle name="Normal 12" xfId="1889" xr:uid="{00000000-0005-0000-0000-000064070000}"/>
    <cellStyle name="Normal 12 2" xfId="1890" xr:uid="{00000000-0005-0000-0000-000065070000}"/>
    <cellStyle name="Normal 12 2 2" xfId="1891" xr:uid="{00000000-0005-0000-0000-000066070000}"/>
    <cellStyle name="Normal 12 3" xfId="1892" xr:uid="{00000000-0005-0000-0000-000067070000}"/>
    <cellStyle name="Normal 120" xfId="1893" xr:uid="{00000000-0005-0000-0000-000068070000}"/>
    <cellStyle name="Normal 120 2" xfId="1894" xr:uid="{00000000-0005-0000-0000-000069070000}"/>
    <cellStyle name="Normal 121" xfId="1895" xr:uid="{00000000-0005-0000-0000-00006A070000}"/>
    <cellStyle name="Normal 121 2" xfId="1896" xr:uid="{00000000-0005-0000-0000-00006B070000}"/>
    <cellStyle name="Normal 122" xfId="1897" xr:uid="{00000000-0005-0000-0000-00006C070000}"/>
    <cellStyle name="Normal 122 2" xfId="1898" xr:uid="{00000000-0005-0000-0000-00006D070000}"/>
    <cellStyle name="Normal 123" xfId="1899" xr:uid="{00000000-0005-0000-0000-00006E070000}"/>
    <cellStyle name="Normal 123 2" xfId="1900" xr:uid="{00000000-0005-0000-0000-00006F070000}"/>
    <cellStyle name="Normal 123 2 2" xfId="1901" xr:uid="{00000000-0005-0000-0000-000070070000}"/>
    <cellStyle name="Normal 123 3" xfId="1902" xr:uid="{00000000-0005-0000-0000-000071070000}"/>
    <cellStyle name="Normal 124" xfId="1903" xr:uid="{00000000-0005-0000-0000-000072070000}"/>
    <cellStyle name="Normal 124 2" xfId="1904" xr:uid="{00000000-0005-0000-0000-000073070000}"/>
    <cellStyle name="Normal 124 2 2" xfId="1905" xr:uid="{00000000-0005-0000-0000-000074070000}"/>
    <cellStyle name="Normal 124 3" xfId="1906" xr:uid="{00000000-0005-0000-0000-000075070000}"/>
    <cellStyle name="Normal 125" xfId="1907" xr:uid="{00000000-0005-0000-0000-000076070000}"/>
    <cellStyle name="Normal 125 2" xfId="1908" xr:uid="{00000000-0005-0000-0000-000077070000}"/>
    <cellStyle name="Normal 125 2 2" xfId="1909" xr:uid="{00000000-0005-0000-0000-000078070000}"/>
    <cellStyle name="Normal 125 3" xfId="1910" xr:uid="{00000000-0005-0000-0000-000079070000}"/>
    <cellStyle name="Normal 126" xfId="1911" xr:uid="{00000000-0005-0000-0000-00007A070000}"/>
    <cellStyle name="Normal 127" xfId="1912" xr:uid="{00000000-0005-0000-0000-00007B070000}"/>
    <cellStyle name="Normal 128" xfId="1913" xr:uid="{00000000-0005-0000-0000-00007C070000}"/>
    <cellStyle name="Normal 128 2" xfId="1914" xr:uid="{00000000-0005-0000-0000-00007D070000}"/>
    <cellStyle name="Normal 129" xfId="1915" xr:uid="{00000000-0005-0000-0000-00007E070000}"/>
    <cellStyle name="Normal 129 2" xfId="1916" xr:uid="{00000000-0005-0000-0000-00007F070000}"/>
    <cellStyle name="Normal 13" xfId="1917" xr:uid="{00000000-0005-0000-0000-000080070000}"/>
    <cellStyle name="Normal 130" xfId="1918" xr:uid="{00000000-0005-0000-0000-000081070000}"/>
    <cellStyle name="Normal 131" xfId="1919" xr:uid="{00000000-0005-0000-0000-000082070000}"/>
    <cellStyle name="Normal 132" xfId="1920" xr:uid="{00000000-0005-0000-0000-000083070000}"/>
    <cellStyle name="Normal 133" xfId="1921" xr:uid="{00000000-0005-0000-0000-000084070000}"/>
    <cellStyle name="Normal 134" xfId="1922" xr:uid="{00000000-0005-0000-0000-000085070000}"/>
    <cellStyle name="Normal 135" xfId="1923" xr:uid="{00000000-0005-0000-0000-000086070000}"/>
    <cellStyle name="Normal 136" xfId="1924" xr:uid="{00000000-0005-0000-0000-000087070000}"/>
    <cellStyle name="Normal 136 2" xfId="1925" xr:uid="{00000000-0005-0000-0000-000088070000}"/>
    <cellStyle name="Normal 137" xfId="1926" xr:uid="{00000000-0005-0000-0000-000089070000}"/>
    <cellStyle name="Normal 137 2" xfId="1927" xr:uid="{00000000-0005-0000-0000-00008A070000}"/>
    <cellStyle name="Normal 138" xfId="1928" xr:uid="{00000000-0005-0000-0000-00008B070000}"/>
    <cellStyle name="Normal 138 2" xfId="1929" xr:uid="{00000000-0005-0000-0000-00008C070000}"/>
    <cellStyle name="Normal 139" xfId="1930" xr:uid="{00000000-0005-0000-0000-00008D070000}"/>
    <cellStyle name="Normal 14" xfId="1931" xr:uid="{00000000-0005-0000-0000-00008E070000}"/>
    <cellStyle name="Normal 14 2" xfId="1932" xr:uid="{00000000-0005-0000-0000-00008F070000}"/>
    <cellStyle name="Normal 14 2 2" xfId="1933" xr:uid="{00000000-0005-0000-0000-000090070000}"/>
    <cellStyle name="Normal 14 3" xfId="1934" xr:uid="{00000000-0005-0000-0000-000091070000}"/>
    <cellStyle name="Normal 140" xfId="1935" xr:uid="{00000000-0005-0000-0000-000092070000}"/>
    <cellStyle name="Normal 141" xfId="1936" xr:uid="{00000000-0005-0000-0000-000093070000}"/>
    <cellStyle name="Normal 142" xfId="1937" xr:uid="{00000000-0005-0000-0000-000094070000}"/>
    <cellStyle name="Normal 143" xfId="1938" xr:uid="{00000000-0005-0000-0000-000095070000}"/>
    <cellStyle name="Normal 144" xfId="1939" xr:uid="{00000000-0005-0000-0000-000096070000}"/>
    <cellStyle name="Normal 145" xfId="1940" xr:uid="{00000000-0005-0000-0000-000097070000}"/>
    <cellStyle name="Normal 146" xfId="1941" xr:uid="{00000000-0005-0000-0000-000098070000}"/>
    <cellStyle name="Normal 147" xfId="1942" xr:uid="{00000000-0005-0000-0000-000099070000}"/>
    <cellStyle name="Normal 148" xfId="1943" xr:uid="{00000000-0005-0000-0000-00009A070000}"/>
    <cellStyle name="Normal 149" xfId="1944" xr:uid="{00000000-0005-0000-0000-00009B070000}"/>
    <cellStyle name="Normal 15" xfId="1945" xr:uid="{00000000-0005-0000-0000-00009C070000}"/>
    <cellStyle name="Normal 15 2" xfId="1946" xr:uid="{00000000-0005-0000-0000-00009D070000}"/>
    <cellStyle name="Normal 15 2 2" xfId="1947" xr:uid="{00000000-0005-0000-0000-00009E070000}"/>
    <cellStyle name="Normal 15 3" xfId="1948" xr:uid="{00000000-0005-0000-0000-00009F070000}"/>
    <cellStyle name="Normal 150" xfId="1949" xr:uid="{00000000-0005-0000-0000-0000A0070000}"/>
    <cellStyle name="Normal 151" xfId="1950" xr:uid="{00000000-0005-0000-0000-0000A1070000}"/>
    <cellStyle name="Normal 152" xfId="1951" xr:uid="{00000000-0005-0000-0000-0000A2070000}"/>
    <cellStyle name="Normal 153" xfId="1952" xr:uid="{00000000-0005-0000-0000-0000A3070000}"/>
    <cellStyle name="Normal 154" xfId="1953" xr:uid="{00000000-0005-0000-0000-0000A4070000}"/>
    <cellStyle name="Normal 155" xfId="1954" xr:uid="{00000000-0005-0000-0000-0000A5070000}"/>
    <cellStyle name="Normal 156" xfId="1955" xr:uid="{00000000-0005-0000-0000-0000A6070000}"/>
    <cellStyle name="Normal 157" xfId="1956" xr:uid="{00000000-0005-0000-0000-0000A7070000}"/>
    <cellStyle name="Normal 158" xfId="2848" xr:uid="{00000000-0005-0000-0000-0000A8070000}"/>
    <cellStyle name="Normal 16" xfId="1957" xr:uid="{00000000-0005-0000-0000-0000A9070000}"/>
    <cellStyle name="Normal 16 2" xfId="1958" xr:uid="{00000000-0005-0000-0000-0000AA070000}"/>
    <cellStyle name="Normal 16 2 2" xfId="1959" xr:uid="{00000000-0005-0000-0000-0000AB070000}"/>
    <cellStyle name="Normal 16 3" xfId="1960" xr:uid="{00000000-0005-0000-0000-0000AC070000}"/>
    <cellStyle name="Normal 17" xfId="1961" xr:uid="{00000000-0005-0000-0000-0000AD070000}"/>
    <cellStyle name="Normal 17 2" xfId="1962" xr:uid="{00000000-0005-0000-0000-0000AE070000}"/>
    <cellStyle name="Normal 17 2 2" xfId="1963" xr:uid="{00000000-0005-0000-0000-0000AF070000}"/>
    <cellStyle name="Normal 17 3" xfId="1964" xr:uid="{00000000-0005-0000-0000-0000B0070000}"/>
    <cellStyle name="Normal 18" xfId="1965" xr:uid="{00000000-0005-0000-0000-0000B1070000}"/>
    <cellStyle name="Normal 18 2" xfId="1966" xr:uid="{00000000-0005-0000-0000-0000B2070000}"/>
    <cellStyle name="Normal 18 2 2" xfId="1967" xr:uid="{00000000-0005-0000-0000-0000B3070000}"/>
    <cellStyle name="Normal 18 3" xfId="1968" xr:uid="{00000000-0005-0000-0000-0000B4070000}"/>
    <cellStyle name="Normal 19" xfId="1969" xr:uid="{00000000-0005-0000-0000-0000B5070000}"/>
    <cellStyle name="Normal 19 2" xfId="1970" xr:uid="{00000000-0005-0000-0000-0000B6070000}"/>
    <cellStyle name="Normal 19 2 2" xfId="1971" xr:uid="{00000000-0005-0000-0000-0000B7070000}"/>
    <cellStyle name="Normal 19 3" xfId="1972" xr:uid="{00000000-0005-0000-0000-0000B8070000}"/>
    <cellStyle name="Normal 2" xfId="1973" xr:uid="{00000000-0005-0000-0000-0000B9070000}"/>
    <cellStyle name="Normal 2 2" xfId="1974" xr:uid="{00000000-0005-0000-0000-0000BA070000}"/>
    <cellStyle name="Normal 2 2 2" xfId="1975" xr:uid="{00000000-0005-0000-0000-0000BB070000}"/>
    <cellStyle name="Normal 2 2 3" xfId="1976" xr:uid="{00000000-0005-0000-0000-0000BC070000}"/>
    <cellStyle name="Normal 2 2 4" xfId="2853" xr:uid="{00000000-0005-0000-0000-0000BD070000}"/>
    <cellStyle name="Normal 2 3" xfId="1977" xr:uid="{00000000-0005-0000-0000-0000BE070000}"/>
    <cellStyle name="Normal 2 4" xfId="1978" xr:uid="{00000000-0005-0000-0000-0000BF070000}"/>
    <cellStyle name="Normal 2 5" xfId="2852" xr:uid="{00000000-0005-0000-0000-0000C0070000}"/>
    <cellStyle name="Normal 20" xfId="1979" xr:uid="{00000000-0005-0000-0000-0000C1070000}"/>
    <cellStyle name="Normal 20 2" xfId="1980" xr:uid="{00000000-0005-0000-0000-0000C2070000}"/>
    <cellStyle name="Normal 20 2 2" xfId="1981" xr:uid="{00000000-0005-0000-0000-0000C3070000}"/>
    <cellStyle name="Normal 20 3" xfId="1982" xr:uid="{00000000-0005-0000-0000-0000C4070000}"/>
    <cellStyle name="Normal 21" xfId="1983" xr:uid="{00000000-0005-0000-0000-0000C5070000}"/>
    <cellStyle name="Normal 21 2" xfId="1984" xr:uid="{00000000-0005-0000-0000-0000C6070000}"/>
    <cellStyle name="Normal 21 2 2" xfId="1985" xr:uid="{00000000-0005-0000-0000-0000C7070000}"/>
    <cellStyle name="Normal 21 3" xfId="1986" xr:uid="{00000000-0005-0000-0000-0000C8070000}"/>
    <cellStyle name="Normal 22" xfId="1987" xr:uid="{00000000-0005-0000-0000-0000C9070000}"/>
    <cellStyle name="Normal 22 2" xfId="1988" xr:uid="{00000000-0005-0000-0000-0000CA070000}"/>
    <cellStyle name="Normal 22 2 2" xfId="1989" xr:uid="{00000000-0005-0000-0000-0000CB070000}"/>
    <cellStyle name="Normal 22 3" xfId="1990" xr:uid="{00000000-0005-0000-0000-0000CC070000}"/>
    <cellStyle name="Normal 23" xfId="1991" xr:uid="{00000000-0005-0000-0000-0000CD070000}"/>
    <cellStyle name="Normal 23 2" xfId="1992" xr:uid="{00000000-0005-0000-0000-0000CE070000}"/>
    <cellStyle name="Normal 23 2 2" xfId="1993" xr:uid="{00000000-0005-0000-0000-0000CF070000}"/>
    <cellStyle name="Normal 23 3" xfId="1994" xr:uid="{00000000-0005-0000-0000-0000D0070000}"/>
    <cellStyle name="Normal 24" xfId="1995" xr:uid="{00000000-0005-0000-0000-0000D1070000}"/>
    <cellStyle name="Normal 24 2" xfId="1996" xr:uid="{00000000-0005-0000-0000-0000D2070000}"/>
    <cellStyle name="Normal 24 2 2" xfId="1997" xr:uid="{00000000-0005-0000-0000-0000D3070000}"/>
    <cellStyle name="Normal 24 3" xfId="1998" xr:uid="{00000000-0005-0000-0000-0000D4070000}"/>
    <cellStyle name="Normal 249" xfId="1999" xr:uid="{00000000-0005-0000-0000-0000D5070000}"/>
    <cellStyle name="Normal 25" xfId="2000" xr:uid="{00000000-0005-0000-0000-0000D6070000}"/>
    <cellStyle name="Normal 25 2" xfId="2001" xr:uid="{00000000-0005-0000-0000-0000D7070000}"/>
    <cellStyle name="Normal 25 2 2" xfId="2002" xr:uid="{00000000-0005-0000-0000-0000D8070000}"/>
    <cellStyle name="Normal 25 3" xfId="2003" xr:uid="{00000000-0005-0000-0000-0000D9070000}"/>
    <cellStyle name="Normal 26" xfId="2004" xr:uid="{00000000-0005-0000-0000-0000DA070000}"/>
    <cellStyle name="Normal 26 2" xfId="2005" xr:uid="{00000000-0005-0000-0000-0000DB070000}"/>
    <cellStyle name="Normal 26 2 2" xfId="2006" xr:uid="{00000000-0005-0000-0000-0000DC070000}"/>
    <cellStyle name="Normal 26 3" xfId="2007" xr:uid="{00000000-0005-0000-0000-0000DD070000}"/>
    <cellStyle name="Normal 27" xfId="2008" xr:uid="{00000000-0005-0000-0000-0000DE070000}"/>
    <cellStyle name="Normal 27 2" xfId="2009" xr:uid="{00000000-0005-0000-0000-0000DF070000}"/>
    <cellStyle name="Normal 27 2 2" xfId="2010" xr:uid="{00000000-0005-0000-0000-0000E0070000}"/>
    <cellStyle name="Normal 27 3" xfId="2011" xr:uid="{00000000-0005-0000-0000-0000E1070000}"/>
    <cellStyle name="Normal 28" xfId="2012" xr:uid="{00000000-0005-0000-0000-0000E2070000}"/>
    <cellStyle name="Normal 28 2" xfId="2013" xr:uid="{00000000-0005-0000-0000-0000E3070000}"/>
    <cellStyle name="Normal 28 2 2" xfId="2014" xr:uid="{00000000-0005-0000-0000-0000E4070000}"/>
    <cellStyle name="Normal 28 3" xfId="2015" xr:uid="{00000000-0005-0000-0000-0000E5070000}"/>
    <cellStyle name="Normal 29" xfId="2016" xr:uid="{00000000-0005-0000-0000-0000E6070000}"/>
    <cellStyle name="Normal 29 2" xfId="2017" xr:uid="{00000000-0005-0000-0000-0000E7070000}"/>
    <cellStyle name="Normal 29 2 2" xfId="2018" xr:uid="{00000000-0005-0000-0000-0000E8070000}"/>
    <cellStyle name="Normal 29 3" xfId="2019" xr:uid="{00000000-0005-0000-0000-0000E9070000}"/>
    <cellStyle name="Normal 3" xfId="2020" xr:uid="{00000000-0005-0000-0000-0000EA070000}"/>
    <cellStyle name="Normal 3 2" xfId="2021" xr:uid="{00000000-0005-0000-0000-0000EB070000}"/>
    <cellStyle name="Normal 3 3" xfId="2022" xr:uid="{00000000-0005-0000-0000-0000EC070000}"/>
    <cellStyle name="Normal 3 4" xfId="2854" xr:uid="{00000000-0005-0000-0000-0000ED070000}"/>
    <cellStyle name="Normal 3_4005-1 Land Deposit-Q2'13" xfId="2023" xr:uid="{00000000-0005-0000-0000-0000EE070000}"/>
    <cellStyle name="Normal 30" xfId="2024" xr:uid="{00000000-0005-0000-0000-0000EF070000}"/>
    <cellStyle name="Normal 30 2" xfId="2025" xr:uid="{00000000-0005-0000-0000-0000F0070000}"/>
    <cellStyle name="Normal 30 2 2" xfId="2026" xr:uid="{00000000-0005-0000-0000-0000F1070000}"/>
    <cellStyle name="Normal 30 3" xfId="2027" xr:uid="{00000000-0005-0000-0000-0000F2070000}"/>
    <cellStyle name="Normal 31" xfId="2028" xr:uid="{00000000-0005-0000-0000-0000F3070000}"/>
    <cellStyle name="Normal 32" xfId="2029" xr:uid="{00000000-0005-0000-0000-0000F4070000}"/>
    <cellStyle name="Normal 33" xfId="2030" xr:uid="{00000000-0005-0000-0000-0000F5070000}"/>
    <cellStyle name="Normal 33 2" xfId="2031" xr:uid="{00000000-0005-0000-0000-0000F6070000}"/>
    <cellStyle name="Normal 33 2 2" xfId="2032" xr:uid="{00000000-0005-0000-0000-0000F7070000}"/>
    <cellStyle name="Normal 33 3" xfId="2033" xr:uid="{00000000-0005-0000-0000-0000F8070000}"/>
    <cellStyle name="Normal 34" xfId="2034" xr:uid="{00000000-0005-0000-0000-0000F9070000}"/>
    <cellStyle name="Normal 34 2" xfId="2035" xr:uid="{00000000-0005-0000-0000-0000FA070000}"/>
    <cellStyle name="Normal 34 2 2" xfId="2036" xr:uid="{00000000-0005-0000-0000-0000FB070000}"/>
    <cellStyle name="Normal 34 3" xfId="2037" xr:uid="{00000000-0005-0000-0000-0000FC070000}"/>
    <cellStyle name="Normal 35" xfId="2038" xr:uid="{00000000-0005-0000-0000-0000FD070000}"/>
    <cellStyle name="Normal 35 2" xfId="2039" xr:uid="{00000000-0005-0000-0000-0000FE070000}"/>
    <cellStyle name="Normal 35 2 2" xfId="2040" xr:uid="{00000000-0005-0000-0000-0000FF070000}"/>
    <cellStyle name="Normal 35 3" xfId="2041" xr:uid="{00000000-0005-0000-0000-000000080000}"/>
    <cellStyle name="Normal 36" xfId="2042" xr:uid="{00000000-0005-0000-0000-000001080000}"/>
    <cellStyle name="Normal 36 2" xfId="2043" xr:uid="{00000000-0005-0000-0000-000002080000}"/>
    <cellStyle name="Normal 36 2 2" xfId="2044" xr:uid="{00000000-0005-0000-0000-000003080000}"/>
    <cellStyle name="Normal 36 3" xfId="2045" xr:uid="{00000000-0005-0000-0000-000004080000}"/>
    <cellStyle name="Normal 37" xfId="2046" xr:uid="{00000000-0005-0000-0000-000005080000}"/>
    <cellStyle name="Normal 37 2" xfId="2047" xr:uid="{00000000-0005-0000-0000-000006080000}"/>
    <cellStyle name="Normal 37 2 2" xfId="2048" xr:uid="{00000000-0005-0000-0000-000007080000}"/>
    <cellStyle name="Normal 37 3" xfId="2049" xr:uid="{00000000-0005-0000-0000-000008080000}"/>
    <cellStyle name="Normal 38" xfId="2050" xr:uid="{00000000-0005-0000-0000-000009080000}"/>
    <cellStyle name="Normal 38 2" xfId="2051" xr:uid="{00000000-0005-0000-0000-00000A080000}"/>
    <cellStyle name="Normal 38 2 2" xfId="2052" xr:uid="{00000000-0005-0000-0000-00000B080000}"/>
    <cellStyle name="Normal 38 3" xfId="2053" xr:uid="{00000000-0005-0000-0000-00000C080000}"/>
    <cellStyle name="Normal 39" xfId="2054" xr:uid="{00000000-0005-0000-0000-00000D080000}"/>
    <cellStyle name="Normal 4" xfId="2055" xr:uid="{00000000-0005-0000-0000-00000E080000}"/>
    <cellStyle name="Normal 4 2" xfId="2056" xr:uid="{00000000-0005-0000-0000-00000F080000}"/>
    <cellStyle name="Normal 4 2 2" xfId="2057" xr:uid="{00000000-0005-0000-0000-000010080000}"/>
    <cellStyle name="Normal 4 2 3" xfId="2058" xr:uid="{00000000-0005-0000-0000-000011080000}"/>
    <cellStyle name="Normal 4 3" xfId="2059" xr:uid="{00000000-0005-0000-0000-000012080000}"/>
    <cellStyle name="Normal 4 3 2" xfId="2060" xr:uid="{00000000-0005-0000-0000-000013080000}"/>
    <cellStyle name="Normal 4 4" xfId="2061" xr:uid="{00000000-0005-0000-0000-000014080000}"/>
    <cellStyle name="Normal 4 5" xfId="2855" xr:uid="{00000000-0005-0000-0000-000015080000}"/>
    <cellStyle name="Normal 40" xfId="2062" xr:uid="{00000000-0005-0000-0000-000016080000}"/>
    <cellStyle name="Normal 40 2" xfId="2063" xr:uid="{00000000-0005-0000-0000-000017080000}"/>
    <cellStyle name="Normal 40 2 2" xfId="2064" xr:uid="{00000000-0005-0000-0000-000018080000}"/>
    <cellStyle name="Normal 40 3" xfId="2065" xr:uid="{00000000-0005-0000-0000-000019080000}"/>
    <cellStyle name="Normal 41" xfId="2066" xr:uid="{00000000-0005-0000-0000-00001A080000}"/>
    <cellStyle name="Normal 41 2" xfId="2067" xr:uid="{00000000-0005-0000-0000-00001B080000}"/>
    <cellStyle name="Normal 41 2 2" xfId="2068" xr:uid="{00000000-0005-0000-0000-00001C080000}"/>
    <cellStyle name="Normal 41 3" xfId="2069" xr:uid="{00000000-0005-0000-0000-00001D080000}"/>
    <cellStyle name="Normal 42" xfId="2070" xr:uid="{00000000-0005-0000-0000-00001E080000}"/>
    <cellStyle name="Normal 42 2" xfId="2071" xr:uid="{00000000-0005-0000-0000-00001F080000}"/>
    <cellStyle name="Normal 42 2 2" xfId="2072" xr:uid="{00000000-0005-0000-0000-000020080000}"/>
    <cellStyle name="Normal 42 3" xfId="2073" xr:uid="{00000000-0005-0000-0000-000021080000}"/>
    <cellStyle name="Normal 43" xfId="2074" xr:uid="{00000000-0005-0000-0000-000022080000}"/>
    <cellStyle name="Normal 43 2" xfId="2075" xr:uid="{00000000-0005-0000-0000-000023080000}"/>
    <cellStyle name="Normal 43 2 2" xfId="2076" xr:uid="{00000000-0005-0000-0000-000024080000}"/>
    <cellStyle name="Normal 43 3" xfId="2077" xr:uid="{00000000-0005-0000-0000-000025080000}"/>
    <cellStyle name="Normal 44" xfId="2078" xr:uid="{00000000-0005-0000-0000-000026080000}"/>
    <cellStyle name="Normal 44 2" xfId="2079" xr:uid="{00000000-0005-0000-0000-000027080000}"/>
    <cellStyle name="Normal 44 2 2" xfId="2080" xr:uid="{00000000-0005-0000-0000-000028080000}"/>
    <cellStyle name="Normal 44 3" xfId="2081" xr:uid="{00000000-0005-0000-0000-000029080000}"/>
    <cellStyle name="Normal 45" xfId="2082" xr:uid="{00000000-0005-0000-0000-00002A080000}"/>
    <cellStyle name="Normal 45 2" xfId="2083" xr:uid="{00000000-0005-0000-0000-00002B080000}"/>
    <cellStyle name="Normal 45 2 2" xfId="2084" xr:uid="{00000000-0005-0000-0000-00002C080000}"/>
    <cellStyle name="Normal 45 3" xfId="2085" xr:uid="{00000000-0005-0000-0000-00002D080000}"/>
    <cellStyle name="Normal 46" xfId="2086" xr:uid="{00000000-0005-0000-0000-00002E080000}"/>
    <cellStyle name="Normal 46 2" xfId="2087" xr:uid="{00000000-0005-0000-0000-00002F080000}"/>
    <cellStyle name="Normal 46 2 2" xfId="2088" xr:uid="{00000000-0005-0000-0000-000030080000}"/>
    <cellStyle name="Normal 46 3" xfId="2089" xr:uid="{00000000-0005-0000-0000-000031080000}"/>
    <cellStyle name="Normal 47" xfId="2090" xr:uid="{00000000-0005-0000-0000-000032080000}"/>
    <cellStyle name="Normal 47 2" xfId="2091" xr:uid="{00000000-0005-0000-0000-000033080000}"/>
    <cellStyle name="Normal 47 2 2" xfId="2092" xr:uid="{00000000-0005-0000-0000-000034080000}"/>
    <cellStyle name="Normal 47 3" xfId="2093" xr:uid="{00000000-0005-0000-0000-000035080000}"/>
    <cellStyle name="Normal 48" xfId="2094" xr:uid="{00000000-0005-0000-0000-000036080000}"/>
    <cellStyle name="Normal 48 2" xfId="2095" xr:uid="{00000000-0005-0000-0000-000037080000}"/>
    <cellStyle name="Normal 48 2 2" xfId="2096" xr:uid="{00000000-0005-0000-0000-000038080000}"/>
    <cellStyle name="Normal 48 3" xfId="2097" xr:uid="{00000000-0005-0000-0000-000039080000}"/>
    <cellStyle name="Normal 49" xfId="2098" xr:uid="{00000000-0005-0000-0000-00003A080000}"/>
    <cellStyle name="Normal 49 2" xfId="2099" xr:uid="{00000000-0005-0000-0000-00003B080000}"/>
    <cellStyle name="Normal 49 2 2" xfId="2100" xr:uid="{00000000-0005-0000-0000-00003C080000}"/>
    <cellStyle name="Normal 49 3" xfId="2101" xr:uid="{00000000-0005-0000-0000-00003D080000}"/>
    <cellStyle name="Normal 5" xfId="2102" xr:uid="{00000000-0005-0000-0000-00003E080000}"/>
    <cellStyle name="Normal 5 2" xfId="2103" xr:uid="{00000000-0005-0000-0000-00003F080000}"/>
    <cellStyle name="Normal 5 3" xfId="2104" xr:uid="{00000000-0005-0000-0000-000040080000}"/>
    <cellStyle name="Normal 50" xfId="2105" xr:uid="{00000000-0005-0000-0000-000041080000}"/>
    <cellStyle name="Normal 50 2" xfId="2106" xr:uid="{00000000-0005-0000-0000-000042080000}"/>
    <cellStyle name="Normal 50 2 2" xfId="2107" xr:uid="{00000000-0005-0000-0000-000043080000}"/>
    <cellStyle name="Normal 50 3" xfId="2108" xr:uid="{00000000-0005-0000-0000-000044080000}"/>
    <cellStyle name="Normal 51" xfId="2109" xr:uid="{00000000-0005-0000-0000-000045080000}"/>
    <cellStyle name="Normal 51 2" xfId="2110" xr:uid="{00000000-0005-0000-0000-000046080000}"/>
    <cellStyle name="Normal 51 2 2" xfId="2111" xr:uid="{00000000-0005-0000-0000-000047080000}"/>
    <cellStyle name="Normal 51 3" xfId="2112" xr:uid="{00000000-0005-0000-0000-000048080000}"/>
    <cellStyle name="Normal 52" xfId="2113" xr:uid="{00000000-0005-0000-0000-000049080000}"/>
    <cellStyle name="Normal 52 2" xfId="2114" xr:uid="{00000000-0005-0000-0000-00004A080000}"/>
    <cellStyle name="Normal 52 2 2" xfId="2115" xr:uid="{00000000-0005-0000-0000-00004B080000}"/>
    <cellStyle name="Normal 52 3" xfId="2116" xr:uid="{00000000-0005-0000-0000-00004C080000}"/>
    <cellStyle name="Normal 53" xfId="2117" xr:uid="{00000000-0005-0000-0000-00004D080000}"/>
    <cellStyle name="Normal 53 2" xfId="2118" xr:uid="{00000000-0005-0000-0000-00004E080000}"/>
    <cellStyle name="Normal 53 2 2" xfId="2119" xr:uid="{00000000-0005-0000-0000-00004F080000}"/>
    <cellStyle name="Normal 53 3" xfId="2120" xr:uid="{00000000-0005-0000-0000-000050080000}"/>
    <cellStyle name="Normal 54" xfId="2121" xr:uid="{00000000-0005-0000-0000-000051080000}"/>
    <cellStyle name="Normal 54 2" xfId="2122" xr:uid="{00000000-0005-0000-0000-000052080000}"/>
    <cellStyle name="Normal 54 2 2" xfId="2123" xr:uid="{00000000-0005-0000-0000-000053080000}"/>
    <cellStyle name="Normal 54 3" xfId="2124" xr:uid="{00000000-0005-0000-0000-000054080000}"/>
    <cellStyle name="Normal 55" xfId="2125" xr:uid="{00000000-0005-0000-0000-000055080000}"/>
    <cellStyle name="Normal 55 2" xfId="2126" xr:uid="{00000000-0005-0000-0000-000056080000}"/>
    <cellStyle name="Normal 55 2 2" xfId="2127" xr:uid="{00000000-0005-0000-0000-000057080000}"/>
    <cellStyle name="Normal 55 3" xfId="2128" xr:uid="{00000000-0005-0000-0000-000058080000}"/>
    <cellStyle name="Normal 56" xfId="2129" xr:uid="{00000000-0005-0000-0000-000059080000}"/>
    <cellStyle name="Normal 56 2" xfId="2130" xr:uid="{00000000-0005-0000-0000-00005A080000}"/>
    <cellStyle name="Normal 56 2 2" xfId="2131" xr:uid="{00000000-0005-0000-0000-00005B080000}"/>
    <cellStyle name="Normal 56 3" xfId="2132" xr:uid="{00000000-0005-0000-0000-00005C080000}"/>
    <cellStyle name="Normal 57" xfId="2133" xr:uid="{00000000-0005-0000-0000-00005D080000}"/>
    <cellStyle name="Normal 57 2" xfId="2134" xr:uid="{00000000-0005-0000-0000-00005E080000}"/>
    <cellStyle name="Normal 57 2 2" xfId="2135" xr:uid="{00000000-0005-0000-0000-00005F080000}"/>
    <cellStyle name="Normal 57 3" xfId="2136" xr:uid="{00000000-0005-0000-0000-000060080000}"/>
    <cellStyle name="Normal 58" xfId="2137" xr:uid="{00000000-0005-0000-0000-000061080000}"/>
    <cellStyle name="Normal 58 2" xfId="2138" xr:uid="{00000000-0005-0000-0000-000062080000}"/>
    <cellStyle name="Normal 58 2 2" xfId="2139" xr:uid="{00000000-0005-0000-0000-000063080000}"/>
    <cellStyle name="Normal 58 3" xfId="2140" xr:uid="{00000000-0005-0000-0000-000064080000}"/>
    <cellStyle name="Normal 59" xfId="2141" xr:uid="{00000000-0005-0000-0000-000065080000}"/>
    <cellStyle name="Normal 59 2" xfId="2142" xr:uid="{00000000-0005-0000-0000-000066080000}"/>
    <cellStyle name="Normal 59 2 2" xfId="2143" xr:uid="{00000000-0005-0000-0000-000067080000}"/>
    <cellStyle name="Normal 59 3" xfId="2144" xr:uid="{00000000-0005-0000-0000-000068080000}"/>
    <cellStyle name="Normal 6" xfId="2145" xr:uid="{00000000-0005-0000-0000-000069080000}"/>
    <cellStyle name="Normal 6 2" xfId="2146" xr:uid="{00000000-0005-0000-0000-00006A080000}"/>
    <cellStyle name="Normal 6 2 2" xfId="2147" xr:uid="{00000000-0005-0000-0000-00006B080000}"/>
    <cellStyle name="Normal 6 3" xfId="2148" xr:uid="{00000000-0005-0000-0000-00006C080000}"/>
    <cellStyle name="Normal 6_งบปี 55 เทียบ ปี 56 ไตรมาส 3" xfId="2149" xr:uid="{00000000-0005-0000-0000-00006D080000}"/>
    <cellStyle name="Normal 60" xfId="2150" xr:uid="{00000000-0005-0000-0000-00006E080000}"/>
    <cellStyle name="Normal 60 2" xfId="2151" xr:uid="{00000000-0005-0000-0000-00006F080000}"/>
    <cellStyle name="Normal 60 2 2" xfId="2152" xr:uid="{00000000-0005-0000-0000-000070080000}"/>
    <cellStyle name="Normal 60 3" xfId="2153" xr:uid="{00000000-0005-0000-0000-000071080000}"/>
    <cellStyle name="Normal 61" xfId="2154" xr:uid="{00000000-0005-0000-0000-000072080000}"/>
    <cellStyle name="Normal 61 2" xfId="2155" xr:uid="{00000000-0005-0000-0000-000073080000}"/>
    <cellStyle name="Normal 61 2 2" xfId="2156" xr:uid="{00000000-0005-0000-0000-000074080000}"/>
    <cellStyle name="Normal 61 3" xfId="2157" xr:uid="{00000000-0005-0000-0000-000075080000}"/>
    <cellStyle name="Normal 62" xfId="2158" xr:uid="{00000000-0005-0000-0000-000076080000}"/>
    <cellStyle name="Normal 62 2" xfId="2159" xr:uid="{00000000-0005-0000-0000-000077080000}"/>
    <cellStyle name="Normal 62 2 2" xfId="2160" xr:uid="{00000000-0005-0000-0000-000078080000}"/>
    <cellStyle name="Normal 62 3" xfId="2161" xr:uid="{00000000-0005-0000-0000-000079080000}"/>
    <cellStyle name="Normal 63" xfId="2162" xr:uid="{00000000-0005-0000-0000-00007A080000}"/>
    <cellStyle name="Normal 63 2" xfId="2163" xr:uid="{00000000-0005-0000-0000-00007B080000}"/>
    <cellStyle name="Normal 63 2 2" xfId="2164" xr:uid="{00000000-0005-0000-0000-00007C080000}"/>
    <cellStyle name="Normal 63 3" xfId="2165" xr:uid="{00000000-0005-0000-0000-00007D080000}"/>
    <cellStyle name="Normal 64" xfId="2166" xr:uid="{00000000-0005-0000-0000-00007E080000}"/>
    <cellStyle name="Normal 64 2" xfId="2167" xr:uid="{00000000-0005-0000-0000-00007F080000}"/>
    <cellStyle name="Normal 64 2 2" xfId="2168" xr:uid="{00000000-0005-0000-0000-000080080000}"/>
    <cellStyle name="Normal 64 3" xfId="2169" xr:uid="{00000000-0005-0000-0000-000081080000}"/>
    <cellStyle name="Normal 65" xfId="2170" xr:uid="{00000000-0005-0000-0000-000082080000}"/>
    <cellStyle name="Normal 65 2" xfId="2171" xr:uid="{00000000-0005-0000-0000-000083080000}"/>
    <cellStyle name="Normal 65 2 2" xfId="2172" xr:uid="{00000000-0005-0000-0000-000084080000}"/>
    <cellStyle name="Normal 65 3" xfId="2173" xr:uid="{00000000-0005-0000-0000-000085080000}"/>
    <cellStyle name="Normal 66" xfId="2174" xr:uid="{00000000-0005-0000-0000-000086080000}"/>
    <cellStyle name="Normal 66 2" xfId="2175" xr:uid="{00000000-0005-0000-0000-000087080000}"/>
    <cellStyle name="Normal 66 2 2" xfId="2176" xr:uid="{00000000-0005-0000-0000-000088080000}"/>
    <cellStyle name="Normal 66 3" xfId="2177" xr:uid="{00000000-0005-0000-0000-000089080000}"/>
    <cellStyle name="Normal 67" xfId="2178" xr:uid="{00000000-0005-0000-0000-00008A080000}"/>
    <cellStyle name="Normal 67 2" xfId="2179" xr:uid="{00000000-0005-0000-0000-00008B080000}"/>
    <cellStyle name="Normal 67 2 2" xfId="2180" xr:uid="{00000000-0005-0000-0000-00008C080000}"/>
    <cellStyle name="Normal 67 3" xfId="2181" xr:uid="{00000000-0005-0000-0000-00008D080000}"/>
    <cellStyle name="Normal 68" xfId="2182" xr:uid="{00000000-0005-0000-0000-00008E080000}"/>
    <cellStyle name="Normal 68 2" xfId="2183" xr:uid="{00000000-0005-0000-0000-00008F080000}"/>
    <cellStyle name="Normal 68 2 2" xfId="2184" xr:uid="{00000000-0005-0000-0000-000090080000}"/>
    <cellStyle name="Normal 68 3" xfId="2185" xr:uid="{00000000-0005-0000-0000-000091080000}"/>
    <cellStyle name="Normal 69" xfId="2186" xr:uid="{00000000-0005-0000-0000-000092080000}"/>
    <cellStyle name="Normal 69 2" xfId="2187" xr:uid="{00000000-0005-0000-0000-000093080000}"/>
    <cellStyle name="Normal 69 2 2" xfId="2188" xr:uid="{00000000-0005-0000-0000-000094080000}"/>
    <cellStyle name="Normal 69 3" xfId="2189" xr:uid="{00000000-0005-0000-0000-000095080000}"/>
    <cellStyle name="Normal 7" xfId="2190" xr:uid="{00000000-0005-0000-0000-000096080000}"/>
    <cellStyle name="Normal 70" xfId="2191" xr:uid="{00000000-0005-0000-0000-000097080000}"/>
    <cellStyle name="Normal 70 2" xfId="2192" xr:uid="{00000000-0005-0000-0000-000098080000}"/>
    <cellStyle name="Normal 70 2 2" xfId="2193" xr:uid="{00000000-0005-0000-0000-000099080000}"/>
    <cellStyle name="Normal 70 3" xfId="2194" xr:uid="{00000000-0005-0000-0000-00009A080000}"/>
    <cellStyle name="Normal 71" xfId="2195" xr:uid="{00000000-0005-0000-0000-00009B080000}"/>
    <cellStyle name="Normal 71 2" xfId="2196" xr:uid="{00000000-0005-0000-0000-00009C080000}"/>
    <cellStyle name="Normal 71 2 2" xfId="2197" xr:uid="{00000000-0005-0000-0000-00009D080000}"/>
    <cellStyle name="Normal 71 3" xfId="2198" xr:uid="{00000000-0005-0000-0000-00009E080000}"/>
    <cellStyle name="Normal 72" xfId="2199" xr:uid="{00000000-0005-0000-0000-00009F080000}"/>
    <cellStyle name="Normal 72 2" xfId="2200" xr:uid="{00000000-0005-0000-0000-0000A0080000}"/>
    <cellStyle name="Normal 72 2 2" xfId="2201" xr:uid="{00000000-0005-0000-0000-0000A1080000}"/>
    <cellStyle name="Normal 72 3" xfId="2202" xr:uid="{00000000-0005-0000-0000-0000A2080000}"/>
    <cellStyle name="Normal 73" xfId="2203" xr:uid="{00000000-0005-0000-0000-0000A3080000}"/>
    <cellStyle name="Normal 73 2" xfId="2204" xr:uid="{00000000-0005-0000-0000-0000A4080000}"/>
    <cellStyle name="Normal 73 2 2" xfId="2205" xr:uid="{00000000-0005-0000-0000-0000A5080000}"/>
    <cellStyle name="Normal 73 3" xfId="2206" xr:uid="{00000000-0005-0000-0000-0000A6080000}"/>
    <cellStyle name="Normal 74" xfId="2207" xr:uid="{00000000-0005-0000-0000-0000A7080000}"/>
    <cellStyle name="Normal 74 2" xfId="2208" xr:uid="{00000000-0005-0000-0000-0000A8080000}"/>
    <cellStyle name="Normal 74 2 2" xfId="2209" xr:uid="{00000000-0005-0000-0000-0000A9080000}"/>
    <cellStyle name="Normal 74 3" xfId="2210" xr:uid="{00000000-0005-0000-0000-0000AA080000}"/>
    <cellStyle name="Normal 75" xfId="2211" xr:uid="{00000000-0005-0000-0000-0000AB080000}"/>
    <cellStyle name="Normal 75 2" xfId="2212" xr:uid="{00000000-0005-0000-0000-0000AC080000}"/>
    <cellStyle name="Normal 75 2 2" xfId="2213" xr:uid="{00000000-0005-0000-0000-0000AD080000}"/>
    <cellStyle name="Normal 75 3" xfId="2214" xr:uid="{00000000-0005-0000-0000-0000AE080000}"/>
    <cellStyle name="Normal 76" xfId="2215" xr:uid="{00000000-0005-0000-0000-0000AF080000}"/>
    <cellStyle name="Normal 76 2" xfId="2216" xr:uid="{00000000-0005-0000-0000-0000B0080000}"/>
    <cellStyle name="Normal 76 2 2" xfId="2217" xr:uid="{00000000-0005-0000-0000-0000B1080000}"/>
    <cellStyle name="Normal 76 3" xfId="2218" xr:uid="{00000000-0005-0000-0000-0000B2080000}"/>
    <cellStyle name="Normal 77" xfId="2219" xr:uid="{00000000-0005-0000-0000-0000B3080000}"/>
    <cellStyle name="Normal 77 2" xfId="2220" xr:uid="{00000000-0005-0000-0000-0000B4080000}"/>
    <cellStyle name="Normal 77 2 2" xfId="2221" xr:uid="{00000000-0005-0000-0000-0000B5080000}"/>
    <cellStyle name="Normal 77 3" xfId="2222" xr:uid="{00000000-0005-0000-0000-0000B6080000}"/>
    <cellStyle name="Normal 78" xfId="2223" xr:uid="{00000000-0005-0000-0000-0000B7080000}"/>
    <cellStyle name="Normal 78 2" xfId="2224" xr:uid="{00000000-0005-0000-0000-0000B8080000}"/>
    <cellStyle name="Normal 78 2 2" xfId="2225" xr:uid="{00000000-0005-0000-0000-0000B9080000}"/>
    <cellStyle name="Normal 78 3" xfId="2226" xr:uid="{00000000-0005-0000-0000-0000BA080000}"/>
    <cellStyle name="Normal 79" xfId="2227" xr:uid="{00000000-0005-0000-0000-0000BB080000}"/>
    <cellStyle name="Normal 79 2" xfId="2228" xr:uid="{00000000-0005-0000-0000-0000BC080000}"/>
    <cellStyle name="Normal 79 2 2" xfId="2229" xr:uid="{00000000-0005-0000-0000-0000BD080000}"/>
    <cellStyle name="Normal 79 3" xfId="2230" xr:uid="{00000000-0005-0000-0000-0000BE080000}"/>
    <cellStyle name="Normal 8" xfId="2231" xr:uid="{00000000-0005-0000-0000-0000BF080000}"/>
    <cellStyle name="Normal 8 2" xfId="2232" xr:uid="{00000000-0005-0000-0000-0000C0080000}"/>
    <cellStyle name="Normal 8 2 2" xfId="2233" xr:uid="{00000000-0005-0000-0000-0000C1080000}"/>
    <cellStyle name="Normal 8 3" xfId="2234" xr:uid="{00000000-0005-0000-0000-0000C2080000}"/>
    <cellStyle name="Normal 80" xfId="2235" xr:uid="{00000000-0005-0000-0000-0000C3080000}"/>
    <cellStyle name="Normal 80 2" xfId="2236" xr:uid="{00000000-0005-0000-0000-0000C4080000}"/>
    <cellStyle name="Normal 80 2 2" xfId="2237" xr:uid="{00000000-0005-0000-0000-0000C5080000}"/>
    <cellStyle name="Normal 80 3" xfId="2238" xr:uid="{00000000-0005-0000-0000-0000C6080000}"/>
    <cellStyle name="Normal 81" xfId="2239" xr:uid="{00000000-0005-0000-0000-0000C7080000}"/>
    <cellStyle name="Normal 81 2" xfId="2240" xr:uid="{00000000-0005-0000-0000-0000C8080000}"/>
    <cellStyle name="Normal 81 2 2" xfId="2241" xr:uid="{00000000-0005-0000-0000-0000C9080000}"/>
    <cellStyle name="Normal 81 3" xfId="2242" xr:uid="{00000000-0005-0000-0000-0000CA080000}"/>
    <cellStyle name="Normal 82" xfId="2243" xr:uid="{00000000-0005-0000-0000-0000CB080000}"/>
    <cellStyle name="Normal 82 2" xfId="2244" xr:uid="{00000000-0005-0000-0000-0000CC080000}"/>
    <cellStyle name="Normal 82 2 2" xfId="2245" xr:uid="{00000000-0005-0000-0000-0000CD080000}"/>
    <cellStyle name="Normal 82 3" xfId="2246" xr:uid="{00000000-0005-0000-0000-0000CE080000}"/>
    <cellStyle name="Normal 83" xfId="2247" xr:uid="{00000000-0005-0000-0000-0000CF080000}"/>
    <cellStyle name="Normal 83 2" xfId="2248" xr:uid="{00000000-0005-0000-0000-0000D0080000}"/>
    <cellStyle name="Normal 83 2 2" xfId="2249" xr:uid="{00000000-0005-0000-0000-0000D1080000}"/>
    <cellStyle name="Normal 83 3" xfId="2250" xr:uid="{00000000-0005-0000-0000-0000D2080000}"/>
    <cellStyle name="Normal 84" xfId="2251" xr:uid="{00000000-0005-0000-0000-0000D3080000}"/>
    <cellStyle name="Normal 84 2" xfId="2252" xr:uid="{00000000-0005-0000-0000-0000D4080000}"/>
    <cellStyle name="Normal 84 2 2" xfId="2253" xr:uid="{00000000-0005-0000-0000-0000D5080000}"/>
    <cellStyle name="Normal 84 3" xfId="2254" xr:uid="{00000000-0005-0000-0000-0000D6080000}"/>
    <cellStyle name="Normal 85" xfId="2255" xr:uid="{00000000-0005-0000-0000-0000D7080000}"/>
    <cellStyle name="Normal 85 2" xfId="2256" xr:uid="{00000000-0005-0000-0000-0000D8080000}"/>
    <cellStyle name="Normal 85 2 2" xfId="2257" xr:uid="{00000000-0005-0000-0000-0000D9080000}"/>
    <cellStyle name="Normal 85 3" xfId="2258" xr:uid="{00000000-0005-0000-0000-0000DA080000}"/>
    <cellStyle name="Normal 86" xfId="2259" xr:uid="{00000000-0005-0000-0000-0000DB080000}"/>
    <cellStyle name="Normal 86 2" xfId="2260" xr:uid="{00000000-0005-0000-0000-0000DC080000}"/>
    <cellStyle name="Normal 86 2 2" xfId="2261" xr:uid="{00000000-0005-0000-0000-0000DD080000}"/>
    <cellStyle name="Normal 86 3" xfId="2262" xr:uid="{00000000-0005-0000-0000-0000DE080000}"/>
    <cellStyle name="Normal 87" xfId="2263" xr:uid="{00000000-0005-0000-0000-0000DF080000}"/>
    <cellStyle name="Normal 87 2" xfId="2264" xr:uid="{00000000-0005-0000-0000-0000E0080000}"/>
    <cellStyle name="Normal 87 2 2" xfId="2265" xr:uid="{00000000-0005-0000-0000-0000E1080000}"/>
    <cellStyle name="Normal 87 3" xfId="2266" xr:uid="{00000000-0005-0000-0000-0000E2080000}"/>
    <cellStyle name="Normal 88" xfId="2267" xr:uid="{00000000-0005-0000-0000-0000E3080000}"/>
    <cellStyle name="Normal 88 2" xfId="2268" xr:uid="{00000000-0005-0000-0000-0000E4080000}"/>
    <cellStyle name="Normal 88 2 2" xfId="2269" xr:uid="{00000000-0005-0000-0000-0000E5080000}"/>
    <cellStyle name="Normal 88 3" xfId="2270" xr:uid="{00000000-0005-0000-0000-0000E6080000}"/>
    <cellStyle name="Normal 89" xfId="2271" xr:uid="{00000000-0005-0000-0000-0000E7080000}"/>
    <cellStyle name="Normal 89 2" xfId="2272" xr:uid="{00000000-0005-0000-0000-0000E8080000}"/>
    <cellStyle name="Normal 89 2 2" xfId="2273" xr:uid="{00000000-0005-0000-0000-0000E9080000}"/>
    <cellStyle name="Normal 89 3" xfId="2274" xr:uid="{00000000-0005-0000-0000-0000EA080000}"/>
    <cellStyle name="Normal 9" xfId="2275" xr:uid="{00000000-0005-0000-0000-0000EB080000}"/>
    <cellStyle name="Normal 9 2" xfId="2276" xr:uid="{00000000-0005-0000-0000-0000EC080000}"/>
    <cellStyle name="Normal 9 2 2" xfId="2277" xr:uid="{00000000-0005-0000-0000-0000ED080000}"/>
    <cellStyle name="Normal 9 3" xfId="2278" xr:uid="{00000000-0005-0000-0000-0000EE080000}"/>
    <cellStyle name="Normal 90" xfId="2279" xr:uid="{00000000-0005-0000-0000-0000EF080000}"/>
    <cellStyle name="Normal 90 2" xfId="2280" xr:uid="{00000000-0005-0000-0000-0000F0080000}"/>
    <cellStyle name="Normal 90 2 2" xfId="2281" xr:uid="{00000000-0005-0000-0000-0000F1080000}"/>
    <cellStyle name="Normal 90 3" xfId="2282" xr:uid="{00000000-0005-0000-0000-0000F2080000}"/>
    <cellStyle name="Normal 91" xfId="2283" xr:uid="{00000000-0005-0000-0000-0000F3080000}"/>
    <cellStyle name="Normal 91 2" xfId="2284" xr:uid="{00000000-0005-0000-0000-0000F4080000}"/>
    <cellStyle name="Normal 91 2 2" xfId="2285" xr:uid="{00000000-0005-0000-0000-0000F5080000}"/>
    <cellStyle name="Normal 91 3" xfId="2286" xr:uid="{00000000-0005-0000-0000-0000F6080000}"/>
    <cellStyle name="Normal 92" xfId="2287" xr:uid="{00000000-0005-0000-0000-0000F7080000}"/>
    <cellStyle name="Normal 92 2" xfId="2288" xr:uid="{00000000-0005-0000-0000-0000F8080000}"/>
    <cellStyle name="Normal 92 2 2" xfId="2289" xr:uid="{00000000-0005-0000-0000-0000F9080000}"/>
    <cellStyle name="Normal 92 3" xfId="2290" xr:uid="{00000000-0005-0000-0000-0000FA080000}"/>
    <cellStyle name="Normal 93" xfId="2291" xr:uid="{00000000-0005-0000-0000-0000FB080000}"/>
    <cellStyle name="Normal 93 2" xfId="2292" xr:uid="{00000000-0005-0000-0000-0000FC080000}"/>
    <cellStyle name="Normal 93 2 2" xfId="2293" xr:uid="{00000000-0005-0000-0000-0000FD080000}"/>
    <cellStyle name="Normal 93 3" xfId="2294" xr:uid="{00000000-0005-0000-0000-0000FE080000}"/>
    <cellStyle name="Normal 94" xfId="2295" xr:uid="{00000000-0005-0000-0000-0000FF080000}"/>
    <cellStyle name="Normal 94 2" xfId="2296" xr:uid="{00000000-0005-0000-0000-000000090000}"/>
    <cellStyle name="Normal 94 2 2" xfId="2297" xr:uid="{00000000-0005-0000-0000-000001090000}"/>
    <cellStyle name="Normal 94 3" xfId="2298" xr:uid="{00000000-0005-0000-0000-000002090000}"/>
    <cellStyle name="Normal 95" xfId="2299" xr:uid="{00000000-0005-0000-0000-000003090000}"/>
    <cellStyle name="Normal 95 2" xfId="2300" xr:uid="{00000000-0005-0000-0000-000004090000}"/>
    <cellStyle name="Normal 95 2 2" xfId="2301" xr:uid="{00000000-0005-0000-0000-000005090000}"/>
    <cellStyle name="Normal 95 3" xfId="2302" xr:uid="{00000000-0005-0000-0000-000006090000}"/>
    <cellStyle name="Normal 96" xfId="2303" xr:uid="{00000000-0005-0000-0000-000007090000}"/>
    <cellStyle name="Normal 96 2" xfId="2304" xr:uid="{00000000-0005-0000-0000-000008090000}"/>
    <cellStyle name="Normal 96 2 2" xfId="2305" xr:uid="{00000000-0005-0000-0000-000009090000}"/>
    <cellStyle name="Normal 96 3" xfId="2306" xr:uid="{00000000-0005-0000-0000-00000A090000}"/>
    <cellStyle name="Normal 97" xfId="2307" xr:uid="{00000000-0005-0000-0000-00000B090000}"/>
    <cellStyle name="Normal 97 2" xfId="2308" xr:uid="{00000000-0005-0000-0000-00000C090000}"/>
    <cellStyle name="Normal 97 2 2" xfId="2309" xr:uid="{00000000-0005-0000-0000-00000D090000}"/>
    <cellStyle name="Normal 97 3" xfId="2310" xr:uid="{00000000-0005-0000-0000-00000E090000}"/>
    <cellStyle name="Normal 98" xfId="2311" xr:uid="{00000000-0005-0000-0000-00000F090000}"/>
    <cellStyle name="Normal 98 2" xfId="2312" xr:uid="{00000000-0005-0000-0000-000010090000}"/>
    <cellStyle name="Normal 98 2 2" xfId="2313" xr:uid="{00000000-0005-0000-0000-000011090000}"/>
    <cellStyle name="Normal 98 3" xfId="2314" xr:uid="{00000000-0005-0000-0000-000012090000}"/>
    <cellStyle name="Normal 99" xfId="2315" xr:uid="{00000000-0005-0000-0000-000013090000}"/>
    <cellStyle name="Normal_BWGT2" xfId="2316" xr:uid="{00000000-0005-0000-0000-000014090000}"/>
    <cellStyle name="Normal_Cash Flow WP - Q412 update" xfId="2317" xr:uid="{00000000-0005-0000-0000-000015090000}"/>
    <cellStyle name="Normal_Cashflow statement" xfId="2318" xr:uid="{00000000-0005-0000-0000-000016090000}"/>
    <cellStyle name="Normal_cashflow-raycol2001" xfId="2319" xr:uid="{00000000-0005-0000-0000-000017090000}"/>
    <cellStyle name="Normal_cashflow-raycol2001_FS Richy Place YE'13 (26.02.14) CF" xfId="2320" xr:uid="{00000000-0005-0000-0000-000018090000}"/>
    <cellStyle name="Normal_CET - N096" xfId="2321" xr:uid="{00000000-0005-0000-0000-000019090000}"/>
    <cellStyle name="Normal_Grouping RP Q2'13 " xfId="2322" xr:uid="{00000000-0005-0000-0000-00001A090000}"/>
    <cellStyle name="Normal_Sheet1_1" xfId="2323" xr:uid="{00000000-0005-0000-0000-00001B090000}"/>
    <cellStyle name="Normal_Sheet1_1_FS Richy Place YE'13 (26.02.14) CF 2" xfId="2324" xr:uid="{00000000-0005-0000-0000-00001C090000}"/>
    <cellStyle name="Normal_Sheet2" xfId="2325" xr:uid="{00000000-0005-0000-0000-00001D090000}"/>
    <cellStyle name="Normal_TB by Account " xfId="2326" xr:uid="{00000000-0005-0000-0000-00001E090000}"/>
    <cellStyle name="NormalGB" xfId="2327" xr:uid="{00000000-0005-0000-0000-00001F090000}"/>
    <cellStyle name="Note 2" xfId="2328" xr:uid="{00000000-0005-0000-0000-000020090000}"/>
    <cellStyle name="Note 3" xfId="2329" xr:uid="{00000000-0005-0000-0000-000021090000}"/>
    <cellStyle name="Note 3 2" xfId="2330" xr:uid="{00000000-0005-0000-0000-000022090000}"/>
    <cellStyle name="oft Excel]_x000d__x000a_Comment=The open=/f lines load custom functions into the Paste Function list._x000d__x000a_Maximized=3_x000d__x000a_Basics=1_x000d__x000a_A" xfId="2331" xr:uid="{00000000-0005-0000-0000-000023090000}"/>
    <cellStyle name="oft Excel]_x000d__x000a_Comment=The open=/f lines load custom functions into the Paste Function list._x000d__x000a_Maximized=3_x000d__x000a_Basics=1_x000d__x000a_A 2" xfId="2332" xr:uid="{00000000-0005-0000-0000-000024090000}"/>
    <cellStyle name="oft Excel]_x000d__x000a_Comment=The open=/f lines load custom functions into the Paste Function list._x000d__x000a_Maximized=3_x000d__x000a_Basics=1_x000d__x000a_A 3" xfId="2333" xr:uid="{00000000-0005-0000-0000-000025090000}"/>
    <cellStyle name="Output 2" xfId="2334" xr:uid="{00000000-0005-0000-0000-000026090000}"/>
    <cellStyle name="Output 3" xfId="2335" xr:uid="{00000000-0005-0000-0000-000027090000}"/>
    <cellStyle name="Page Number" xfId="2336" xr:uid="{00000000-0005-0000-0000-000028090000}"/>
    <cellStyle name="Percent [0]" xfId="2337" xr:uid="{00000000-0005-0000-0000-000029090000}"/>
    <cellStyle name="Percent [0] 2" xfId="2338" xr:uid="{00000000-0005-0000-0000-00002A090000}"/>
    <cellStyle name="Percent [0] 2 2" xfId="2339" xr:uid="{00000000-0005-0000-0000-00002B090000}"/>
    <cellStyle name="Percent [0] 3" xfId="2340" xr:uid="{00000000-0005-0000-0000-00002C090000}"/>
    <cellStyle name="Percent [00]" xfId="2341" xr:uid="{00000000-0005-0000-0000-00002D090000}"/>
    <cellStyle name="Percent [00] 2" xfId="2342" xr:uid="{00000000-0005-0000-0000-00002E090000}"/>
    <cellStyle name="Percent [00] 2 2" xfId="2343" xr:uid="{00000000-0005-0000-0000-00002F090000}"/>
    <cellStyle name="Percent [00] 3" xfId="2344" xr:uid="{00000000-0005-0000-0000-000030090000}"/>
    <cellStyle name="Percent [2]" xfId="2345" xr:uid="{00000000-0005-0000-0000-000031090000}"/>
    <cellStyle name="Percent [2] 2" xfId="2346" xr:uid="{00000000-0005-0000-0000-000032090000}"/>
    <cellStyle name="Percent [2] 2 2" xfId="2347" xr:uid="{00000000-0005-0000-0000-000033090000}"/>
    <cellStyle name="Percent [2] 2 2 2" xfId="2348" xr:uid="{00000000-0005-0000-0000-000034090000}"/>
    <cellStyle name="Percent [2] 2 3" xfId="2349" xr:uid="{00000000-0005-0000-0000-000035090000}"/>
    <cellStyle name="Percent [2] 3" xfId="2350" xr:uid="{00000000-0005-0000-0000-000036090000}"/>
    <cellStyle name="Percent [2] 3 2" xfId="2351" xr:uid="{00000000-0005-0000-0000-000037090000}"/>
    <cellStyle name="Percent [2] 4" xfId="2352" xr:uid="{00000000-0005-0000-0000-000038090000}"/>
    <cellStyle name="Percent 10" xfId="2353" xr:uid="{00000000-0005-0000-0000-000039090000}"/>
    <cellStyle name="Percent 10 2" xfId="2354" xr:uid="{00000000-0005-0000-0000-00003A090000}"/>
    <cellStyle name="Percent 10 2 2" xfId="2355" xr:uid="{00000000-0005-0000-0000-00003B090000}"/>
    <cellStyle name="Percent 10 3" xfId="2356" xr:uid="{00000000-0005-0000-0000-00003C090000}"/>
    <cellStyle name="Percent 11" xfId="2357" xr:uid="{00000000-0005-0000-0000-00003D090000}"/>
    <cellStyle name="Percent 11 2" xfId="2358" xr:uid="{00000000-0005-0000-0000-00003E090000}"/>
    <cellStyle name="Percent 11 2 2" xfId="2359" xr:uid="{00000000-0005-0000-0000-00003F090000}"/>
    <cellStyle name="Percent 11 3" xfId="2360" xr:uid="{00000000-0005-0000-0000-000040090000}"/>
    <cellStyle name="Percent 12" xfId="2361" xr:uid="{00000000-0005-0000-0000-000041090000}"/>
    <cellStyle name="Percent 12 2" xfId="2362" xr:uid="{00000000-0005-0000-0000-000042090000}"/>
    <cellStyle name="Percent 12 2 2" xfId="2363" xr:uid="{00000000-0005-0000-0000-000043090000}"/>
    <cellStyle name="Percent 12 3" xfId="2364" xr:uid="{00000000-0005-0000-0000-000044090000}"/>
    <cellStyle name="Percent 13" xfId="2365" xr:uid="{00000000-0005-0000-0000-000045090000}"/>
    <cellStyle name="Percent 13 2" xfId="2366" xr:uid="{00000000-0005-0000-0000-000046090000}"/>
    <cellStyle name="Percent 13 2 2" xfId="2367" xr:uid="{00000000-0005-0000-0000-000047090000}"/>
    <cellStyle name="Percent 13 3" xfId="2368" xr:uid="{00000000-0005-0000-0000-000048090000}"/>
    <cellStyle name="Percent 14" xfId="2369" xr:uid="{00000000-0005-0000-0000-000049090000}"/>
    <cellStyle name="Percent 14 2" xfId="2370" xr:uid="{00000000-0005-0000-0000-00004A090000}"/>
    <cellStyle name="Percent 14 2 2" xfId="2371" xr:uid="{00000000-0005-0000-0000-00004B090000}"/>
    <cellStyle name="Percent 14 3" xfId="2372" xr:uid="{00000000-0005-0000-0000-00004C090000}"/>
    <cellStyle name="Percent 15" xfId="2373" xr:uid="{00000000-0005-0000-0000-00004D090000}"/>
    <cellStyle name="Percent 15 2" xfId="2374" xr:uid="{00000000-0005-0000-0000-00004E090000}"/>
    <cellStyle name="Percent 15 2 2" xfId="2375" xr:uid="{00000000-0005-0000-0000-00004F090000}"/>
    <cellStyle name="Percent 15 3" xfId="2376" xr:uid="{00000000-0005-0000-0000-000050090000}"/>
    <cellStyle name="Percent 16" xfId="2377" xr:uid="{00000000-0005-0000-0000-000051090000}"/>
    <cellStyle name="Percent 16 2" xfId="2378" xr:uid="{00000000-0005-0000-0000-000052090000}"/>
    <cellStyle name="Percent 16 2 2" xfId="2379" xr:uid="{00000000-0005-0000-0000-000053090000}"/>
    <cellStyle name="Percent 16 3" xfId="2380" xr:uid="{00000000-0005-0000-0000-000054090000}"/>
    <cellStyle name="Percent 17" xfId="2381" xr:uid="{00000000-0005-0000-0000-000055090000}"/>
    <cellStyle name="Percent 17 2" xfId="2382" xr:uid="{00000000-0005-0000-0000-000056090000}"/>
    <cellStyle name="Percent 17 2 2" xfId="2383" xr:uid="{00000000-0005-0000-0000-000057090000}"/>
    <cellStyle name="Percent 17 3" xfId="2384" xr:uid="{00000000-0005-0000-0000-000058090000}"/>
    <cellStyle name="Percent 18" xfId="2385" xr:uid="{00000000-0005-0000-0000-000059090000}"/>
    <cellStyle name="Percent 18 2" xfId="2386" xr:uid="{00000000-0005-0000-0000-00005A090000}"/>
    <cellStyle name="Percent 18 2 2" xfId="2387" xr:uid="{00000000-0005-0000-0000-00005B090000}"/>
    <cellStyle name="Percent 18 3" xfId="2388" xr:uid="{00000000-0005-0000-0000-00005C090000}"/>
    <cellStyle name="Percent 19" xfId="2389" xr:uid="{00000000-0005-0000-0000-00005D090000}"/>
    <cellStyle name="Percent 19 2" xfId="2390" xr:uid="{00000000-0005-0000-0000-00005E090000}"/>
    <cellStyle name="Percent 19 2 2" xfId="2391" xr:uid="{00000000-0005-0000-0000-00005F090000}"/>
    <cellStyle name="Percent 19 3" xfId="2392" xr:uid="{00000000-0005-0000-0000-000060090000}"/>
    <cellStyle name="Percent 2" xfId="2393" xr:uid="{00000000-0005-0000-0000-000061090000}"/>
    <cellStyle name="Percent 2 2" xfId="2394" xr:uid="{00000000-0005-0000-0000-000062090000}"/>
    <cellStyle name="Percent 2 2 2" xfId="2395" xr:uid="{00000000-0005-0000-0000-000063090000}"/>
    <cellStyle name="Percent 2 2 2 2" xfId="2396" xr:uid="{00000000-0005-0000-0000-000064090000}"/>
    <cellStyle name="Percent 2 2 3" xfId="2397" xr:uid="{00000000-0005-0000-0000-000065090000}"/>
    <cellStyle name="Percent 2 3" xfId="2398" xr:uid="{00000000-0005-0000-0000-000066090000}"/>
    <cellStyle name="Percent 2 3 2" xfId="2399" xr:uid="{00000000-0005-0000-0000-000067090000}"/>
    <cellStyle name="Percent 2 4" xfId="2400" xr:uid="{00000000-0005-0000-0000-000068090000}"/>
    <cellStyle name="Percent 20" xfId="2401" xr:uid="{00000000-0005-0000-0000-000069090000}"/>
    <cellStyle name="Percent 20 2" xfId="2402" xr:uid="{00000000-0005-0000-0000-00006A090000}"/>
    <cellStyle name="Percent 20 2 2" xfId="2403" xr:uid="{00000000-0005-0000-0000-00006B090000}"/>
    <cellStyle name="Percent 20 3" xfId="2404" xr:uid="{00000000-0005-0000-0000-00006C090000}"/>
    <cellStyle name="Percent 21" xfId="2405" xr:uid="{00000000-0005-0000-0000-00006D090000}"/>
    <cellStyle name="Percent 21 2" xfId="2406" xr:uid="{00000000-0005-0000-0000-00006E090000}"/>
    <cellStyle name="Percent 21 2 2" xfId="2407" xr:uid="{00000000-0005-0000-0000-00006F090000}"/>
    <cellStyle name="Percent 21 3" xfId="2408" xr:uid="{00000000-0005-0000-0000-000070090000}"/>
    <cellStyle name="Percent 22" xfId="2409" xr:uid="{00000000-0005-0000-0000-000071090000}"/>
    <cellStyle name="Percent 22 2" xfId="2410" xr:uid="{00000000-0005-0000-0000-000072090000}"/>
    <cellStyle name="Percent 22 2 2" xfId="2411" xr:uid="{00000000-0005-0000-0000-000073090000}"/>
    <cellStyle name="Percent 22 3" xfId="2412" xr:uid="{00000000-0005-0000-0000-000074090000}"/>
    <cellStyle name="Percent 23" xfId="2413" xr:uid="{00000000-0005-0000-0000-000075090000}"/>
    <cellStyle name="Percent 23 2" xfId="2414" xr:uid="{00000000-0005-0000-0000-000076090000}"/>
    <cellStyle name="Percent 23 2 2" xfId="2415" xr:uid="{00000000-0005-0000-0000-000077090000}"/>
    <cellStyle name="Percent 23 3" xfId="2416" xr:uid="{00000000-0005-0000-0000-000078090000}"/>
    <cellStyle name="Percent 24" xfId="2417" xr:uid="{00000000-0005-0000-0000-000079090000}"/>
    <cellStyle name="Percent 24 2" xfId="2418" xr:uid="{00000000-0005-0000-0000-00007A090000}"/>
    <cellStyle name="Percent 24 2 2" xfId="2419" xr:uid="{00000000-0005-0000-0000-00007B090000}"/>
    <cellStyle name="Percent 24 3" xfId="2420" xr:uid="{00000000-0005-0000-0000-00007C090000}"/>
    <cellStyle name="Percent 25" xfId="2421" xr:uid="{00000000-0005-0000-0000-00007D090000}"/>
    <cellStyle name="Percent 25 2" xfId="2422" xr:uid="{00000000-0005-0000-0000-00007E090000}"/>
    <cellStyle name="Percent 25 2 2" xfId="2423" xr:uid="{00000000-0005-0000-0000-00007F090000}"/>
    <cellStyle name="Percent 25 3" xfId="2424" xr:uid="{00000000-0005-0000-0000-000080090000}"/>
    <cellStyle name="Percent 26" xfId="2425" xr:uid="{00000000-0005-0000-0000-000081090000}"/>
    <cellStyle name="Percent 26 2" xfId="2426" xr:uid="{00000000-0005-0000-0000-000082090000}"/>
    <cellStyle name="Percent 26 2 2" xfId="2427" xr:uid="{00000000-0005-0000-0000-000083090000}"/>
    <cellStyle name="Percent 26 3" xfId="2428" xr:uid="{00000000-0005-0000-0000-000084090000}"/>
    <cellStyle name="Percent 27" xfId="2429" xr:uid="{00000000-0005-0000-0000-000085090000}"/>
    <cellStyle name="Percent 27 2" xfId="2430" xr:uid="{00000000-0005-0000-0000-000086090000}"/>
    <cellStyle name="Percent 27 2 2" xfId="2431" xr:uid="{00000000-0005-0000-0000-000087090000}"/>
    <cellStyle name="Percent 27 3" xfId="2432" xr:uid="{00000000-0005-0000-0000-000088090000}"/>
    <cellStyle name="Percent 28" xfId="2433" xr:uid="{00000000-0005-0000-0000-000089090000}"/>
    <cellStyle name="Percent 28 2" xfId="2434" xr:uid="{00000000-0005-0000-0000-00008A090000}"/>
    <cellStyle name="Percent 28 2 2" xfId="2435" xr:uid="{00000000-0005-0000-0000-00008B090000}"/>
    <cellStyle name="Percent 28 3" xfId="2436" xr:uid="{00000000-0005-0000-0000-00008C090000}"/>
    <cellStyle name="Percent 29" xfId="2437" xr:uid="{00000000-0005-0000-0000-00008D090000}"/>
    <cellStyle name="Percent 29 2" xfId="2438" xr:uid="{00000000-0005-0000-0000-00008E090000}"/>
    <cellStyle name="Percent 29 2 2" xfId="2439" xr:uid="{00000000-0005-0000-0000-00008F090000}"/>
    <cellStyle name="Percent 29 3" xfId="2440" xr:uid="{00000000-0005-0000-0000-000090090000}"/>
    <cellStyle name="Percent 3" xfId="2441" xr:uid="{00000000-0005-0000-0000-000091090000}"/>
    <cellStyle name="Percent 3 2" xfId="2442" xr:uid="{00000000-0005-0000-0000-000092090000}"/>
    <cellStyle name="Percent 3 2 2" xfId="2443" xr:uid="{00000000-0005-0000-0000-000093090000}"/>
    <cellStyle name="Percent 3 3" xfId="2444" xr:uid="{00000000-0005-0000-0000-000094090000}"/>
    <cellStyle name="Percent 30" xfId="2445" xr:uid="{00000000-0005-0000-0000-000095090000}"/>
    <cellStyle name="Percent 30 2" xfId="2446" xr:uid="{00000000-0005-0000-0000-000096090000}"/>
    <cellStyle name="Percent 30 2 2" xfId="2447" xr:uid="{00000000-0005-0000-0000-000097090000}"/>
    <cellStyle name="Percent 30 3" xfId="2448" xr:uid="{00000000-0005-0000-0000-000098090000}"/>
    <cellStyle name="Percent 31" xfId="2449" xr:uid="{00000000-0005-0000-0000-000099090000}"/>
    <cellStyle name="Percent 31 2" xfId="2450" xr:uid="{00000000-0005-0000-0000-00009A090000}"/>
    <cellStyle name="Percent 31 2 2" xfId="2451" xr:uid="{00000000-0005-0000-0000-00009B090000}"/>
    <cellStyle name="Percent 31 3" xfId="2452" xr:uid="{00000000-0005-0000-0000-00009C090000}"/>
    <cellStyle name="Percent 32" xfId="2453" xr:uid="{00000000-0005-0000-0000-00009D090000}"/>
    <cellStyle name="Percent 32 2" xfId="2454" xr:uid="{00000000-0005-0000-0000-00009E090000}"/>
    <cellStyle name="Percent 32 2 2" xfId="2455" xr:uid="{00000000-0005-0000-0000-00009F090000}"/>
    <cellStyle name="Percent 32 3" xfId="2456" xr:uid="{00000000-0005-0000-0000-0000A0090000}"/>
    <cellStyle name="Percent 33" xfId="2457" xr:uid="{00000000-0005-0000-0000-0000A1090000}"/>
    <cellStyle name="Percent 33 2" xfId="2458" xr:uid="{00000000-0005-0000-0000-0000A2090000}"/>
    <cellStyle name="Percent 33 2 2" xfId="2459" xr:uid="{00000000-0005-0000-0000-0000A3090000}"/>
    <cellStyle name="Percent 33 3" xfId="2460" xr:uid="{00000000-0005-0000-0000-0000A4090000}"/>
    <cellStyle name="Percent 34" xfId="2461" xr:uid="{00000000-0005-0000-0000-0000A5090000}"/>
    <cellStyle name="Percent 34 2" xfId="2462" xr:uid="{00000000-0005-0000-0000-0000A6090000}"/>
    <cellStyle name="Percent 34 2 2" xfId="2463" xr:uid="{00000000-0005-0000-0000-0000A7090000}"/>
    <cellStyle name="Percent 34 3" xfId="2464" xr:uid="{00000000-0005-0000-0000-0000A8090000}"/>
    <cellStyle name="Percent 35" xfId="2465" xr:uid="{00000000-0005-0000-0000-0000A9090000}"/>
    <cellStyle name="Percent 35 2" xfId="2466" xr:uid="{00000000-0005-0000-0000-0000AA090000}"/>
    <cellStyle name="Percent 35 2 2" xfId="2467" xr:uid="{00000000-0005-0000-0000-0000AB090000}"/>
    <cellStyle name="Percent 35 3" xfId="2468" xr:uid="{00000000-0005-0000-0000-0000AC090000}"/>
    <cellStyle name="Percent 36" xfId="2469" xr:uid="{00000000-0005-0000-0000-0000AD090000}"/>
    <cellStyle name="Percent 36 2" xfId="2470" xr:uid="{00000000-0005-0000-0000-0000AE090000}"/>
    <cellStyle name="Percent 36 2 2" xfId="2471" xr:uid="{00000000-0005-0000-0000-0000AF090000}"/>
    <cellStyle name="Percent 36 3" xfId="2472" xr:uid="{00000000-0005-0000-0000-0000B0090000}"/>
    <cellStyle name="Percent 37" xfId="2473" xr:uid="{00000000-0005-0000-0000-0000B1090000}"/>
    <cellStyle name="Percent 37 2" xfId="2474" xr:uid="{00000000-0005-0000-0000-0000B2090000}"/>
    <cellStyle name="Percent 37 2 2" xfId="2475" xr:uid="{00000000-0005-0000-0000-0000B3090000}"/>
    <cellStyle name="Percent 37 3" xfId="2476" xr:uid="{00000000-0005-0000-0000-0000B4090000}"/>
    <cellStyle name="Percent 38" xfId="2477" xr:uid="{00000000-0005-0000-0000-0000B5090000}"/>
    <cellStyle name="Percent 38 2" xfId="2478" xr:uid="{00000000-0005-0000-0000-0000B6090000}"/>
    <cellStyle name="Percent 38 2 2" xfId="2479" xr:uid="{00000000-0005-0000-0000-0000B7090000}"/>
    <cellStyle name="Percent 38 3" xfId="2480" xr:uid="{00000000-0005-0000-0000-0000B8090000}"/>
    <cellStyle name="Percent 39" xfId="2481" xr:uid="{00000000-0005-0000-0000-0000B9090000}"/>
    <cellStyle name="Percent 39 2" xfId="2482" xr:uid="{00000000-0005-0000-0000-0000BA090000}"/>
    <cellStyle name="Percent 39 2 2" xfId="2483" xr:uid="{00000000-0005-0000-0000-0000BB090000}"/>
    <cellStyle name="Percent 39 3" xfId="2484" xr:uid="{00000000-0005-0000-0000-0000BC090000}"/>
    <cellStyle name="Percent 4" xfId="2485" xr:uid="{00000000-0005-0000-0000-0000BD090000}"/>
    <cellStyle name="Percent 4 2" xfId="2486" xr:uid="{00000000-0005-0000-0000-0000BE090000}"/>
    <cellStyle name="Percent 4 2 2" xfId="2487" xr:uid="{00000000-0005-0000-0000-0000BF090000}"/>
    <cellStyle name="Percent 4 3" xfId="2488" xr:uid="{00000000-0005-0000-0000-0000C0090000}"/>
    <cellStyle name="Percent 40" xfId="2489" xr:uid="{00000000-0005-0000-0000-0000C1090000}"/>
    <cellStyle name="Percent 40 2" xfId="2490" xr:uid="{00000000-0005-0000-0000-0000C2090000}"/>
    <cellStyle name="Percent 40 2 2" xfId="2491" xr:uid="{00000000-0005-0000-0000-0000C3090000}"/>
    <cellStyle name="Percent 40 3" xfId="2492" xr:uid="{00000000-0005-0000-0000-0000C4090000}"/>
    <cellStyle name="Percent 41" xfId="2493" xr:uid="{00000000-0005-0000-0000-0000C5090000}"/>
    <cellStyle name="Percent 41 2" xfId="2494" xr:uid="{00000000-0005-0000-0000-0000C6090000}"/>
    <cellStyle name="Percent 41 2 2" xfId="2495" xr:uid="{00000000-0005-0000-0000-0000C7090000}"/>
    <cellStyle name="Percent 41 3" xfId="2496" xr:uid="{00000000-0005-0000-0000-0000C8090000}"/>
    <cellStyle name="Percent 42" xfId="2497" xr:uid="{00000000-0005-0000-0000-0000C9090000}"/>
    <cellStyle name="Percent 42 2" xfId="2498" xr:uid="{00000000-0005-0000-0000-0000CA090000}"/>
    <cellStyle name="Percent 42 2 2" xfId="2499" xr:uid="{00000000-0005-0000-0000-0000CB090000}"/>
    <cellStyle name="Percent 42 3" xfId="2500" xr:uid="{00000000-0005-0000-0000-0000CC090000}"/>
    <cellStyle name="Percent 43" xfId="2501" xr:uid="{00000000-0005-0000-0000-0000CD090000}"/>
    <cellStyle name="Percent 43 2" xfId="2502" xr:uid="{00000000-0005-0000-0000-0000CE090000}"/>
    <cellStyle name="Percent 43 2 2" xfId="2503" xr:uid="{00000000-0005-0000-0000-0000CF090000}"/>
    <cellStyle name="Percent 43 3" xfId="2504" xr:uid="{00000000-0005-0000-0000-0000D0090000}"/>
    <cellStyle name="Percent 44" xfId="2505" xr:uid="{00000000-0005-0000-0000-0000D1090000}"/>
    <cellStyle name="Percent 44 2" xfId="2506" xr:uid="{00000000-0005-0000-0000-0000D2090000}"/>
    <cellStyle name="Percent 44 2 2" xfId="2507" xr:uid="{00000000-0005-0000-0000-0000D3090000}"/>
    <cellStyle name="Percent 44 3" xfId="2508" xr:uid="{00000000-0005-0000-0000-0000D4090000}"/>
    <cellStyle name="Percent 45" xfId="2509" xr:uid="{00000000-0005-0000-0000-0000D5090000}"/>
    <cellStyle name="Percent 45 2" xfId="2510" xr:uid="{00000000-0005-0000-0000-0000D6090000}"/>
    <cellStyle name="Percent 45 2 2" xfId="2511" xr:uid="{00000000-0005-0000-0000-0000D7090000}"/>
    <cellStyle name="Percent 45 3" xfId="2512" xr:uid="{00000000-0005-0000-0000-0000D8090000}"/>
    <cellStyle name="Percent 46" xfId="2513" xr:uid="{00000000-0005-0000-0000-0000D9090000}"/>
    <cellStyle name="Percent 46 2" xfId="2514" xr:uid="{00000000-0005-0000-0000-0000DA090000}"/>
    <cellStyle name="Percent 46 2 2" xfId="2515" xr:uid="{00000000-0005-0000-0000-0000DB090000}"/>
    <cellStyle name="Percent 46 3" xfId="2516" xr:uid="{00000000-0005-0000-0000-0000DC090000}"/>
    <cellStyle name="Percent 47" xfId="2517" xr:uid="{00000000-0005-0000-0000-0000DD090000}"/>
    <cellStyle name="Percent 47 2" xfId="2518" xr:uid="{00000000-0005-0000-0000-0000DE090000}"/>
    <cellStyle name="Percent 47 2 2" xfId="2519" xr:uid="{00000000-0005-0000-0000-0000DF090000}"/>
    <cellStyle name="Percent 47 3" xfId="2520" xr:uid="{00000000-0005-0000-0000-0000E0090000}"/>
    <cellStyle name="Percent 48" xfId="2521" xr:uid="{00000000-0005-0000-0000-0000E1090000}"/>
    <cellStyle name="Percent 48 2" xfId="2522" xr:uid="{00000000-0005-0000-0000-0000E2090000}"/>
    <cellStyle name="Percent 48 2 2" xfId="2523" xr:uid="{00000000-0005-0000-0000-0000E3090000}"/>
    <cellStyle name="Percent 48 3" xfId="2524" xr:uid="{00000000-0005-0000-0000-0000E4090000}"/>
    <cellStyle name="Percent 49" xfId="2525" xr:uid="{00000000-0005-0000-0000-0000E5090000}"/>
    <cellStyle name="Percent 49 2" xfId="2526" xr:uid="{00000000-0005-0000-0000-0000E6090000}"/>
    <cellStyle name="Percent 49 2 2" xfId="2527" xr:uid="{00000000-0005-0000-0000-0000E7090000}"/>
    <cellStyle name="Percent 49 3" xfId="2528" xr:uid="{00000000-0005-0000-0000-0000E8090000}"/>
    <cellStyle name="Percent 5" xfId="2529" xr:uid="{00000000-0005-0000-0000-0000E9090000}"/>
    <cellStyle name="Percent 5 2" xfId="2530" xr:uid="{00000000-0005-0000-0000-0000EA090000}"/>
    <cellStyle name="Percent 5 2 2" xfId="2531" xr:uid="{00000000-0005-0000-0000-0000EB090000}"/>
    <cellStyle name="Percent 5 3" xfId="2532" xr:uid="{00000000-0005-0000-0000-0000EC090000}"/>
    <cellStyle name="Percent 50" xfId="2533" xr:uid="{00000000-0005-0000-0000-0000ED090000}"/>
    <cellStyle name="Percent 50 2" xfId="2534" xr:uid="{00000000-0005-0000-0000-0000EE090000}"/>
    <cellStyle name="Percent 50 2 2" xfId="2535" xr:uid="{00000000-0005-0000-0000-0000EF090000}"/>
    <cellStyle name="Percent 50 3" xfId="2536" xr:uid="{00000000-0005-0000-0000-0000F0090000}"/>
    <cellStyle name="Percent 51" xfId="2537" xr:uid="{00000000-0005-0000-0000-0000F1090000}"/>
    <cellStyle name="Percent 51 2" xfId="2538" xr:uid="{00000000-0005-0000-0000-0000F2090000}"/>
    <cellStyle name="Percent 51 2 2" xfId="2539" xr:uid="{00000000-0005-0000-0000-0000F3090000}"/>
    <cellStyle name="Percent 51 3" xfId="2540" xr:uid="{00000000-0005-0000-0000-0000F4090000}"/>
    <cellStyle name="Percent 52" xfId="2541" xr:uid="{00000000-0005-0000-0000-0000F5090000}"/>
    <cellStyle name="Percent 52 2" xfId="2542" xr:uid="{00000000-0005-0000-0000-0000F6090000}"/>
    <cellStyle name="Percent 52 2 2" xfId="2543" xr:uid="{00000000-0005-0000-0000-0000F7090000}"/>
    <cellStyle name="Percent 52 3" xfId="2544" xr:uid="{00000000-0005-0000-0000-0000F8090000}"/>
    <cellStyle name="Percent 53" xfId="2545" xr:uid="{00000000-0005-0000-0000-0000F9090000}"/>
    <cellStyle name="Percent 53 2" xfId="2546" xr:uid="{00000000-0005-0000-0000-0000FA090000}"/>
    <cellStyle name="Percent 53 2 2" xfId="2547" xr:uid="{00000000-0005-0000-0000-0000FB090000}"/>
    <cellStyle name="Percent 53 3" xfId="2548" xr:uid="{00000000-0005-0000-0000-0000FC090000}"/>
    <cellStyle name="Percent 54" xfId="2549" xr:uid="{00000000-0005-0000-0000-0000FD090000}"/>
    <cellStyle name="Percent 54 2" xfId="2550" xr:uid="{00000000-0005-0000-0000-0000FE090000}"/>
    <cellStyle name="Percent 54 2 2" xfId="2551" xr:uid="{00000000-0005-0000-0000-0000FF090000}"/>
    <cellStyle name="Percent 54 3" xfId="2552" xr:uid="{00000000-0005-0000-0000-0000000A0000}"/>
    <cellStyle name="Percent 55" xfId="2553" xr:uid="{00000000-0005-0000-0000-0000010A0000}"/>
    <cellStyle name="Percent 55 2" xfId="2554" xr:uid="{00000000-0005-0000-0000-0000020A0000}"/>
    <cellStyle name="Percent 55 2 2" xfId="2555" xr:uid="{00000000-0005-0000-0000-0000030A0000}"/>
    <cellStyle name="Percent 55 3" xfId="2556" xr:uid="{00000000-0005-0000-0000-0000040A0000}"/>
    <cellStyle name="Percent 56" xfId="2557" xr:uid="{00000000-0005-0000-0000-0000050A0000}"/>
    <cellStyle name="Percent 56 2" xfId="2558" xr:uid="{00000000-0005-0000-0000-0000060A0000}"/>
    <cellStyle name="Percent 56 2 2" xfId="2559" xr:uid="{00000000-0005-0000-0000-0000070A0000}"/>
    <cellStyle name="Percent 56 3" xfId="2560" xr:uid="{00000000-0005-0000-0000-0000080A0000}"/>
    <cellStyle name="Percent 57" xfId="2561" xr:uid="{00000000-0005-0000-0000-0000090A0000}"/>
    <cellStyle name="Percent 57 2" xfId="2562" xr:uid="{00000000-0005-0000-0000-00000A0A0000}"/>
    <cellStyle name="Percent 57 2 2" xfId="2563" xr:uid="{00000000-0005-0000-0000-00000B0A0000}"/>
    <cellStyle name="Percent 57 3" xfId="2564" xr:uid="{00000000-0005-0000-0000-00000C0A0000}"/>
    <cellStyle name="Percent 58" xfId="2565" xr:uid="{00000000-0005-0000-0000-00000D0A0000}"/>
    <cellStyle name="Percent 58 2" xfId="2566" xr:uid="{00000000-0005-0000-0000-00000E0A0000}"/>
    <cellStyle name="Percent 58 2 2" xfId="2567" xr:uid="{00000000-0005-0000-0000-00000F0A0000}"/>
    <cellStyle name="Percent 58 3" xfId="2568" xr:uid="{00000000-0005-0000-0000-0000100A0000}"/>
    <cellStyle name="Percent 59" xfId="2569" xr:uid="{00000000-0005-0000-0000-0000110A0000}"/>
    <cellStyle name="Percent 6" xfId="2570" xr:uid="{00000000-0005-0000-0000-0000120A0000}"/>
    <cellStyle name="Percent 6 2" xfId="2571" xr:uid="{00000000-0005-0000-0000-0000130A0000}"/>
    <cellStyle name="Percent 6 2 2" xfId="2572" xr:uid="{00000000-0005-0000-0000-0000140A0000}"/>
    <cellStyle name="Percent 6 3" xfId="2573" xr:uid="{00000000-0005-0000-0000-0000150A0000}"/>
    <cellStyle name="Percent 60" xfId="2574" xr:uid="{00000000-0005-0000-0000-0000160A0000}"/>
    <cellStyle name="Percent 60 2" xfId="2575" xr:uid="{00000000-0005-0000-0000-0000170A0000}"/>
    <cellStyle name="Percent 61" xfId="2576" xr:uid="{00000000-0005-0000-0000-0000180A0000}"/>
    <cellStyle name="Percent 61 2" xfId="2577" xr:uid="{00000000-0005-0000-0000-0000190A0000}"/>
    <cellStyle name="Percent 62" xfId="2578" xr:uid="{00000000-0005-0000-0000-00001A0A0000}"/>
    <cellStyle name="Percent 62 2" xfId="2579" xr:uid="{00000000-0005-0000-0000-00001B0A0000}"/>
    <cellStyle name="Percent 63" xfId="2580" xr:uid="{00000000-0005-0000-0000-00001C0A0000}"/>
    <cellStyle name="Percent 63 2" xfId="2581" xr:uid="{00000000-0005-0000-0000-00001D0A0000}"/>
    <cellStyle name="Percent 64" xfId="2582" xr:uid="{00000000-0005-0000-0000-00001E0A0000}"/>
    <cellStyle name="Percent 64 2" xfId="2583" xr:uid="{00000000-0005-0000-0000-00001F0A0000}"/>
    <cellStyle name="Percent 7" xfId="2584" xr:uid="{00000000-0005-0000-0000-0000200A0000}"/>
    <cellStyle name="Percent 7 2" xfId="2585" xr:uid="{00000000-0005-0000-0000-0000210A0000}"/>
    <cellStyle name="Percent 7 2 2" xfId="2586" xr:uid="{00000000-0005-0000-0000-0000220A0000}"/>
    <cellStyle name="Percent 7 3" xfId="2587" xr:uid="{00000000-0005-0000-0000-0000230A0000}"/>
    <cellStyle name="Percent 8" xfId="2588" xr:uid="{00000000-0005-0000-0000-0000240A0000}"/>
    <cellStyle name="Percent 8 2" xfId="2589" xr:uid="{00000000-0005-0000-0000-0000250A0000}"/>
    <cellStyle name="Percent 8 2 2" xfId="2590" xr:uid="{00000000-0005-0000-0000-0000260A0000}"/>
    <cellStyle name="Percent 8 3" xfId="2591" xr:uid="{00000000-0005-0000-0000-0000270A0000}"/>
    <cellStyle name="Percent 9" xfId="2592" xr:uid="{00000000-0005-0000-0000-0000280A0000}"/>
    <cellStyle name="Percent 9 2" xfId="2593" xr:uid="{00000000-0005-0000-0000-0000290A0000}"/>
    <cellStyle name="Percent 9 2 2" xfId="2594" xr:uid="{00000000-0005-0000-0000-00002A0A0000}"/>
    <cellStyle name="Percent 9 3" xfId="2595" xr:uid="{00000000-0005-0000-0000-00002B0A0000}"/>
    <cellStyle name="PrePop Currency (0)" xfId="2596" xr:uid="{00000000-0005-0000-0000-00002C0A0000}"/>
    <cellStyle name="PrePop Currency (0) 2" xfId="2597" xr:uid="{00000000-0005-0000-0000-00002D0A0000}"/>
    <cellStyle name="PrePop Currency (0) 2 2" xfId="2598" xr:uid="{00000000-0005-0000-0000-00002E0A0000}"/>
    <cellStyle name="PrePop Currency (0) 3" xfId="2599" xr:uid="{00000000-0005-0000-0000-00002F0A0000}"/>
    <cellStyle name="PrePop Currency (2)" xfId="2600" xr:uid="{00000000-0005-0000-0000-0000300A0000}"/>
    <cellStyle name="PrePop Currency (2) 2" xfId="2601" xr:uid="{00000000-0005-0000-0000-0000310A0000}"/>
    <cellStyle name="PrePop Currency (2) 2 2" xfId="2602" xr:uid="{00000000-0005-0000-0000-0000320A0000}"/>
    <cellStyle name="PrePop Currency (2) 3" xfId="2603" xr:uid="{00000000-0005-0000-0000-0000330A0000}"/>
    <cellStyle name="PrePop Units (0)" xfId="2604" xr:uid="{00000000-0005-0000-0000-0000340A0000}"/>
    <cellStyle name="PrePop Units (0) 2" xfId="2605" xr:uid="{00000000-0005-0000-0000-0000350A0000}"/>
    <cellStyle name="PrePop Units (0) 2 2" xfId="2606" xr:uid="{00000000-0005-0000-0000-0000360A0000}"/>
    <cellStyle name="PrePop Units (0) 3" xfId="2607" xr:uid="{00000000-0005-0000-0000-0000370A0000}"/>
    <cellStyle name="PrePop Units (1)" xfId="2608" xr:uid="{00000000-0005-0000-0000-0000380A0000}"/>
    <cellStyle name="PrePop Units (1) 2" xfId="2609" xr:uid="{00000000-0005-0000-0000-0000390A0000}"/>
    <cellStyle name="PrePop Units (1) 2 2" xfId="2610" xr:uid="{00000000-0005-0000-0000-00003A0A0000}"/>
    <cellStyle name="PrePop Units (1) 3" xfId="2611" xr:uid="{00000000-0005-0000-0000-00003B0A0000}"/>
    <cellStyle name="PrePop Units (2)" xfId="2612" xr:uid="{00000000-0005-0000-0000-00003C0A0000}"/>
    <cellStyle name="PrePop Units (2) 2" xfId="2613" xr:uid="{00000000-0005-0000-0000-00003D0A0000}"/>
    <cellStyle name="PrePop Units (2) 2 2" xfId="2614" xr:uid="{00000000-0005-0000-0000-00003E0A0000}"/>
    <cellStyle name="PrePop Units (2) 3" xfId="2615" xr:uid="{00000000-0005-0000-0000-00003F0A0000}"/>
    <cellStyle name="price" xfId="2616" xr:uid="{00000000-0005-0000-0000-0000400A0000}"/>
    <cellStyle name="price 2" xfId="2617" xr:uid="{00000000-0005-0000-0000-0000410A0000}"/>
    <cellStyle name="price 2 2" xfId="2618" xr:uid="{00000000-0005-0000-0000-0000420A0000}"/>
    <cellStyle name="price 3" xfId="2619" xr:uid="{00000000-0005-0000-0000-0000430A0000}"/>
    <cellStyle name="Quantity" xfId="2620" xr:uid="{00000000-0005-0000-0000-0000440A0000}"/>
    <cellStyle name="Quantity 2" xfId="2621" xr:uid="{00000000-0005-0000-0000-0000450A0000}"/>
    <cellStyle name="Quantity 2 2" xfId="2622" xr:uid="{00000000-0005-0000-0000-0000460A0000}"/>
    <cellStyle name="Quantity 3" xfId="2623" xr:uid="{00000000-0005-0000-0000-0000470A0000}"/>
    <cellStyle name="Quantity 4" xfId="2624" xr:uid="{00000000-0005-0000-0000-0000480A0000}"/>
    <cellStyle name="Quantity 5" xfId="2625" xr:uid="{00000000-0005-0000-0000-0000490A0000}"/>
    <cellStyle name="Quantity 6" xfId="2626" xr:uid="{00000000-0005-0000-0000-00004A0A0000}"/>
    <cellStyle name="RevList" xfId="2627" xr:uid="{00000000-0005-0000-0000-00004B0A0000}"/>
    <cellStyle name="RevList 2" xfId="2628" xr:uid="{00000000-0005-0000-0000-00004C0A0000}"/>
    <cellStyle name="RevList 2 2" xfId="2629" xr:uid="{00000000-0005-0000-0000-00004D0A0000}"/>
    <cellStyle name="RevList 3" xfId="2630" xr:uid="{00000000-0005-0000-0000-00004E0A0000}"/>
    <cellStyle name="rob" xfId="2631" xr:uid="{00000000-0005-0000-0000-00004F0A0000}"/>
    <cellStyle name="rob 2" xfId="2632" xr:uid="{00000000-0005-0000-0000-0000500A0000}"/>
    <cellStyle name="rob 2 2" xfId="2633" xr:uid="{00000000-0005-0000-0000-0000510A0000}"/>
    <cellStyle name="rob 3" xfId="2634" xr:uid="{00000000-0005-0000-0000-0000520A0000}"/>
    <cellStyle name="Salomon Logo" xfId="2635" xr:uid="{00000000-0005-0000-0000-0000530A0000}"/>
    <cellStyle name="sbt2" xfId="2636" xr:uid="{00000000-0005-0000-0000-0000540A0000}"/>
    <cellStyle name="Separador de milhares [0]_Person" xfId="2637" xr:uid="{00000000-0005-0000-0000-0000550A0000}"/>
    <cellStyle name="Separador de milhares_Person" xfId="2638" xr:uid="{00000000-0005-0000-0000-0000560A0000}"/>
    <cellStyle name="Standard_Anpassen der Amortisation" xfId="2639" xr:uid="{00000000-0005-0000-0000-0000570A0000}"/>
    <cellStyle name="Style 1" xfId="2640" xr:uid="{00000000-0005-0000-0000-0000580A0000}"/>
    <cellStyle name="Style 1 2" xfId="2641" xr:uid="{00000000-0005-0000-0000-0000590A0000}"/>
    <cellStyle name="Style 1 2 2" xfId="2642" xr:uid="{00000000-0005-0000-0000-00005A0A0000}"/>
    <cellStyle name="Style 1 3" xfId="2643" xr:uid="{00000000-0005-0000-0000-00005B0A0000}"/>
    <cellStyle name="Style 1 3 2" xfId="2644" xr:uid="{00000000-0005-0000-0000-00005C0A0000}"/>
    <cellStyle name="Style 1 4" xfId="2645" xr:uid="{00000000-0005-0000-0000-00005D0A0000}"/>
    <cellStyle name="Style 2" xfId="2646" xr:uid="{00000000-0005-0000-0000-00005E0A0000}"/>
    <cellStyle name="Style 2 2" xfId="2647" xr:uid="{00000000-0005-0000-0000-00005F0A0000}"/>
    <cellStyle name="Style 2 2 2" xfId="2648" xr:uid="{00000000-0005-0000-0000-0000600A0000}"/>
    <cellStyle name="Style 2 3" xfId="2649" xr:uid="{00000000-0005-0000-0000-0000610A0000}"/>
    <cellStyle name="subhead" xfId="2650" xr:uid="{00000000-0005-0000-0000-0000620A0000}"/>
    <cellStyle name="subt1" xfId="2651" xr:uid="{00000000-0005-0000-0000-0000630A0000}"/>
    <cellStyle name="Subtotal" xfId="2652" xr:uid="{00000000-0005-0000-0000-0000640A0000}"/>
    <cellStyle name="Table Head" xfId="2653" xr:uid="{00000000-0005-0000-0000-0000650A0000}"/>
    <cellStyle name="Table Source" xfId="2654" xr:uid="{00000000-0005-0000-0000-0000660A0000}"/>
    <cellStyle name="Table Text" xfId="2655" xr:uid="{00000000-0005-0000-0000-0000670A0000}"/>
    <cellStyle name="Table Title" xfId="2656" xr:uid="{00000000-0005-0000-0000-0000680A0000}"/>
    <cellStyle name="Table Units" xfId="2657" xr:uid="{00000000-0005-0000-0000-0000690A0000}"/>
    <cellStyle name="Text 1" xfId="2658" xr:uid="{00000000-0005-0000-0000-00006A0A0000}"/>
    <cellStyle name="Text 2" xfId="2659" xr:uid="{00000000-0005-0000-0000-00006B0A0000}"/>
    <cellStyle name="Text Head 1" xfId="2660" xr:uid="{00000000-0005-0000-0000-00006C0A0000}"/>
    <cellStyle name="Text Head 2" xfId="2661" xr:uid="{00000000-0005-0000-0000-00006D0A0000}"/>
    <cellStyle name="Text Indent 1" xfId="2662" xr:uid="{00000000-0005-0000-0000-00006E0A0000}"/>
    <cellStyle name="Text Indent 2" xfId="2663" xr:uid="{00000000-0005-0000-0000-00006F0A0000}"/>
    <cellStyle name="Text Indent A" xfId="2664" xr:uid="{00000000-0005-0000-0000-0000700A0000}"/>
    <cellStyle name="Text Indent B" xfId="2665" xr:uid="{00000000-0005-0000-0000-0000710A0000}"/>
    <cellStyle name="Text Indent B 2" xfId="2666" xr:uid="{00000000-0005-0000-0000-0000720A0000}"/>
    <cellStyle name="Text Indent B 2 2" xfId="2667" xr:uid="{00000000-0005-0000-0000-0000730A0000}"/>
    <cellStyle name="Text Indent B 3" xfId="2668" xr:uid="{00000000-0005-0000-0000-0000740A0000}"/>
    <cellStyle name="Text Indent C" xfId="2669" xr:uid="{00000000-0005-0000-0000-0000750A0000}"/>
    <cellStyle name="Text Indent C 2" xfId="2670" xr:uid="{00000000-0005-0000-0000-0000760A0000}"/>
    <cellStyle name="Text Indent C 2 2" xfId="2671" xr:uid="{00000000-0005-0000-0000-0000770A0000}"/>
    <cellStyle name="Text Indent C 3" xfId="2672" xr:uid="{00000000-0005-0000-0000-0000780A0000}"/>
    <cellStyle name="þ_x001d_ðK&amp;‚ý»&amp;{ý_x000b__x0008_n_x0008_B_x0009__x0007__x0001__x0001_" xfId="2673" xr:uid="{00000000-0005-0000-0000-0000790A0000}"/>
    <cellStyle name="þ_x001d_ðK&amp;‚ý»&amp;{ý_x000b__x0008_n_x0008_B_x0009__x0007__x0001__x0001_ 2" xfId="2674" xr:uid="{00000000-0005-0000-0000-00007A0A0000}"/>
    <cellStyle name="þ_x001d_ðK&amp;‚ý»&amp;{ý_x000b__x0008_n_x0008_B_x0009__x0007__x0001__x0001_ 2 2" xfId="2675" xr:uid="{00000000-0005-0000-0000-00007B0A0000}"/>
    <cellStyle name="þ_x001d_ðK&amp;‚ý»&amp;{ý_x000b__x0008_n_x0008_B_x0009__x0007__x0001__x0001_ 3" xfId="2676" xr:uid="{00000000-0005-0000-0000-00007C0A0000}"/>
    <cellStyle name="Timing Schedule" xfId="2677" xr:uid="{00000000-0005-0000-0000-00007D0A0000}"/>
    <cellStyle name="Title 2" xfId="2678" xr:uid="{00000000-0005-0000-0000-00007E0A0000}"/>
    <cellStyle name="Title 3" xfId="2679" xr:uid="{00000000-0005-0000-0000-00007F0A0000}"/>
    <cellStyle name="TOC 1" xfId="2680" xr:uid="{00000000-0005-0000-0000-0000800A0000}"/>
    <cellStyle name="TOC 2" xfId="2681" xr:uid="{00000000-0005-0000-0000-0000810A0000}"/>
    <cellStyle name="Total 2" xfId="2682" xr:uid="{00000000-0005-0000-0000-0000820A0000}"/>
    <cellStyle name="Total 3" xfId="2683" xr:uid="{00000000-0005-0000-0000-0000830A0000}"/>
    <cellStyle name="turns the number of whole workdays between two dateœ" xfId="2684" xr:uid="{00000000-0005-0000-0000-0000840A0000}"/>
    <cellStyle name="turns the number of whole workdays between two dateœ 2" xfId="2685" xr:uid="{00000000-0005-0000-0000-0000850A0000}"/>
    <cellStyle name="turns the number of whole workdays between two dateœ 2 2" xfId="2686" xr:uid="{00000000-0005-0000-0000-0000860A0000}"/>
    <cellStyle name="turns the number of whole workdays between two dateœ 3" xfId="2687" xr:uid="{00000000-0005-0000-0000-0000870A0000}"/>
    <cellStyle name="Währung [0]_Compiling Utility Macros" xfId="2688" xr:uid="{00000000-0005-0000-0000-0000880A0000}"/>
    <cellStyle name="Währung_Compiling Utility Macros" xfId="2689" xr:uid="{00000000-0005-0000-0000-0000890A0000}"/>
    <cellStyle name="Warning Text 2" xfId="2690" xr:uid="{00000000-0005-0000-0000-00008A0A0000}"/>
    <cellStyle name="Warning Text 3" xfId="2691" xr:uid="{00000000-0005-0000-0000-00008B0A0000}"/>
    <cellStyle name="wrap" xfId="2692" xr:uid="{00000000-0005-0000-0000-00008C0A0000}"/>
    <cellStyle name="การคำนวณ 2" xfId="2693" xr:uid="{00000000-0005-0000-0000-00008D0A0000}"/>
    <cellStyle name="ค@ฏ๋_1111D2111DQ2" xfId="2694" xr:uid="{00000000-0005-0000-0000-00008E0A0000}"/>
    <cellStyle name="คdคภฆ์[0]_1111D2111DQ2" xfId="2695" xr:uid="{00000000-0005-0000-0000-00008F0A0000}"/>
    <cellStyle name="คdคภฆ์_1111D2111DQ1" xfId="2696" xr:uid="{00000000-0005-0000-0000-0000900A0000}"/>
    <cellStyle name="เครื่องหมายจุลภาค [0]" xfId="2697" xr:uid="{00000000-0005-0000-0000-0000910A0000}"/>
    <cellStyle name="เครื่องหมายจุลภาค 2" xfId="2698" xr:uid="{00000000-0005-0000-0000-0000920A0000}"/>
    <cellStyle name="เครื่องหมายจุลภาค 2 2" xfId="2699" xr:uid="{00000000-0005-0000-0000-0000930A0000}"/>
    <cellStyle name="เครื่องหมายจุลภาค 2 2 2" xfId="2700" xr:uid="{00000000-0005-0000-0000-0000940A0000}"/>
    <cellStyle name="เครื่องหมายจุลภาค 2 2 2 2" xfId="2701" xr:uid="{00000000-0005-0000-0000-0000950A0000}"/>
    <cellStyle name="เครื่องหมายจุลภาค 2 2 2 3" xfId="2702" xr:uid="{00000000-0005-0000-0000-0000960A0000}"/>
    <cellStyle name="เครื่องหมายจุลภาค 2 2 3" xfId="2703" xr:uid="{00000000-0005-0000-0000-0000970A0000}"/>
    <cellStyle name="เครื่องหมายจุลภาค 2 2 3 2" xfId="2704" xr:uid="{00000000-0005-0000-0000-0000980A0000}"/>
    <cellStyle name="เครื่องหมายจุลภาค 2 2 3 3" xfId="2705" xr:uid="{00000000-0005-0000-0000-0000990A0000}"/>
    <cellStyle name="เครื่องหมายจุลภาค 2 2 4" xfId="2706" xr:uid="{00000000-0005-0000-0000-00009A0A0000}"/>
    <cellStyle name="เครื่องหมายจุลภาค 2 2 4 2" xfId="2707" xr:uid="{00000000-0005-0000-0000-00009B0A0000}"/>
    <cellStyle name="เครื่องหมายจุลภาค 2 3" xfId="2708" xr:uid="{00000000-0005-0000-0000-00009C0A0000}"/>
    <cellStyle name="เครื่องหมายจุลภาค 2 3 2" xfId="2709" xr:uid="{00000000-0005-0000-0000-00009D0A0000}"/>
    <cellStyle name="เครื่องหมายจุลภาค 2 3 3" xfId="2710" xr:uid="{00000000-0005-0000-0000-00009E0A0000}"/>
    <cellStyle name="เครื่องหมายจุลภาค 2 4" xfId="2711" xr:uid="{00000000-0005-0000-0000-00009F0A0000}"/>
    <cellStyle name="เครื่องหมายจุลภาค 2 5" xfId="2712" xr:uid="{00000000-0005-0000-0000-0000A00A0000}"/>
    <cellStyle name="เครื่องหมายจุลภาค 3" xfId="2713" xr:uid="{00000000-0005-0000-0000-0000A10A0000}"/>
    <cellStyle name="เครื่องหมายจุลภาค 3 2" xfId="2714" xr:uid="{00000000-0005-0000-0000-0000A20A0000}"/>
    <cellStyle name="เครื่องหมายจุลภาค 3 2 2" xfId="2715" xr:uid="{00000000-0005-0000-0000-0000A30A0000}"/>
    <cellStyle name="เครื่องหมายจุลภาค 3 3" xfId="2716" xr:uid="{00000000-0005-0000-0000-0000A40A0000}"/>
    <cellStyle name="เครื่องหมายจุลภาค 4" xfId="2717" xr:uid="{00000000-0005-0000-0000-0000A50A0000}"/>
    <cellStyle name="เครื่องหมายจุลภาค 4 2" xfId="2718" xr:uid="{00000000-0005-0000-0000-0000A60A0000}"/>
    <cellStyle name="เครื่องหมายจุลภาค 4 3" xfId="2719" xr:uid="{00000000-0005-0000-0000-0000A70A0000}"/>
    <cellStyle name="เครื่องหมายจุลภาค 5" xfId="2720" xr:uid="{00000000-0005-0000-0000-0000A80A0000}"/>
    <cellStyle name="เครื่องหมายจุลภาค 5 2" xfId="2721" xr:uid="{00000000-0005-0000-0000-0000A90A0000}"/>
    <cellStyle name="เครื่องหมายจุลภาค 5 2 2" xfId="2722" xr:uid="{00000000-0005-0000-0000-0000AA0A0000}"/>
    <cellStyle name="เครื่องหมายจุลภาค 5 3" xfId="2723" xr:uid="{00000000-0005-0000-0000-0000AB0A0000}"/>
    <cellStyle name="เครื่องหมายจุลภาค 6" xfId="2724" xr:uid="{00000000-0005-0000-0000-0000AC0A0000}"/>
    <cellStyle name="เครื่องหมายจุลภาค 7" xfId="2725" xr:uid="{00000000-0005-0000-0000-0000AD0A0000}"/>
    <cellStyle name="เครื่องหมายจุลภาค 7 2" xfId="2726" xr:uid="{00000000-0005-0000-0000-0000AE0A0000}"/>
    <cellStyle name="เครื่องหมายจุลภาค 7 2 2" xfId="2727" xr:uid="{00000000-0005-0000-0000-0000AF0A0000}"/>
    <cellStyle name="เครื่องหมายจุลภาค 7 3" xfId="2728" xr:uid="{00000000-0005-0000-0000-0000B00A0000}"/>
    <cellStyle name="เครื่องหมายจุลภาค 8" xfId="2729" xr:uid="{00000000-0005-0000-0000-0000B10A0000}"/>
    <cellStyle name="เครื่องหมายจุลภาค 8 2" xfId="2730" xr:uid="{00000000-0005-0000-0000-0000B20A0000}"/>
    <cellStyle name="เครื่องหมายจุลภาค 8 2 2" xfId="2731" xr:uid="{00000000-0005-0000-0000-0000B30A0000}"/>
    <cellStyle name="เครื่องหมายจุลภาค 8 3" xfId="2732" xr:uid="{00000000-0005-0000-0000-0000B40A0000}"/>
    <cellStyle name="เครื่องหมายจุลภาค 9" xfId="2733" xr:uid="{00000000-0005-0000-0000-0000B50A0000}"/>
    <cellStyle name="เครื่องหมายจุลภาค 9 2" xfId="2734" xr:uid="{00000000-0005-0000-0000-0000B60A0000}"/>
    <cellStyle name="เครื่องหมายจุลภาค 9 2 2" xfId="2735" xr:uid="{00000000-0005-0000-0000-0000B70A0000}"/>
    <cellStyle name="เครื่องหมายจุลภาค 9 3" xfId="2736" xr:uid="{00000000-0005-0000-0000-0000B80A0000}"/>
    <cellStyle name="เครื่องหมายจุลภาค_101540" xfId="2737" xr:uid="{00000000-0005-0000-0000-0000B90A0000}"/>
    <cellStyle name="เครื่องหมายสกุลเงิน [0]" xfId="2738" xr:uid="{00000000-0005-0000-0000-0000BA0A0000}"/>
    <cellStyle name="เครื่องหมายสกุลเงิน_Excel_MD97DL" xfId="2739" xr:uid="{00000000-0005-0000-0000-0000BB0A0000}"/>
    <cellStyle name="ชื่อเรื่อง 2" xfId="2740" xr:uid="{00000000-0005-0000-0000-0000BC0A0000}"/>
    <cellStyle name="เซลล์ที่มีการเชื่อมโยง 2" xfId="2741" xr:uid="{00000000-0005-0000-0000-0000BD0A0000}"/>
    <cellStyle name="ณfน๔ [0]_Book1" xfId="2742" xr:uid="{00000000-0005-0000-0000-0000BE0A0000}"/>
    <cellStyle name="ณfน๔_Book1" xfId="2743" xr:uid="{00000000-0005-0000-0000-0000BF0A0000}"/>
    <cellStyle name="ดี 2" xfId="2744" xr:uid="{00000000-0005-0000-0000-0000C00A0000}"/>
    <cellStyle name="น้บะภฒ_95" xfId="2745" xr:uid="{00000000-0005-0000-0000-0000C10A0000}"/>
    <cellStyle name="ปกติ 2" xfId="2746" xr:uid="{00000000-0005-0000-0000-0000C20A0000}"/>
    <cellStyle name="ปกติ 2 2" xfId="2747" xr:uid="{00000000-0005-0000-0000-0000C30A0000}"/>
    <cellStyle name="ปกติ 2 2 2" xfId="2748" xr:uid="{00000000-0005-0000-0000-0000C40A0000}"/>
    <cellStyle name="ปกติ 2 2 3" xfId="2749" xr:uid="{00000000-0005-0000-0000-0000C50A0000}"/>
    <cellStyle name="ปกติ 2 2 4" xfId="2750" xr:uid="{00000000-0005-0000-0000-0000C60A0000}"/>
    <cellStyle name="ปกติ 2 3" xfId="2751" xr:uid="{00000000-0005-0000-0000-0000C70A0000}"/>
    <cellStyle name="ปกติ 3" xfId="2752" xr:uid="{00000000-0005-0000-0000-0000C80A0000}"/>
    <cellStyle name="ปกติ 4" xfId="2753" xr:uid="{00000000-0005-0000-0000-0000C90A0000}"/>
    <cellStyle name="ปกติ 4 2" xfId="2754" xr:uid="{00000000-0005-0000-0000-0000CA0A0000}"/>
    <cellStyle name="ปกติ 4 2 2" xfId="2755" xr:uid="{00000000-0005-0000-0000-0000CB0A0000}"/>
    <cellStyle name="ปกติ 4 3" xfId="2756" xr:uid="{00000000-0005-0000-0000-0000CC0A0000}"/>
    <cellStyle name="ปกติ 5" xfId="2757" xr:uid="{00000000-0005-0000-0000-0000CD0A0000}"/>
    <cellStyle name="ปกติ_01" xfId="2758" xr:uid="{00000000-0005-0000-0000-0000CE0A0000}"/>
    <cellStyle name="ปกติ_KMC_T2" xfId="2759" xr:uid="{00000000-0005-0000-0000-0000CF0A0000}"/>
    <cellStyle name="ป้อนค่า 2" xfId="2760" xr:uid="{00000000-0005-0000-0000-0000D00A0000}"/>
    <cellStyle name="ปานกลาง 2" xfId="2761" xr:uid="{00000000-0005-0000-0000-0000D10A0000}"/>
    <cellStyle name="เปอร์เซ็นต์ 2" xfId="2762" xr:uid="{00000000-0005-0000-0000-0000D20A0000}"/>
    <cellStyle name="เปอร์เซ็นต์ 2 2" xfId="2763" xr:uid="{00000000-0005-0000-0000-0000D30A0000}"/>
    <cellStyle name="เปอร์เซ็นต์ 2 2 2" xfId="2764" xr:uid="{00000000-0005-0000-0000-0000D40A0000}"/>
    <cellStyle name="เปอร์เซ็นต์ 2 3" xfId="2765" xr:uid="{00000000-0005-0000-0000-0000D50A0000}"/>
    <cellStyle name="ผลรวม 2" xfId="2766" xr:uid="{00000000-0005-0000-0000-0000D60A0000}"/>
    <cellStyle name="แย่ 2" xfId="2767" xr:uid="{00000000-0005-0000-0000-0000D70A0000}"/>
    <cellStyle name="ฤธถ [0]_10' 0.26D MS" xfId="2768" xr:uid="{00000000-0005-0000-0000-0000D80A0000}"/>
    <cellStyle name="ฤธถ_10' 0.26D MS" xfId="2769" xr:uid="{00000000-0005-0000-0000-0000D90A0000}"/>
    <cellStyle name="ล๋ศญ [0]_10' 0.26D MS" xfId="2770" xr:uid="{00000000-0005-0000-0000-0000DA0A0000}"/>
    <cellStyle name="ล๋ศญ_10' 0.26D MS" xfId="2771" xr:uid="{00000000-0005-0000-0000-0000DB0A0000}"/>
    <cellStyle name="ลักษณะ 1" xfId="2772" xr:uid="{00000000-0005-0000-0000-0000DC0A0000}"/>
    <cellStyle name="ลักษณะ 1 2" xfId="2773" xr:uid="{00000000-0005-0000-0000-0000DD0A0000}"/>
    <cellStyle name="ลักษณะ 2" xfId="2774" xr:uid="{00000000-0005-0000-0000-0000DE0A0000}"/>
    <cellStyle name="ลักษณะ 2 2" xfId="2775" xr:uid="{00000000-0005-0000-0000-0000DF0A0000}"/>
    <cellStyle name="ลักษณะ 2 2 2" xfId="2776" xr:uid="{00000000-0005-0000-0000-0000E00A0000}"/>
    <cellStyle name="ลักษณะ 2 3" xfId="2777" xr:uid="{00000000-0005-0000-0000-0000E10A0000}"/>
    <cellStyle name="วฅมุ_#2(M17)_1" xfId="2778" xr:uid="{00000000-0005-0000-0000-0000E20A0000}"/>
    <cellStyle name="ส่วนที่ถูกเน้น1 2" xfId="2779" xr:uid="{00000000-0005-0000-0000-0000E30A0000}"/>
    <cellStyle name="ส่วนที่ถูกเน้น2 2" xfId="2780" xr:uid="{00000000-0005-0000-0000-0000E40A0000}"/>
    <cellStyle name="ส่วนที่ถูกเน้น3 2" xfId="2781" xr:uid="{00000000-0005-0000-0000-0000E50A0000}"/>
    <cellStyle name="ส่วนที่ถูกเน้น4 2" xfId="2782" xr:uid="{00000000-0005-0000-0000-0000E60A0000}"/>
    <cellStyle name="ส่วนที่ถูกเน้น6 2" xfId="2783" xr:uid="{00000000-0005-0000-0000-0000E70A0000}"/>
    <cellStyle name="แสดงผล 2" xfId="2784" xr:uid="{00000000-0005-0000-0000-0000E80A0000}"/>
    <cellStyle name="หมายเหตุ 2" xfId="2785" xr:uid="{00000000-0005-0000-0000-0000E90A0000}"/>
    <cellStyle name="หัวเรื่อง 1 2" xfId="2786" xr:uid="{00000000-0005-0000-0000-0000EA0A0000}"/>
    <cellStyle name="หัวเรื่อง 2 2" xfId="2787" xr:uid="{00000000-0005-0000-0000-0000EB0A0000}"/>
    <cellStyle name="หัวเรื่อง 3 2" xfId="2788" xr:uid="{00000000-0005-0000-0000-0000EC0A0000}"/>
    <cellStyle name="หัวเรื่อง 4 2" xfId="2789" xr:uid="{00000000-0005-0000-0000-0000ED0A0000}"/>
    <cellStyle name="콤마 [0]_BOILER-CO1" xfId="2790" xr:uid="{00000000-0005-0000-0000-0000EE0A0000}"/>
    <cellStyle name="콤마_BOILER-CO1" xfId="2791" xr:uid="{00000000-0005-0000-0000-0000EF0A0000}"/>
    <cellStyle name="통화 [0]_BOILER-CO1" xfId="2792" xr:uid="{00000000-0005-0000-0000-0000F00A0000}"/>
    <cellStyle name="통화_BOILER-CO1" xfId="2793" xr:uid="{00000000-0005-0000-0000-0000F10A0000}"/>
    <cellStyle name="표준_0N-HANDLING " xfId="2794" xr:uid="{00000000-0005-0000-0000-0000F20A0000}"/>
    <cellStyle name="一般 3" xfId="2795" xr:uid="{00000000-0005-0000-0000-0000F30A0000}"/>
    <cellStyle name="一般_liz-ss" xfId="2796" xr:uid="{00000000-0005-0000-0000-0000F40A0000}"/>
    <cellStyle name="千位[0]_6月" xfId="2797" xr:uid="{00000000-0005-0000-0000-0000F50A0000}"/>
    <cellStyle name="千位_6月" xfId="2798" xr:uid="{00000000-0005-0000-0000-0000F60A0000}"/>
    <cellStyle name="千位分隔 2" xfId="2799" xr:uid="{00000000-0005-0000-0000-0000F70A0000}"/>
    <cellStyle name="千位分隔[0] 2" xfId="2800" xr:uid="{00000000-0005-0000-0000-0000F80A0000}"/>
    <cellStyle name="千位分隔[0]_港宏3月月报080423" xfId="2801" xr:uid="{00000000-0005-0000-0000-0000F90A0000}"/>
    <cellStyle name="千分位[0]_ '96 expense (Low)" xfId="2802" xr:uid="{00000000-0005-0000-0000-0000FA0A0000}"/>
    <cellStyle name="千分位_ '96 expense (Low)" xfId="2803" xr:uid="{00000000-0005-0000-0000-0000FB0A0000}"/>
    <cellStyle name="好" xfId="2804" xr:uid="{00000000-0005-0000-0000-0000FC0A0000}"/>
    <cellStyle name="好_07年度会计决算报告" xfId="2805" xr:uid="{00000000-0005-0000-0000-0000FD0A0000}"/>
    <cellStyle name="差" xfId="2806" xr:uid="{00000000-0005-0000-0000-0000FE0A0000}"/>
    <cellStyle name="差_07年度会计决算报告" xfId="2807" xr:uid="{00000000-0005-0000-0000-0000FF0A0000}"/>
    <cellStyle name="常规_09年二手车业绩预算比8月" xfId="2808" xr:uid="{00000000-0005-0000-0000-0000000B0000}"/>
    <cellStyle name="强调 1" xfId="2809" xr:uid="{00000000-0005-0000-0000-0000010B0000}"/>
    <cellStyle name="强调 2" xfId="2810" xr:uid="{00000000-0005-0000-0000-0000020B0000}"/>
    <cellStyle name="强调 3" xfId="2811" xr:uid="{00000000-0005-0000-0000-0000030B0000}"/>
    <cellStyle name="强调文字颜色 1" xfId="2812" xr:uid="{00000000-0005-0000-0000-0000040B0000}"/>
    <cellStyle name="强调文字颜色 2" xfId="2813" xr:uid="{00000000-0005-0000-0000-0000050B0000}"/>
    <cellStyle name="强调文字颜色 3" xfId="2814" xr:uid="{00000000-0005-0000-0000-0000060B0000}"/>
    <cellStyle name="强调文字颜色 4" xfId="2815" xr:uid="{00000000-0005-0000-0000-0000070B0000}"/>
    <cellStyle name="强调文字颜色 5" xfId="2816" xr:uid="{00000000-0005-0000-0000-0000080B0000}"/>
    <cellStyle name="强调文字颜色 6" xfId="2817" xr:uid="{00000000-0005-0000-0000-0000090B0000}"/>
    <cellStyle name="普通_ '96 expense (High)" xfId="2818" xr:uid="{00000000-0005-0000-0000-00000A0B0000}"/>
    <cellStyle name="未定義" xfId="2819" xr:uid="{00000000-0005-0000-0000-00000B0B0000}"/>
    <cellStyle name="标题" xfId="2820" xr:uid="{00000000-0005-0000-0000-00000C0B0000}"/>
    <cellStyle name="标题 1" xfId="2821" xr:uid="{00000000-0005-0000-0000-00000D0B0000}"/>
    <cellStyle name="标题 2" xfId="2822" xr:uid="{00000000-0005-0000-0000-00000E0B0000}"/>
    <cellStyle name="标题 3" xfId="2823" xr:uid="{00000000-0005-0000-0000-00000F0B0000}"/>
    <cellStyle name="标题 4" xfId="2824" xr:uid="{00000000-0005-0000-0000-0000100B0000}"/>
    <cellStyle name="桁区切り [0.00]_Credit JUN-07" xfId="2825" xr:uid="{00000000-0005-0000-0000-0000110B0000}"/>
    <cellStyle name="桁区切り_Credit JUN-07" xfId="2826" xr:uid="{00000000-0005-0000-0000-0000120B0000}"/>
    <cellStyle name="检查单元格" xfId="2827" xr:uid="{00000000-0005-0000-0000-0000130B0000}"/>
    <cellStyle name="標準_6f(key assumption)#1f_●PCF PP&amp;DC Paper" xfId="2828" xr:uid="{00000000-0005-0000-0000-0000140B0000}"/>
    <cellStyle name="汇总" xfId="2829" xr:uid="{00000000-0005-0000-0000-0000150B0000}"/>
    <cellStyle name="注释" xfId="2830" xr:uid="{00000000-0005-0000-0000-0000160B0000}"/>
    <cellStyle name="烹拳 [0]_97MBO" xfId="2831" xr:uid="{00000000-0005-0000-0000-0000170B0000}"/>
    <cellStyle name="烹拳_97MBO" xfId="2832" xr:uid="{00000000-0005-0000-0000-0000180B0000}"/>
    <cellStyle name="表标题" xfId="2833" xr:uid="{00000000-0005-0000-0000-0000190B0000}"/>
    <cellStyle name="解释性文本" xfId="2834" xr:uid="{00000000-0005-0000-0000-00001A0B0000}"/>
    <cellStyle name="警告文本" xfId="2835" xr:uid="{00000000-0005-0000-0000-00001B0B0000}"/>
    <cellStyle name="计算" xfId="2836" xr:uid="{00000000-0005-0000-0000-00001C0B0000}"/>
    <cellStyle name="貨幣 [0]_liz-ss" xfId="2837" xr:uid="{00000000-0005-0000-0000-00001D0B0000}"/>
    <cellStyle name="貨幣_liz-ss" xfId="2838" xr:uid="{00000000-0005-0000-0000-00001E0B0000}"/>
    <cellStyle name="输入" xfId="2839" xr:uid="{00000000-0005-0000-0000-00001F0B0000}"/>
    <cellStyle name="输出" xfId="2840" xr:uid="{00000000-0005-0000-0000-0000200B0000}"/>
    <cellStyle name="适中" xfId="2841" xr:uid="{00000000-0005-0000-0000-0000210B0000}"/>
    <cellStyle name="通貨 [0.00]_JQ立上がり計画最新版" xfId="2842" xr:uid="{00000000-0005-0000-0000-0000220B0000}"/>
    <cellStyle name="通貨_JQ立上がり計画最新版" xfId="2843" xr:uid="{00000000-0005-0000-0000-0000230B0000}"/>
    <cellStyle name="钎霖_laroux" xfId="2844" xr:uid="{00000000-0005-0000-0000-0000240B0000}"/>
    <cellStyle name="链接单元格" xfId="2845" xr:uid="{00000000-0005-0000-0000-0000250B0000}"/>
    <cellStyle name="霓付 [0]_97MBO" xfId="2846" xr:uid="{00000000-0005-0000-0000-0000260B0000}"/>
    <cellStyle name="霓付_97MBO" xfId="2847" xr:uid="{00000000-0005-0000-0000-0000270B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externalLink" Target="externalLinks/externalLink7.xml"/><Relationship Id="rId39" Type="http://schemas.openxmlformats.org/officeDocument/2006/relationships/externalLink" Target="externalLinks/externalLink20.xml"/><Relationship Id="rId21" Type="http://schemas.openxmlformats.org/officeDocument/2006/relationships/externalLink" Target="externalLinks/externalLink2.xml"/><Relationship Id="rId34" Type="http://schemas.openxmlformats.org/officeDocument/2006/relationships/externalLink" Target="externalLinks/externalLink15.xml"/><Relationship Id="rId42" Type="http://schemas.openxmlformats.org/officeDocument/2006/relationships/externalLink" Target="externalLinks/externalLink23.xml"/><Relationship Id="rId47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externalLink" Target="externalLinks/externalLink1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externalLink" Target="externalLinks/externalLink5.xml"/><Relationship Id="rId32" Type="http://schemas.openxmlformats.org/officeDocument/2006/relationships/externalLink" Target="externalLinks/externalLink13.xml"/><Relationship Id="rId37" Type="http://schemas.openxmlformats.org/officeDocument/2006/relationships/externalLink" Target="externalLinks/externalLink18.xml"/><Relationship Id="rId40" Type="http://schemas.openxmlformats.org/officeDocument/2006/relationships/externalLink" Target="externalLinks/externalLink21.xml"/><Relationship Id="rId45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externalLink" Target="externalLinks/externalLink4.xml"/><Relationship Id="rId28" Type="http://schemas.openxmlformats.org/officeDocument/2006/relationships/externalLink" Target="externalLinks/externalLink9.xml"/><Relationship Id="rId36" Type="http://schemas.openxmlformats.org/officeDocument/2006/relationships/externalLink" Target="externalLinks/externalLink17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externalLink" Target="externalLinks/externalLink12.xml"/><Relationship Id="rId44" Type="http://schemas.openxmlformats.org/officeDocument/2006/relationships/externalLink" Target="externalLinks/externalLink25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externalLink" Target="externalLinks/externalLink3.xml"/><Relationship Id="rId27" Type="http://schemas.openxmlformats.org/officeDocument/2006/relationships/externalLink" Target="externalLinks/externalLink8.xml"/><Relationship Id="rId30" Type="http://schemas.openxmlformats.org/officeDocument/2006/relationships/externalLink" Target="externalLinks/externalLink11.xml"/><Relationship Id="rId35" Type="http://schemas.openxmlformats.org/officeDocument/2006/relationships/externalLink" Target="externalLinks/externalLink16.xml"/><Relationship Id="rId43" Type="http://schemas.openxmlformats.org/officeDocument/2006/relationships/externalLink" Target="externalLinks/externalLink24.xml"/><Relationship Id="rId48" Type="http://schemas.openxmlformats.org/officeDocument/2006/relationships/calcChain" Target="calcChain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externalLink" Target="externalLinks/externalLink6.xml"/><Relationship Id="rId33" Type="http://schemas.openxmlformats.org/officeDocument/2006/relationships/externalLink" Target="externalLinks/externalLink14.xml"/><Relationship Id="rId38" Type="http://schemas.openxmlformats.org/officeDocument/2006/relationships/externalLink" Target="externalLinks/externalLink19.xml"/><Relationship Id="rId46" Type="http://schemas.openxmlformats.org/officeDocument/2006/relationships/styles" Target="styles.xml"/><Relationship Id="rId20" Type="http://schemas.openxmlformats.org/officeDocument/2006/relationships/externalLink" Target="externalLinks/externalLink1.xml"/><Relationship Id="rId41" Type="http://schemas.openxmlformats.org/officeDocument/2006/relationships/externalLink" Target="externalLinks/externalLink22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57150</xdr:colOff>
      <xdr:row>0</xdr:row>
      <xdr:rowOff>57150</xdr:rowOff>
    </xdr:from>
    <xdr:to>
      <xdr:col>1</xdr:col>
      <xdr:colOff>1495425</xdr:colOff>
      <xdr:row>3</xdr:row>
      <xdr:rowOff>57150</xdr:rowOff>
    </xdr:to>
    <xdr:pic>
      <xdr:nvPicPr>
        <xdr:cNvPr id="1893" name="Picture 1" descr="GT-logo">
          <a:extLst>
            <a:ext uri="{FF2B5EF4-FFF2-40B4-BE49-F238E27FC236}">
              <a16:creationId xmlns:a16="http://schemas.microsoft.com/office/drawing/2014/main" id="{00000000-0008-0000-0500-000065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7150" y="57150"/>
          <a:ext cx="219075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57150</xdr:colOff>
      <xdr:row>0</xdr:row>
      <xdr:rowOff>57150</xdr:rowOff>
    </xdr:from>
    <xdr:to>
      <xdr:col>1</xdr:col>
      <xdr:colOff>1495425</xdr:colOff>
      <xdr:row>3</xdr:row>
      <xdr:rowOff>0</xdr:rowOff>
    </xdr:to>
    <xdr:pic>
      <xdr:nvPicPr>
        <xdr:cNvPr id="2927" name="Picture 2" descr="GT-logo">
          <a:extLst>
            <a:ext uri="{FF2B5EF4-FFF2-40B4-BE49-F238E27FC236}">
              <a16:creationId xmlns:a16="http://schemas.microsoft.com/office/drawing/2014/main" id="{00000000-0008-0000-0600-00006F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7150" y="57150"/>
          <a:ext cx="219075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876300</xdr:colOff>
      <xdr:row>2</xdr:row>
      <xdr:rowOff>85725</xdr:rowOff>
    </xdr:to>
    <xdr:pic>
      <xdr:nvPicPr>
        <xdr:cNvPr id="3949" name="Picture0">
          <a:extLst>
            <a:ext uri="{FF2B5EF4-FFF2-40B4-BE49-F238E27FC236}">
              <a16:creationId xmlns:a16="http://schemas.microsoft.com/office/drawing/2014/main" id="{00000000-0008-0000-0800-00006D0F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20574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Desktop\Ess\done\AP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Data\BANK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AVSERVER\Fina\Suriani\My%20Documents(c)\mgt\YA2002\Jan'02\MDSB%20Final\Internal%20Report\report\WINDOWS\DESKTOP\MDSB-Streamline99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RSM\Job\Ended\MULL%20(Muller%20Matini)\01\Audit%20Paper\2008\WP\Documents%20and%20Settings\Vanida\My%20Documents\DYNT_VT\Documents%20and%20Settings\nuttinee\My%20Documents\Westpac\October9900_nch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ngressnt\fin-share\GRPBGT0102R\ACMR\Icb\ICB0102R6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NGRESSNT\Fin-share\WINDOWS\Desktop\S7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uriani\c\SAIPUL\ACC%20New%20Task\Jan%2001\MDSB%20Final\Internal%20Report\report\WINDOWS\DESKTOP\MDSB-Streamline99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178\aws\Documents%20and%20Settings\bktph.THNB00255\Desktop\TR_AP12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Desktop\Ess\done\Documents%20and%20Settings\bkklo\Desktop\working\Section%20K.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RSM\Job\Ended\MULL%20(Muller%20Matini)\01\Audit%20Paper\2008\WP\ayresm\YEAR%20END%202001\HUNGARY\2001\CGHINV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TR_AP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AVSERVER\Fina\Azman\Quater-%20Report%2002-03\shanizuan\MARM%20Related\Budget%20Post%20Listing%20Final\Prelisting%2015April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AVSERVER\Fina\MARM%20Related\Budget%20Post%20Listing%20Final\myNote\GRP%20BGT%202000-2001%20NEW%20STRUCTURE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/JOB/TSC/Trinity%20YE%2030.06.04/Z.Temp/K/My%20Received%20Files/YE%2012'2002/TW/AP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bkjes/Desktop/Specialty%20NTIA/Lead/N1-N4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AVSERV\Fina\WINDOWS\TEMP\FS-MSC%20Bellows%20&amp;%20EGR%20Pipe%20(%20detail%20)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RSM\Job\Ended\MULL%20(Muller%20Matini)\01\Audit%20Paper\2008\WP\Documents%20and%20Settings\nuttinee\My%20Documents\Clients\Westpac\October9900_nch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JOB\ASIMAR\Quarter\Q3'2002\LeadQ3_2002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RSM\Job\Ended\MULL%20(Muller%20Matini)\01\Audit%20Paper\2008\WP\!Audit%20Department\AUDIT\Clients\MULL%20(Muller%20Matini)\01\Audit%20Paper\2007\WP%2031.12.07\MICR\AWP_311204_EDCO_310105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AVSERVER\Fina\Azman\Quater-%20Report%2002-03\WINDOWS\TEMP\MARM%20MASB%20JULY-SC%20PRELISTING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/Kunyakorn/Ingress%2031-1-2007/PBC/sample/FS%20sample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/Audit/Clients/2010/BOL/Year2010/FS%20BOL%20Q4'10/FS%20BOL%20YE'10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/Audit/Clients/2012/Richy%20Place/Draft%20FS%20Richy%20Place%20YE'12/Update/FS_Richy%20Place%20YE'12%20Update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/Audit/Clients/2013/Richy%20Place/Q1'13/Draft%20FS%20Q1'13/Revised%20deferred%20tax/FS%20Richy%20Place%20Q1'13%20(Revised%2008.0813)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/Audit/Clients/2013/TCH/Richy%20Place/YE'13/Update%20FS/Update%2003.03.14%20&#3651;&#3594;&#3657;&#3629;&#3633;&#3609;&#3609;&#3637;&#3657;/FS%20Richy%20Place%20YE'13%20(26.02.14)%20CF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เงินกู้_MGC"/>
      <sheetName val="เงินกู้_MGC1"/>
      <sheetName val="Trial Balance"/>
      <sheetName val="K-5"/>
      <sheetName val="TB"/>
      <sheetName val="ตั๋วเงินรับ"/>
      <sheetName val="2002"/>
      <sheetName val="Submission Form"/>
      <sheetName val="U-3"/>
      <sheetName val="Wkgs_BS Lead"/>
      <sheetName val="Exp"/>
      <sheetName val="interest income"/>
      <sheetName val="p***"/>
      <sheetName val="ELEC45-01"/>
      <sheetName val="detail(sum)"/>
      <sheetName val="M-1-1"/>
      <sheetName val="Sheet1"/>
      <sheetName val="Template"/>
      <sheetName val="ADJ - RATE"/>
      <sheetName val="K-1A"/>
      <sheetName val="0506合并附注"/>
      <sheetName val="2动力设备"/>
      <sheetName val="Heads"/>
      <sheetName val="MajorAP"/>
      <sheetName val="AP Interco."/>
      <sheetName val="Details for Keppel Sin"/>
      <sheetName val="Details for tri"/>
      <sheetName val="Q1'04"/>
      <sheetName val="Q2'04"/>
      <sheetName val="เง_นก__ธนชาต_"/>
      <sheetName val="เง_นก__ MGC"/>
      <sheetName val="PM-TE"/>
      <sheetName val="TrialBalance Q3-2002"/>
      <sheetName val="TB-2001-Apr'01"/>
      <sheetName val="TH00_12080000"/>
      <sheetName val="VariableII  period"/>
      <sheetName val="6 weeks rolling forecast"/>
      <sheetName val="Cash082002"/>
      <sheetName val="AP"/>
      <sheetName val="AR"/>
      <sheetName val="mbb"/>
      <sheetName val="mbb-us"/>
      <sheetName val="oub"/>
      <sheetName val="Recon-mbb"/>
      <sheetName val="Recon-oub"/>
      <sheetName val="M-1A"/>
      <sheetName val="database"/>
      <sheetName val="table"/>
      <sheetName val="LS매입채무"/>
      <sheetName val="외상매입금명세"/>
      <sheetName val="지급어음명세"/>
      <sheetName val="FX rates"/>
      <sheetName val="Standing Data"/>
      <sheetName val="Asset &amp; Liability"/>
      <sheetName val="Net asset value"/>
      <sheetName val="_x0000_"/>
      <sheetName val=""/>
      <sheetName val="Dates"/>
      <sheetName val="노무비"/>
      <sheetName val="재무가정"/>
      <sheetName val="detail_profit&amp;loss"/>
      <sheetName val="DEP12"/>
      <sheetName val="Investment Database"/>
      <sheetName val="31.12.04"/>
      <sheetName val="Design"/>
    </sheetNames>
    <sheetDataSet>
      <sheetData sheetId="0">
        <row r="2">
          <cell r="G2">
            <v>36525</v>
          </cell>
        </row>
      </sheetData>
      <sheetData sheetId="1">
        <row r="2">
          <cell r="G2">
            <v>36525</v>
          </cell>
        </row>
      </sheetData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CB 1 - Current"/>
      <sheetName val="SCB 2 - Current"/>
      <sheetName val="SCB 1 _ Current"/>
      <sheetName val="SCB 2 _ Current"/>
      <sheetName val="Bงบต้นทุนC"/>
      <sheetName val="2.DL "/>
      <sheetName val="2.2 IDL"/>
      <sheetName val="SKA"/>
      <sheetName val="เขตการค้าย่อย"/>
      <sheetName val="Seal 1-07-04"/>
      <sheetName val="1149"/>
      <sheetName val="BALANCE SHEET "/>
      <sheetName val="TrialBalance Q3-2002"/>
      <sheetName val="เงินกู้ธนชาติ"/>
      <sheetName val="03中"/>
      <sheetName val="CIPA"/>
      <sheetName val="Reftable"/>
      <sheetName val="Disposal"/>
      <sheetName val="FP Friends Other"/>
      <sheetName val="Accts_ET"/>
      <sheetName val="BANK"/>
      <sheetName val="BS"/>
      <sheetName val="เงินกู้ MGC"/>
      <sheetName val="HPL"/>
      <sheetName val="HBS"/>
      <sheetName val="ข้อมูล PM"/>
      <sheetName val="ตั๋วเงินรับ"/>
      <sheetName val="oresreqsum"/>
      <sheetName val="Sal"/>
      <sheetName val="ACS Revenue"/>
      <sheetName val="ชื่อหุ้น"/>
      <sheetName val="BUILD95"/>
      <sheetName val="N-4 Patent right"/>
      <sheetName val="Allocate96-98"/>
      <sheetName val="desc"/>
      <sheetName val="Invoice"/>
      <sheetName val="type"/>
      <sheetName val="B&amp;S 1999"/>
      <sheetName val="คชจ.ดำเนินงาน6-43"/>
      <sheetName val="TB-2001-Apr'01"/>
      <sheetName val="관세"/>
      <sheetName val="Budgets"/>
      <sheetName val="P&amp;L Rates"/>
      <sheetName val="PRICE LIST"/>
      <sheetName val="Assumptions"/>
      <sheetName val="data"/>
      <sheetName val="FG Joint"/>
      <sheetName val="Non Movement"/>
      <sheetName val="สรุปรวม"/>
      <sheetName val="Exp"/>
      <sheetName val="ยอดkill1005"/>
      <sheetName val="Master"/>
      <sheetName val="GLTable"/>
      <sheetName val="Jun 06"/>
      <sheetName val="IncidentsEAP"/>
      <sheetName val="Rate"/>
      <sheetName val="Mkt Dev 1291 ONL 1290 - 1010"/>
      <sheetName val="part-import"/>
      <sheetName val="Detail-Sep"/>
      <sheetName val="pa group"/>
      <sheetName val="F1 Log On"/>
      <sheetName val="REVENUE"/>
      <sheetName val="Compare"/>
      <sheetName val="TB Worksheet"/>
      <sheetName val="DealerData"/>
      <sheetName val="ELEC45-01"/>
      <sheetName val="ADJ - RATE"/>
      <sheetName val="Front"/>
      <sheetName val="M1,2"/>
      <sheetName val="Item Code - Machine"/>
      <sheetName val="M9"/>
      <sheetName val="Sap_927_Vdr"/>
      <sheetName val="B053 (990701)공정실적PP%계산"/>
      <sheetName val="recon"/>
      <sheetName val="Update_041110"/>
      <sheetName val="sub-mat2011"/>
      <sheetName val="Sheet1"/>
      <sheetName val="Sheet2"/>
      <sheetName val="Sheet3"/>
      <sheetName val="DataInput1"/>
      <sheetName val="cc Nov08"/>
      <sheetName val="2003 Growth"/>
      <sheetName val="141010"/>
      <sheetName val="ap"/>
      <sheetName val="DEP12"/>
      <sheetName val="เครื่องตกแต่ง"/>
      <sheetName val="อาคาร"/>
      <sheetName val="10-1 Media"/>
      <sheetName val="10-cut"/>
      <sheetName val="BS-SCH"/>
      <sheetName val="065005s"/>
      <sheetName val="Juta"/>
      <sheetName val="19"/>
      <sheetName val="Header"/>
      <sheetName val="Write off"/>
      <sheetName val="TB_2001_Apr_01"/>
      <sheetName val="SCB_1_-_Current"/>
      <sheetName val="SCB_2_-_Current"/>
      <sheetName val="SCB_1___Current"/>
      <sheetName val="SCB_2___Current"/>
      <sheetName val="Other_Sch"/>
      <sheetName val="MPT 07 Sale Forecast"/>
      <sheetName val="MPT 08 Sale Forecast"/>
      <sheetName val="TL Scrap rate"/>
      <sheetName val="BS-Thai"/>
      <sheetName val="CST1198"/>
      <sheetName val="ProductData"/>
      <sheetName val=" Direct load "/>
      <sheetName val="MA"/>
      <sheetName val="SCB_1_-_Current1"/>
      <sheetName val="SCB_2_-_Current1"/>
      <sheetName val="SCB_1___Current1"/>
      <sheetName val="SCB_2___Current1"/>
      <sheetName val="2_DL_"/>
      <sheetName val="2_2_IDL"/>
      <sheetName val="Seal_1-07-04"/>
      <sheetName val="BALANCE_SHEET_"/>
      <sheetName val="TrialBalance_Q3-2002"/>
      <sheetName val="FP_Friends_Other"/>
      <sheetName val="เงินกู้_MGC"/>
      <sheetName val="ข้อมูล_PM"/>
      <sheetName val="ACS_Revenue"/>
      <sheetName val="N-4_Patent_right"/>
      <sheetName val="B&amp;S_1999"/>
      <sheetName val="คชจ_ดำเนินงาน6-43"/>
      <sheetName val="P&amp;L_Rates"/>
      <sheetName val="PRICE_LIST"/>
      <sheetName val="FG_Joint"/>
      <sheetName val="Non_Movement"/>
      <sheetName val="Jun_06"/>
      <sheetName val="Mkt_Dev_1291_ONL_1290_-_1010"/>
      <sheetName val="TB_Worksheet"/>
      <sheetName val="ADJ_-_RATE"/>
      <sheetName val="Item_Code_-_Machine"/>
      <sheetName val="B053_(990701)공정실적PP%계산"/>
      <sheetName val="cc_Nov08"/>
      <sheetName val="2003_Growth"/>
      <sheetName val="สมมติฐาน"/>
      <sheetName val="TB SAP"/>
      <sheetName val="130709"/>
      <sheetName val="Cover2"/>
      <sheetName val="pa_group"/>
      <sheetName val="F1_Log_On"/>
      <sheetName val="10-1_Media"/>
      <sheetName val="Write_off"/>
      <sheetName val="2_DL_1"/>
      <sheetName val="2_2_IDL1"/>
      <sheetName val="Seal_1-07-041"/>
      <sheetName val="BALANCE_SHEET_1"/>
      <sheetName val="TrialBalance_Q3-20021"/>
      <sheetName val="FP_Friends_Other1"/>
      <sheetName val="เงินกู้_MGC1"/>
      <sheetName val="ข้อมูล_PM1"/>
      <sheetName val="ACS_Revenue1"/>
      <sheetName val="N-4_Patent_right1"/>
      <sheetName val="B&amp;S_19991"/>
      <sheetName val="คชจ_ดำเนินงาน6-431"/>
      <sheetName val="P&amp;L_Rates1"/>
      <sheetName val="PRICE_LIST1"/>
      <sheetName val="FG_Joint1"/>
      <sheetName val="Non_Movement1"/>
      <sheetName val="Jun_061"/>
      <sheetName val="Mkt_Dev_1291_ONL_1290_-_10101"/>
      <sheetName val="pa_group1"/>
      <sheetName val="F1_Log_On1"/>
      <sheetName val="TB_Worksheet1"/>
      <sheetName val="ADJ_-_RATE1"/>
      <sheetName val="Item_Code_-_Machine1"/>
      <sheetName val="B053_(990701)공정실적PP%계산1"/>
      <sheetName val="cc_Nov081"/>
      <sheetName val="2003_Growth1"/>
      <sheetName val="10-1_Media1"/>
      <sheetName val="Write_off1"/>
      <sheetName val="Details"/>
      <sheetName val="IBASE"/>
      <sheetName val="List"/>
      <sheetName val="ops tb"/>
      <sheetName val="[BANK.XLS뉮׾_x0003_㌏Joint"/>
      <sheetName val="S33"/>
      <sheetName val="DLD Query Query Query"/>
      <sheetName val="หักกลบ-ลบหนี้"/>
      <sheetName val="FA"/>
      <sheetName val="RANK"/>
      <sheetName val="Selling and Admins (DONE)"/>
      <sheetName val="Lead"/>
      <sheetName val="03?"/>
      <sheetName val="Nonmove"/>
      <sheetName val="Standing Data"/>
      <sheetName val="SCB_1_-_Current2"/>
      <sheetName val="SCB_2_-_Current2"/>
      <sheetName val="SCB_1___Current2"/>
      <sheetName val="SCB_2___Current2"/>
      <sheetName val="Seal_1-07-042"/>
      <sheetName val="BALANCE_SHEET_2"/>
      <sheetName val="เงินกู้_MGC2"/>
      <sheetName val="ข้อมูล_PM2"/>
      <sheetName val="FG_Joint2"/>
      <sheetName val="Non_Movement2"/>
      <sheetName val="_Direct_load_1"/>
      <sheetName val="TB_SAP1"/>
      <sheetName val="_Direct_load_"/>
      <sheetName val="TB_SAP"/>
      <sheetName val="CUSTOMER"/>
      <sheetName val="43"/>
      <sheetName val="REC GROUP"/>
      <sheetName val="JV"/>
      <sheetName val="Clientes"/>
      <sheetName val="Op_Produccion"/>
      <sheetName val="CRITERIA1"/>
      <sheetName val="N-2"/>
      <sheetName val="Main"/>
      <sheetName val="INV(未作成)"/>
      <sheetName val="MMRR"/>
      <sheetName val="Unrecorded Misstatement"/>
      <sheetName val="見積表紙原紙"/>
      <sheetName val="SCB_1_-_Current3"/>
      <sheetName val="SCB_2_-_Current3"/>
      <sheetName val="SCB_1___Current3"/>
      <sheetName val="SCB_2___Current3"/>
      <sheetName val="2_DL_2"/>
      <sheetName val="2_2_IDL2"/>
      <sheetName val="Seal_1-07-043"/>
      <sheetName val="BALANCE_SHEET_3"/>
      <sheetName val="TrialBalance_Q3-20022"/>
      <sheetName val="เงินกู้_MGC3"/>
      <sheetName val="FP_Friends_Other2"/>
      <sheetName val="ข้อมูล_PM3"/>
      <sheetName val="ACS_Revenue2"/>
      <sheetName val="N-4_Patent_right2"/>
      <sheetName val="B&amp;S_19992"/>
      <sheetName val="คชจ_ดำเนินงาน6-432"/>
      <sheetName val="P&amp;L_Rates2"/>
      <sheetName val="PRICE_LIST2"/>
      <sheetName val="FG_Joint3"/>
      <sheetName val="Non_Movement3"/>
      <sheetName val="Jun_062"/>
      <sheetName val="MPT_07_Sale_Forecast"/>
      <sheetName val="MPT_08_Sale_Forecast"/>
      <sheetName val="TL_Scrap_rate"/>
      <sheetName val="Selling_and_Admins_(DONE)"/>
      <sheetName val="_Direct_load_2"/>
      <sheetName val="TB_SAP2"/>
      <sheetName val="Standing_Data"/>
      <sheetName val="ops_tb"/>
      <sheetName val="Sale 0502"/>
      <sheetName val="Drop down list"/>
      <sheetName val="Spa Sales"/>
      <sheetName val="FF-3"/>
      <sheetName val="AP-FAsb"/>
      <sheetName val="PLL"/>
      <sheetName val="PP"/>
      <sheetName val="03_"/>
      <sheetName val="U-5.2"/>
      <sheetName val="SCB_1_-_Current4"/>
      <sheetName val="SCB_2_-_Current4"/>
      <sheetName val="SCB_1___Current4"/>
      <sheetName val="SCB_2___Current4"/>
      <sheetName val="2_DL_3"/>
      <sheetName val="2_2_IDL3"/>
      <sheetName val="Seal_1-07-044"/>
      <sheetName val="BALANCE_SHEET_4"/>
      <sheetName val="TrialBalance_Q3-20023"/>
      <sheetName val="เงินกู้_MGC4"/>
      <sheetName val="FP_Friends_Other3"/>
      <sheetName val="ข้อมูล_PM4"/>
      <sheetName val="ACS_Revenue3"/>
      <sheetName val="N-4_Patent_right3"/>
      <sheetName val="B&amp;S_19993"/>
      <sheetName val="คชจ_ดำเนินงาน6-433"/>
      <sheetName val="P&amp;L_Rates3"/>
      <sheetName val="PRICE_LIST3"/>
      <sheetName val="FG_Joint4"/>
      <sheetName val="Non_Movement4"/>
      <sheetName val="Jun_063"/>
      <sheetName val="MPT_07_Sale_Forecast1"/>
      <sheetName val="MPT_08_Sale_Forecast1"/>
      <sheetName val="TL_Scrap_rate1"/>
      <sheetName val="Selling_and_Admins_(DONE)1"/>
      <sheetName val="_Direct_load_3"/>
      <sheetName val="TB_SAP3"/>
      <sheetName val="Standing_Data1"/>
      <sheetName val="ops_tb1"/>
      <sheetName val="DLD_Query_Query_Query"/>
      <sheetName val="Unrecorded_Misstatement"/>
      <sheetName val="[BANK_XLS뉮׾㌏Joint"/>
      <sheetName val="REC_GROUP"/>
      <sheetName val="Sale_0502"/>
      <sheetName val="Spa_Sales"/>
      <sheetName val="TB12-42"/>
      <sheetName val="Seagate _share_in_units"/>
      <sheetName val="total"/>
      <sheetName val="STATEMENT"/>
      <sheetName val="#REF"/>
      <sheetName val="RPR3050"/>
      <sheetName val="ADVANCE-STAFF"/>
      <sheetName val="Links"/>
      <sheetName val="Detail_เงินให้กู้"/>
      <sheetName val="Menu"/>
      <sheetName val="Parameters"/>
      <sheetName val="TB"/>
      <sheetName val=""/>
      <sheetName val="Controller"/>
      <sheetName val="C2C"/>
      <sheetName val="ctTBA"/>
      <sheetName val="gVL"/>
      <sheetName val="SCB_1_-_Current5"/>
      <sheetName val="SCB_2_-_Current5"/>
      <sheetName val="SCB_1___Current5"/>
      <sheetName val="SCB_2___Current5"/>
      <sheetName val="2_DL_4"/>
      <sheetName val="2_2_IDL4"/>
      <sheetName val="Seal_1-07-045"/>
      <sheetName val="BALANCE_SHEET_5"/>
      <sheetName val="TrialBalance_Q3-20024"/>
      <sheetName val="FP_Friends_Other4"/>
      <sheetName val="เงินกู้_MGC5"/>
      <sheetName val="ข้อมูล_PM5"/>
      <sheetName val="ACS_Revenue4"/>
      <sheetName val="N-4_Patent_right4"/>
      <sheetName val="B&amp;S_19994"/>
      <sheetName val="คชจ_ดำเนินงาน6-434"/>
      <sheetName val="P&amp;L_Rates4"/>
      <sheetName val="PRICE_LIST4"/>
      <sheetName val="FG_Joint5"/>
      <sheetName val="Non_Movement5"/>
      <sheetName val="Jun_064"/>
      <sheetName val="Mkt_Dev_1291_ONL_1290_-_10102"/>
      <sheetName val="TB_Worksheet2"/>
      <sheetName val="ADJ_-_RATE2"/>
      <sheetName val="Item_Code_-_Machine2"/>
      <sheetName val="B053_(990701)공정실적PP%계산2"/>
      <sheetName val="cc_Nov082"/>
      <sheetName val="2003_Growth2"/>
      <sheetName val="10-1_Media2"/>
      <sheetName val="_Direct_load_4"/>
      <sheetName val="TB_SAP4"/>
      <sheetName val="ops_tb2"/>
      <sheetName val="pa_group2"/>
      <sheetName val="F1_Log_On2"/>
      <sheetName val="MPT_07_Sale_Forecast2"/>
      <sheetName val="MPT_08_Sale_Forecast2"/>
      <sheetName val="TL_Scrap_rate2"/>
      <sheetName val="Selling_and_Admins_(DONE)2"/>
      <sheetName val="Standing_Data2"/>
      <sheetName val="Sale_05021"/>
      <sheetName val="DLD_Query_Query_Query1"/>
      <sheetName val="Unrecorded_Misstatement1"/>
      <sheetName val="Write_off2"/>
      <sheetName val="REC_GROUP1"/>
      <sheetName val="SCB_1_-_Current6"/>
      <sheetName val="SCB_2_-_Current6"/>
      <sheetName val="SCB_1___Current6"/>
      <sheetName val="SCB_2___Current6"/>
      <sheetName val="2_DL_5"/>
      <sheetName val="2_2_IDL5"/>
      <sheetName val="Seal_1-07-046"/>
      <sheetName val="BALANCE_SHEET_6"/>
      <sheetName val="TrialBalance_Q3-20025"/>
      <sheetName val="FP_Friends_Other5"/>
      <sheetName val="เงินกู้_MGC6"/>
      <sheetName val="ข้อมูล_PM6"/>
      <sheetName val="ACS_Revenue5"/>
      <sheetName val="N-4_Patent_right5"/>
      <sheetName val="B&amp;S_19995"/>
      <sheetName val="คชจ_ดำเนินงาน6-435"/>
      <sheetName val="P&amp;L_Rates5"/>
      <sheetName val="PRICE_LIST5"/>
      <sheetName val="FG_Joint6"/>
      <sheetName val="Non_Movement6"/>
      <sheetName val="Jun_065"/>
      <sheetName val="Mkt_Dev_1291_ONL_1290_-_10103"/>
      <sheetName val="TB_Worksheet3"/>
      <sheetName val="ADJ_-_RATE3"/>
      <sheetName val="Item_Code_-_Machine3"/>
      <sheetName val="B053_(990701)공정실적PP%계산3"/>
      <sheetName val="cc_Nov083"/>
      <sheetName val="2003_Growth3"/>
      <sheetName val="10-1_Media3"/>
      <sheetName val="_Direct_load_5"/>
      <sheetName val="TB_SAP5"/>
      <sheetName val="ops_tb3"/>
      <sheetName val="pa_group3"/>
      <sheetName val="F1_Log_On3"/>
      <sheetName val="MPT_07_Sale_Forecast3"/>
      <sheetName val="MPT_08_Sale_Forecast3"/>
      <sheetName val="TL_Scrap_rate3"/>
      <sheetName val="Selling_and_Admins_(DONE)3"/>
      <sheetName val="Standing_Data3"/>
      <sheetName val="Sale_05022"/>
      <sheetName val="DLD_Query_Query_Query2"/>
      <sheetName val="Unrecorded_Misstatement2"/>
      <sheetName val="Write_off3"/>
      <sheetName val="REC_GROUP2"/>
      <sheetName val="Spa_Sales1"/>
      <sheetName val="BANESCO"/>
      <sheetName val="Pd01 vsl sked"/>
      <sheetName val="_BANK.XLS뉮׾_x005f_x0003_㌏Joint"/>
      <sheetName val="P'ต่าย"/>
      <sheetName val="IE UPS"/>
      <sheetName val="_BANK.XLS뉮׾_x0003_㌏Joint"/>
      <sheetName val="Newspaper"/>
      <sheetName val="AM_COST"/>
      <sheetName val="K110_NFS"/>
      <sheetName val="SCB_1_-_Current7"/>
      <sheetName val="SCB_2_-_Current7"/>
      <sheetName val="SCB_1___Current7"/>
      <sheetName val="SCB_2___Current7"/>
      <sheetName val="Seal_1-07-047"/>
      <sheetName val="BALANCE_SHEET_7"/>
      <sheetName val="2_DL_6"/>
      <sheetName val="2_2_IDL6"/>
      <sheetName val="TrialBalance_Q3-20026"/>
      <sheetName val="เงินกู้_MGC7"/>
      <sheetName val="FP_Friends_Other6"/>
      <sheetName val="ข้อมูล_PM7"/>
      <sheetName val="ACS_Revenue6"/>
      <sheetName val="N-4_Patent_right6"/>
      <sheetName val="B&amp;S_19996"/>
      <sheetName val="คชจ_ดำเนินงาน6-436"/>
      <sheetName val="P&amp;L_Rates6"/>
      <sheetName val="PRICE_LIST6"/>
      <sheetName val="FG_Joint7"/>
      <sheetName val="Non_Movement7"/>
      <sheetName val="Jun_066"/>
      <sheetName val="Mkt_Dev_1291_ONL_1290_-_10104"/>
      <sheetName val="TB_Worksheet4"/>
      <sheetName val="ADJ_-_RATE4"/>
      <sheetName val="Item_Code_-_Machine4"/>
      <sheetName val="B053_(990701)공정실적PP%계산4"/>
      <sheetName val="cc_Nov084"/>
      <sheetName val="2003_Growth4"/>
      <sheetName val="10-1_Media4"/>
      <sheetName val="MPT_07_Sale_Forecast4"/>
      <sheetName val="MPT_08_Sale_Forecast4"/>
      <sheetName val="TL_Scrap_rate4"/>
      <sheetName val="_Direct_load_6"/>
      <sheetName val="ops_tb4"/>
      <sheetName val="Selling_and_Admins_(DONE)4"/>
      <sheetName val="TB_SAP6"/>
      <sheetName val="pa_group4"/>
      <sheetName val="F1_Log_On4"/>
      <sheetName val="Standing_Data4"/>
      <sheetName val="DLD_Query_Query_Query3"/>
      <sheetName val="REC_GROUP3"/>
      <sheetName val="Write_off4"/>
      <sheetName val="Unrecorded_Misstatement3"/>
      <sheetName val="Spa_Sales2"/>
      <sheetName val="Sale_05023"/>
      <sheetName val="U-5_2"/>
      <sheetName val="Seagate__share_in_units"/>
      <sheetName val="IE_UPS"/>
      <sheetName val="_BANK_XLS뉮׾_x005f_x0003_㌏Joint"/>
      <sheetName val="SCB_1_-_Current8"/>
      <sheetName val="SCB_2_-_Current8"/>
      <sheetName val="SCB_1___Current8"/>
      <sheetName val="SCB_2___Current8"/>
      <sheetName val="Seal_1-07-048"/>
      <sheetName val="BALANCE_SHEET_8"/>
      <sheetName val="2_DL_7"/>
      <sheetName val="2_2_IDL7"/>
      <sheetName val="TrialBalance_Q3-20027"/>
      <sheetName val="เงินกู้_MGC8"/>
      <sheetName val="FP_Friends_Other7"/>
      <sheetName val="ข้อมูล_PM8"/>
      <sheetName val="ACS_Revenue7"/>
      <sheetName val="N-4_Patent_right7"/>
      <sheetName val="B&amp;S_19997"/>
      <sheetName val="คชจ_ดำเนินงาน6-437"/>
      <sheetName val="P&amp;L_Rates7"/>
      <sheetName val="PRICE_LIST7"/>
      <sheetName val="FG_Joint8"/>
      <sheetName val="Non_Movement8"/>
      <sheetName val="Jun_067"/>
      <sheetName val="Mkt_Dev_1291_ONL_1290_-_10105"/>
      <sheetName val="TB_Worksheet5"/>
      <sheetName val="ADJ_-_RATE5"/>
      <sheetName val="Item_Code_-_Machine5"/>
      <sheetName val="B053_(990701)공정실적PP%계산5"/>
      <sheetName val="cc_Nov085"/>
      <sheetName val="2003_Growth5"/>
      <sheetName val="10-1_Media5"/>
      <sheetName val="MPT_07_Sale_Forecast5"/>
      <sheetName val="MPT_08_Sale_Forecast5"/>
      <sheetName val="TL_Scrap_rate5"/>
      <sheetName val="_Direct_load_7"/>
      <sheetName val="ops_tb5"/>
      <sheetName val="Selling_and_Admins_(DONE)5"/>
      <sheetName val="TB_SAP7"/>
      <sheetName val="pa_group5"/>
      <sheetName val="F1_Log_On5"/>
      <sheetName val="Standing_Data5"/>
      <sheetName val="DLD_Query_Query_Query4"/>
      <sheetName val="REC_GROUP4"/>
      <sheetName val="Write_off5"/>
      <sheetName val="Unrecorded_Misstatement4"/>
      <sheetName val="Spa_Sales3"/>
      <sheetName val="Sale_05024"/>
      <sheetName val="U-5_21"/>
      <sheetName val="Seagate__share_in_units1"/>
      <sheetName val="IE_UPS1"/>
      <sheetName val="_BANK_XLS뉮׾_x005f_x0003_㌏Joint1"/>
      <sheetName val="רכוש קבוע "/>
      <sheetName val="Drop_down_list"/>
      <sheetName val="RA-Grouping"/>
      <sheetName val="LOOSECHKLIST"/>
      <sheetName val="PRɉCE_LIST4"/>
      <sheetName val="Bill No. 2 - Carpark"/>
      <sheetName val="February-17"/>
      <sheetName val="411and431sum"/>
      <sheetName val="InvPlan_NI and WIN 2017"/>
      <sheetName val="LRA"/>
      <sheetName val="ตารางลูกหนี้สัญญาเช่า. "/>
      <sheetName val="1"/>
      <sheetName val="SAN REDUCED 1"/>
      <sheetName val="BS&amp;PL"/>
      <sheetName val="page1"/>
      <sheetName val="Gen Info"/>
      <sheetName val="sum_amt_mount"/>
      <sheetName val="Oct"/>
      <sheetName val="MISC"/>
      <sheetName val="GiaVL"/>
      <sheetName val="IS"/>
      <sheetName val="Bill_No__2_-_Carpark"/>
      <sheetName val="SAN_REDUCED_1"/>
      <sheetName val="B1"/>
      <sheetName val=" IBPL0001"/>
      <sheetName val="COVER"/>
      <sheetName val=" IB-PL-YTD"/>
      <sheetName val="SUMSCHED"/>
      <sheetName val="FOREC1"/>
      <sheetName val="HEADC"/>
      <sheetName val="INVENT"/>
      <sheetName val="INVEST"/>
      <sheetName val="AIS"/>
      <sheetName val="Analysis"/>
      <sheetName val="GROSSM"/>
      <sheetName val="Estimation - 2018"/>
      <sheetName val="B131 "/>
      <sheetName val="[BANK.XLS뉮׾_x005f_x0003_㌏Joint"/>
      <sheetName val="สัญญาบริการอื่น"/>
      <sheetName val="ค่าที่ปรึกษา"/>
      <sheetName val="สัญญาเช่าสนง"/>
      <sheetName val="F9 Parameters "/>
      <sheetName val="Quarterly 4"/>
      <sheetName val="CON_infrai"/>
      <sheetName val="industry"/>
      <sheetName val="Schedule"/>
      <sheetName val="วิธีกรอกข้อมูล"/>
      <sheetName val="Q4 Y19"/>
      <sheetName val="Target Y20"/>
      <sheetName val="Q1 Y20"/>
      <sheetName val="Actual &amp; Target"/>
      <sheetName val="1.Cash Flow"/>
      <sheetName val="2.P&amp;L Performance"/>
      <sheetName val="3.Corporate Risk"/>
      <sheetName val="tb Q3'08"/>
      <sheetName val="P&amp;LFINAL - 44"/>
      <sheetName val="Trial Balance"/>
      <sheetName val="JV Entry"/>
      <sheetName val="DPLA"/>
      <sheetName val="M_Maincomp"/>
      <sheetName val="StandingData"/>
      <sheetName val="gl"/>
      <sheetName val="BSI"/>
      <sheetName val="Nature of Expense"/>
      <sheetName val="mapping"/>
      <sheetName val="Pd01_vsl_sked"/>
      <sheetName val="Balance Sheet"/>
      <sheetName val="_BANK_XLS뉮׾㌏Joint"/>
      <sheetName val="dongia (2)"/>
      <sheetName val="Prm"/>
      <sheetName val="START"/>
      <sheetName val="PL"/>
      <sheetName val="CA Sheet"/>
      <sheetName val="SCB_1_-_Current9"/>
      <sheetName val="SCB_2_-_Current9"/>
      <sheetName val="SCB_1___Current9"/>
      <sheetName val="SCB_2___Current9"/>
      <sheetName val="2_DL_8"/>
      <sheetName val="2_2_IDL8"/>
      <sheetName val="Seal_1-07-049"/>
      <sheetName val="BALANCE_SHEET_9"/>
      <sheetName val="TrialBalance_Q3-20028"/>
      <sheetName val="FP_Friends_Other8"/>
      <sheetName val="เงินกู้_MGC9"/>
      <sheetName val="ข้อมูล_PM9"/>
      <sheetName val="ACS_Revenue8"/>
      <sheetName val="N-4_Patent_right8"/>
      <sheetName val="B&amp;S_19998"/>
      <sheetName val="คชจ_ดำเนินงาน6-438"/>
      <sheetName val="P&amp;L_Rates8"/>
      <sheetName val="PRICE_LIST8"/>
      <sheetName val="FG_Joint9"/>
      <sheetName val="Non_Movement9"/>
      <sheetName val="Jun_068"/>
      <sheetName val="Mkt_Dev_1291_ONL_1290_-_10106"/>
      <sheetName val="TB_Worksheet6"/>
      <sheetName val="Item_Code_-_Machine6"/>
      <sheetName val="ops_tb6"/>
      <sheetName val="ADJ_-_RATE6"/>
      <sheetName val="B053_(990701)공정실적PP%계산6"/>
      <sheetName val="cc_Nov086"/>
      <sheetName val="2003_Growth6"/>
      <sheetName val="10-1_Media6"/>
      <sheetName val="MPT_07_Sale_Forecast6"/>
      <sheetName val="MPT_08_Sale_Forecast6"/>
      <sheetName val="TL_Scrap_rate6"/>
      <sheetName val="Selling_and_Admins_(DONE)6"/>
      <sheetName val="_Direct_load_8"/>
      <sheetName val="TB_SAP8"/>
      <sheetName val="Standing_Data6"/>
      <sheetName val="DLD_Query_Query_Query5"/>
      <sheetName val="Write_off6"/>
      <sheetName val="Unrecorded_Misstatement5"/>
      <sheetName val="pa_group6"/>
      <sheetName val="F1_Log_On6"/>
      <sheetName val="REC_GROUP5"/>
      <sheetName val="Spa_Sales4"/>
      <sheetName val="Sale_05025"/>
      <sheetName val="U-5_22"/>
      <sheetName val="Seagate__share_in_units2"/>
      <sheetName val="_BANK_XLS뉮׾_x005f_x0003_㌏Joint2"/>
      <sheetName val="IE_UPS2"/>
      <sheetName val="Trial_Balance"/>
      <sheetName val="dongia_(2)"/>
      <sheetName val="רכוש_קבוע_"/>
      <sheetName val="B131_"/>
      <sheetName val="InvPlan_NI_and_WIN_2017"/>
      <sheetName val="SCB_1_-_Current10"/>
      <sheetName val="SCB_2_-_Current10"/>
      <sheetName val="SCB_1___Current10"/>
      <sheetName val="SCB_2___Current10"/>
      <sheetName val="2_DL_9"/>
      <sheetName val="2_2_IDL9"/>
      <sheetName val="Seal_1-07-0410"/>
      <sheetName val="BALANCE_SHEET_10"/>
      <sheetName val="TrialBalance_Q3-20029"/>
      <sheetName val="FP_Friends_Other9"/>
      <sheetName val="เงินกู้_MGC10"/>
      <sheetName val="ข้อมูล_PM10"/>
      <sheetName val="ACS_Revenue9"/>
      <sheetName val="N-4_Patent_right9"/>
      <sheetName val="B&amp;S_19999"/>
      <sheetName val="คชจ_ดำเนินงาน6-439"/>
      <sheetName val="P&amp;L_Rates9"/>
      <sheetName val="PRICE_LIST9"/>
      <sheetName val="FG_Joint10"/>
      <sheetName val="Non_Movement10"/>
      <sheetName val="Jun_069"/>
      <sheetName val="Mkt_Dev_1291_ONL_1290_-_10107"/>
      <sheetName val="TB_Worksheet7"/>
      <sheetName val="Item_Code_-_Machine7"/>
      <sheetName val="ops_tb7"/>
      <sheetName val="ADJ_-_RATE7"/>
      <sheetName val="B053_(990701)공정실적PP%계산7"/>
      <sheetName val="cc_Nov087"/>
      <sheetName val="2003_Growth7"/>
      <sheetName val="10-1_Media7"/>
      <sheetName val="MPT_07_Sale_Forecast7"/>
      <sheetName val="MPT_08_Sale_Forecast7"/>
      <sheetName val="TL_Scrap_rate7"/>
      <sheetName val="Selling_and_Admins_(DONE)7"/>
      <sheetName val="_Direct_load_9"/>
      <sheetName val="TB_SAP9"/>
      <sheetName val="Standing_Data7"/>
      <sheetName val="DLD_Query_Query_Query6"/>
      <sheetName val="Write_off7"/>
      <sheetName val="Unrecorded_Misstatement6"/>
      <sheetName val="pa_group7"/>
      <sheetName val="F1_Log_On7"/>
      <sheetName val="REC_GROUP6"/>
      <sheetName val="Spa_Sales5"/>
      <sheetName val="Sale_05026"/>
      <sheetName val="U-5_23"/>
      <sheetName val="Seagate__share_in_units3"/>
      <sheetName val="_BANK_XLS뉮׾_x005f_x0003_㌏Joint3"/>
      <sheetName val="Pd01_vsl_sked1"/>
      <sheetName val="IE_UPS3"/>
      <sheetName val="Trial_Balance1"/>
      <sheetName val="dongia_(2)1"/>
      <sheetName val="Drop_down_list1"/>
      <sheetName val="רכוש_קבוע_1"/>
      <sheetName val="Bill_No__2_-_Carpark1"/>
      <sheetName val="B131_1"/>
      <sheetName val="InvPlan_NI_and_WIN_20171"/>
      <sheetName val="SCB_1_-_Current11"/>
      <sheetName val="SCB_2_-_Current11"/>
      <sheetName val="SCB_1___Current11"/>
      <sheetName val="SCB_2___Current11"/>
      <sheetName val="2_DL_10"/>
      <sheetName val="2_2_IDL10"/>
      <sheetName val="Seal_1-07-0411"/>
      <sheetName val="BALANCE_SHEET_11"/>
      <sheetName val="TrialBalance_Q3-200210"/>
      <sheetName val="FP_Friends_Other10"/>
      <sheetName val="เงินกู้_MGC11"/>
      <sheetName val="ข้อมูล_PM11"/>
      <sheetName val="ACS_Revenue10"/>
      <sheetName val="N-4_Patent_right10"/>
      <sheetName val="B&amp;S_199910"/>
      <sheetName val="คชจ_ดำเนินงาน6-4310"/>
      <sheetName val="P&amp;L_Rates10"/>
      <sheetName val="PRICE_LIST10"/>
      <sheetName val="FG_Joint11"/>
      <sheetName val="Non_Movement11"/>
      <sheetName val="Jun_0610"/>
      <sheetName val="Mkt_Dev_1291_ONL_1290_-_10108"/>
      <sheetName val="TB_Worksheet8"/>
      <sheetName val="Item_Code_-_Machine8"/>
      <sheetName val="ops_tb8"/>
      <sheetName val="ADJ_-_RATE8"/>
      <sheetName val="B053_(990701)공정실적PP%계산8"/>
      <sheetName val="cc_Nov088"/>
      <sheetName val="2003_Growth8"/>
      <sheetName val="10-1_Media8"/>
      <sheetName val="MPT_07_Sale_Forecast8"/>
      <sheetName val="MPT_08_Sale_Forecast8"/>
      <sheetName val="TL_Scrap_rate8"/>
      <sheetName val="Selling_and_Admins_(DONE)8"/>
      <sheetName val="_Direct_load_10"/>
      <sheetName val="TB_SAP10"/>
      <sheetName val="Standing_Data8"/>
      <sheetName val="DLD_Query_Query_Query7"/>
      <sheetName val="Write_off8"/>
      <sheetName val="Unrecorded_Misstatement7"/>
      <sheetName val="pa_group8"/>
      <sheetName val="F1_Log_On8"/>
      <sheetName val="REC_GROUP7"/>
      <sheetName val="Spa_Sales6"/>
      <sheetName val="Sale_05027"/>
      <sheetName val="U-5_24"/>
      <sheetName val="Seagate__share_in_units4"/>
      <sheetName val="_BANK_XLS뉮׾_x005f_x0003_㌏Joint4"/>
      <sheetName val="Pd01_vsl_sked2"/>
      <sheetName val="IE_UPS4"/>
      <sheetName val="Trial_Balance2"/>
      <sheetName val="dongia_(2)2"/>
      <sheetName val="Drop_down_list2"/>
      <sheetName val="רכוש_קבוע_2"/>
      <sheetName val="Bill_No__2_-_Carpark2"/>
      <sheetName val="B131_2"/>
      <sheetName val="InvPlan_NI_and_WIN_20172"/>
      <sheetName val="SCB_1_-_Current12"/>
      <sheetName val="SCB_2_-_Current12"/>
      <sheetName val="SCB_1___Current12"/>
      <sheetName val="SCB_2___Current12"/>
      <sheetName val="2_DL_11"/>
      <sheetName val="2_2_IDL11"/>
      <sheetName val="Seal_1-07-0412"/>
      <sheetName val="BALANCE_SHEET_12"/>
      <sheetName val="TrialBalance_Q3-200211"/>
      <sheetName val="FP_Friends_Other11"/>
      <sheetName val="เงินกู้_MGC12"/>
      <sheetName val="ข้อมูล_PM12"/>
      <sheetName val="ACS_Revenue11"/>
      <sheetName val="N-4_Patent_right11"/>
      <sheetName val="B&amp;S_199911"/>
      <sheetName val="คชจ_ดำเนินงาน6-4311"/>
      <sheetName val="P&amp;L_Rates11"/>
      <sheetName val="PRICE_LIST11"/>
      <sheetName val="FG_Joint12"/>
      <sheetName val="Non_Movement12"/>
      <sheetName val="Jun_0611"/>
      <sheetName val="Mkt_Dev_1291_ONL_1290_-_10109"/>
      <sheetName val="TB_Worksheet9"/>
      <sheetName val="Item_Code_-_Machine9"/>
      <sheetName val="ops_tb9"/>
      <sheetName val="ADJ_-_RATE9"/>
      <sheetName val="B053_(990701)공정실적PP%계산9"/>
      <sheetName val="cc_Nov089"/>
      <sheetName val="2003_Growth9"/>
      <sheetName val="10-1_Media9"/>
      <sheetName val="MPT_07_Sale_Forecast9"/>
      <sheetName val="MPT_08_Sale_Forecast9"/>
      <sheetName val="TL_Scrap_rate9"/>
      <sheetName val="Selling_and_Admins_(DONE)9"/>
      <sheetName val="_Direct_load_11"/>
      <sheetName val="TB_SAP11"/>
      <sheetName val="Standing_Data9"/>
      <sheetName val="DLD_Query_Query_Query8"/>
      <sheetName val="Write_off9"/>
      <sheetName val="Unrecorded_Misstatement8"/>
      <sheetName val="pa_group9"/>
      <sheetName val="F1_Log_On9"/>
      <sheetName val="REC_GROUP8"/>
      <sheetName val="Spa_Sales7"/>
      <sheetName val="Sale_05028"/>
      <sheetName val="U-5_25"/>
      <sheetName val="Seagate__share_in_units5"/>
      <sheetName val="_BANK_XLS뉮׾_x005f_x0003_㌏Joint5"/>
      <sheetName val="Pd01_vsl_sked3"/>
      <sheetName val="IE_UPS5"/>
      <sheetName val="Trial_Balance3"/>
      <sheetName val="dongia_(2)3"/>
      <sheetName val="Drop_down_list3"/>
      <sheetName val="רכוש_קבוע_3"/>
      <sheetName val="Bill_No__2_-_Carpark3"/>
      <sheetName val="B131_3"/>
      <sheetName val="InvPlan_NI_and_WIN_20173"/>
      <sheetName val="SCB_1_-_Current13"/>
      <sheetName val="SCB_2_-_Current13"/>
      <sheetName val="SCB_1___Current13"/>
      <sheetName val="SCB_2___Current13"/>
      <sheetName val="2_DL_12"/>
      <sheetName val="2_2_IDL12"/>
      <sheetName val="Seal_1-07-0413"/>
      <sheetName val="BALANCE_SHEET_13"/>
      <sheetName val="TrialBalance_Q3-200212"/>
      <sheetName val="FP_Friends_Other12"/>
      <sheetName val="เงินกู้_MGC13"/>
      <sheetName val="ข้อมูล_PM13"/>
      <sheetName val="ACS_Revenue12"/>
      <sheetName val="N-4_Patent_right12"/>
      <sheetName val="B&amp;S_199912"/>
      <sheetName val="คชจ_ดำเนินงาน6-4312"/>
      <sheetName val="P&amp;L_Rates12"/>
      <sheetName val="PRICE_LIST12"/>
      <sheetName val="FG_Joint13"/>
      <sheetName val="Non_Movement13"/>
      <sheetName val="Jun_0612"/>
      <sheetName val="Mkt_Dev_1291_ONL_1290_-_101010"/>
      <sheetName val="TB_Worksheet10"/>
      <sheetName val="Item_Code_-_Machine10"/>
      <sheetName val="ops_tb10"/>
      <sheetName val="ADJ_-_RATE10"/>
      <sheetName val="B053_(990701)공정실적PP%계산10"/>
      <sheetName val="cc_Nov0810"/>
      <sheetName val="2003_Growth10"/>
      <sheetName val="10-1_Media10"/>
      <sheetName val="MPT_07_Sale_Forecast10"/>
      <sheetName val="MPT_08_Sale_Forecast10"/>
      <sheetName val="TL_Scrap_rate10"/>
      <sheetName val="Selling_and_Admins_(DONE)10"/>
      <sheetName val="_Direct_load_12"/>
      <sheetName val="TB_SAP12"/>
      <sheetName val="Standing_Data10"/>
      <sheetName val="DLD_Query_Query_Query9"/>
      <sheetName val="Write_off10"/>
      <sheetName val="Unrecorded_Misstatement9"/>
      <sheetName val="pa_group10"/>
      <sheetName val="F1_Log_On10"/>
      <sheetName val="REC_GROUP9"/>
      <sheetName val="Spa_Sales8"/>
      <sheetName val="Sale_05029"/>
      <sheetName val="U-5_26"/>
      <sheetName val="Seagate__share_in_units6"/>
      <sheetName val="_BANK_XLS뉮׾_x005f_x0003_㌏Joint6"/>
      <sheetName val="Pd01_vsl_sked4"/>
      <sheetName val="IE_UPS6"/>
      <sheetName val="Trial_Balance4"/>
      <sheetName val="dongia_(2)4"/>
      <sheetName val="Drop_down_list4"/>
      <sheetName val="רכוש_קבוע_4"/>
      <sheetName val="Bill_No__2_-_Carpark4"/>
      <sheetName val="B131_4"/>
      <sheetName val="InvPlan_NI_and_WIN_20174"/>
      <sheetName val="SCB_1_-_Current14"/>
      <sheetName val="SCB_2_-_Current14"/>
      <sheetName val="SCB_1___Current14"/>
      <sheetName val="SCB_2___Current14"/>
      <sheetName val="2_DL_13"/>
      <sheetName val="2_2_IDL13"/>
      <sheetName val="Seal_1-07-0414"/>
      <sheetName val="BALANCE_SHEET_14"/>
      <sheetName val="TrialBalance_Q3-200213"/>
      <sheetName val="FP_Friends_Other13"/>
      <sheetName val="เงินกู้_MGC14"/>
      <sheetName val="ข้อมูล_PM14"/>
      <sheetName val="ACS_Revenue13"/>
      <sheetName val="N-4_Patent_right13"/>
      <sheetName val="B&amp;S_199913"/>
      <sheetName val="คชจ_ดำเนินงาน6-4313"/>
      <sheetName val="P&amp;L_Rates13"/>
      <sheetName val="PRICE_LIST13"/>
      <sheetName val="FG_Joint14"/>
      <sheetName val="Non_Movement14"/>
      <sheetName val="Jun_0613"/>
      <sheetName val="Mkt_Dev_1291_ONL_1290_-_101011"/>
      <sheetName val="TB_Worksheet11"/>
      <sheetName val="Item_Code_-_Machine11"/>
      <sheetName val="ops_tb11"/>
      <sheetName val="ADJ_-_RATE11"/>
      <sheetName val="B053_(990701)공정실적PP%계산11"/>
      <sheetName val="cc_Nov0811"/>
      <sheetName val="2003_Growth11"/>
      <sheetName val="10-1_Media11"/>
      <sheetName val="MPT_07_Sale_Forecast11"/>
      <sheetName val="MPT_08_Sale_Forecast11"/>
      <sheetName val="TL_Scrap_rate11"/>
      <sheetName val="Selling_and_Admins_(DONE)11"/>
      <sheetName val="_Direct_load_13"/>
      <sheetName val="TB_SAP13"/>
      <sheetName val="Standing_Data11"/>
      <sheetName val="DLD_Query_Query_Query10"/>
      <sheetName val="Write_off11"/>
      <sheetName val="Unrecorded_Misstatement10"/>
      <sheetName val="pa_group11"/>
      <sheetName val="F1_Log_On11"/>
      <sheetName val="REC_GROUP10"/>
      <sheetName val="Spa_Sales9"/>
      <sheetName val="Sale_050210"/>
      <sheetName val="U-5_27"/>
      <sheetName val="Seagate__share_in_units7"/>
      <sheetName val="_BANK_XLS뉮׾_x005f_x0003_㌏Joint7"/>
      <sheetName val="Pd01_vsl_sked5"/>
      <sheetName val="IE_UPS7"/>
      <sheetName val="Trial_Balance5"/>
      <sheetName val="dongia_(2)5"/>
      <sheetName val="Drop_down_list5"/>
      <sheetName val="רכוש_קבוע_5"/>
      <sheetName val="Bill_No__2_-_Carpark5"/>
      <sheetName val="B131_5"/>
      <sheetName val="InvPlan_NI_and_WIN_20175"/>
      <sheetName val="db"/>
      <sheetName val="REPORT"/>
      <sheetName val="EAS"/>
      <sheetName val="ลูกค้า"/>
      <sheetName val="Summary Adjustment"/>
      <sheetName val="YSS31"/>
      <sheetName val="สรุป"/>
      <sheetName val="_BANK.XLS뉮׾_x005f_x005f_x005f_x0003_㌏Joint"/>
      <sheetName val="FORMC94"/>
      <sheetName val="Asset &amp; Liability"/>
      <sheetName val="Net asset value"/>
      <sheetName val="AFA"/>
      <sheetName val="อัตรามรณะ"/>
      <sheetName val="FF_3"/>
      <sheetName val="_BANK.XLS뉮׾_x005f_x005f_x005f_x005f_x005f_x005f_x"/>
      <sheetName val="[BANK.XLS뉮׾_x005f_x005f_x005f_x0003_㌏Joint"/>
      <sheetName val="HP"/>
      <sheetName val="9110"/>
      <sheetName val="FF-1"/>
      <sheetName val="table"/>
      <sheetName val="interest tree generation"/>
      <sheetName val="Setup"/>
      <sheetName val="Tables"/>
      <sheetName val="Assets"/>
      <sheetName val="XBSUP"/>
      <sheetName val="ForCorpUse"/>
      <sheetName val="IncomeStmt"/>
      <sheetName val="Instructions"/>
      <sheetName val="XISUP"/>
      <sheetName val="Liabilities"/>
      <sheetName val="Supplemental"/>
      <sheetName val="XBS"/>
      <sheetName val="XCASHFLW"/>
      <sheetName val="XIS"/>
      <sheetName val="XISQTR"/>
      <sheetName val="品情"/>
      <sheetName val="免驗"/>
      <sheetName val="WM"/>
      <sheetName val="PLUS"/>
      <sheetName val="系統直接人工及製造費用"/>
      <sheetName val="warehouse fixed v var. (calcs)"/>
      <sheetName val="FRECEFECBAILEYS"/>
      <sheetName val="PL12M"/>
      <sheetName val="Gen_Info"/>
      <sheetName val="SAN_REDUCED_11"/>
      <sheetName val="Gen_Info1"/>
      <sheetName val="TB1207"/>
      <sheetName val="Employee"/>
      <sheetName val="JobOrder"/>
      <sheetName val="공사비 내역 (가)"/>
      <sheetName val="Ratio"/>
      <sheetName val="BMCT2003"/>
      <sheetName val="FF_4"/>
      <sheetName val="F8.1 Slw mving stck"/>
      <sheetName val="F 5.7 Value red"/>
      <sheetName val="F6.4 Slow Moving SP 2004"/>
      <sheetName val="名簿データ"/>
      <sheetName val="SFFee"/>
      <sheetName val="JAN"/>
      <sheetName val="FEB"/>
      <sheetName val="MAR"/>
      <sheetName val="APR"/>
      <sheetName val="MAY"/>
      <sheetName val="JUN"/>
      <sheetName val="JULY"/>
      <sheetName val="AUG"/>
      <sheetName val="SEP"/>
      <sheetName val="NOV"/>
      <sheetName val="DEC"/>
      <sheetName val="Workbook Inputs"/>
      <sheetName val="OutstandingDec#019  "/>
      <sheetName val="OutstandingJan05#019 "/>
      <sheetName val="OutstandingFeb05#019 "/>
      <sheetName val="OutstandingMar05#019"/>
      <sheetName val="OutstandingApr05#019"/>
      <sheetName val="OutstandingMay05#019 "/>
      <sheetName val="Outstanding June05#019 "/>
      <sheetName val="Outstanding July05"/>
      <sheetName val="Outstanding Aug 05 "/>
      <sheetName val="Outstanding Sep 05 "/>
      <sheetName val="Outstanding Oct 05"/>
      <sheetName val="Outstanding Nov 05 "/>
      <sheetName val="Dec2005--2463"/>
      <sheetName val="Outstanding Dec 05"/>
      <sheetName val="已開立支票"/>
      <sheetName val="Bank Statement #019"/>
      <sheetName val="未兌現支票&amp;已開立支票 #910"/>
      <sheetName val="Outstanding#910Apr"/>
      <sheetName val="_BANK.XLS뉮׾_x005f_x005f_x"/>
      <sheetName val="alamat"/>
      <sheetName val="Nature_of_Expense"/>
      <sheetName val="P'Tai(ห้ามลบ)"/>
      <sheetName val="OMC April 02"/>
      <sheetName val="RF April 02"/>
      <sheetName val="DATABASE"/>
      <sheetName val="Review wording"/>
      <sheetName val="Summary of documents"/>
      <sheetName val="dBase"/>
      <sheetName val="Calculations"/>
      <sheetName val="acc.depre-report-old"/>
      <sheetName val="summary"/>
      <sheetName val="Tax"/>
      <sheetName val="_BANK_XLS뉮׾_x0003_㌏Joint"/>
      <sheetName val="JUNE"/>
      <sheetName val="ADM_A"/>
      <sheetName val="JUNE1"/>
      <sheetName val="Admin"/>
      <sheetName val="CDC"/>
      <sheetName val="Estate"/>
      <sheetName val="Fire"/>
      <sheetName val="Guest"/>
      <sheetName val="Medical"/>
      <sheetName val="PR"/>
      <sheetName val="PRE"/>
      <sheetName val="Secutiry"/>
      <sheetName val="Waste"/>
      <sheetName val="Outstanding"/>
      <sheetName val="Weighted Ave Cost"/>
      <sheetName val="Inventory Master List"/>
      <sheetName val="assum"/>
      <sheetName val="A"/>
      <sheetName val="interest_tree_generation"/>
      <sheetName val="DIALY"/>
      <sheetName val="INCST"/>
      <sheetName val="J1"/>
      <sheetName val="default values"/>
      <sheetName val="ave 6 months del qty"/>
      <sheetName val="Common"/>
      <sheetName val="Endo"/>
      <sheetName val="Pacu"/>
      <sheetName val="SICU"/>
      <sheetName val="CCU"/>
      <sheetName val="CATHLAB"/>
      <sheetName val="CVOR"/>
      <sheetName val="C 1"/>
      <sheetName val="AssetStatus"/>
      <sheetName val="AssetType"/>
      <sheetName val="License BOI"/>
      <sheetName val="Asset Class"/>
      <sheetName val="Depre. Key"/>
      <sheetName val="[BANK.XLS뉮׾_x005f_x005f_x005f_x005f_x005f_x005f_x"/>
      <sheetName val="Data 2"/>
      <sheetName val="Actual-ＹＴＤ"/>
      <sheetName val="Budget-Monthly"/>
      <sheetName val="Budget-YTD"/>
      <sheetName val="D"/>
      <sheetName val="B"/>
      <sheetName val="FSA"/>
      <sheetName val="FF_6"/>
      <sheetName val="2006_1_"/>
      <sheetName val="July2007"/>
      <sheetName val="2006_2_"/>
      <sheetName val="_BANK.XLS뉮׾_x"/>
      <sheetName val="cal (2)"/>
      <sheetName val="TBA"/>
      <sheetName val="BPR"/>
      <sheetName val="อุปกรณ์ a2"/>
      <sheetName val="อุปกรณ์ a1"/>
      <sheetName val="ประมาณการ"/>
      <sheetName val="#Lookup"/>
      <sheetName val="InventTableModule_1-1"/>
      <sheetName val="Energy(update)"/>
      <sheetName val="MFA"/>
      <sheetName val="Order_Nov_w45"/>
      <sheetName val="[BANK.XLS뉮׾_x005f_x005f_x"/>
      <sheetName val="U-2.1"/>
      <sheetName val="ภาคการขายโฆษณาNBT_ALL"/>
      <sheetName val="ภาคการขายวิศวกรรม_Weekly"/>
      <sheetName val="ภาคการขายโฆษณาNBT_Weekly"/>
      <sheetName val="CBO0497"/>
      <sheetName val="p&amp;L"/>
      <sheetName val="6A CA"/>
      <sheetName val="Sale0406"/>
      <sheetName val="Age311299TESP"/>
      <sheetName val="P4DDBFTESP"/>
      <sheetName val="IntDec00TespM&amp;B"/>
      <sheetName val="AA-1"/>
      <sheetName val="[BANK.XLS뉮׾_x"/>
      <sheetName val="งบกำไรฯ_48(1)"/>
      <sheetName val="10"/>
      <sheetName val="_BANK.XLS뉮׾_x005f_x005f_x005f_x005f_x"/>
      <sheetName val="P&amp;LFINAL_-_44"/>
      <sheetName val="ตารางลูกหนี้สัญญาเช่า__"/>
      <sheetName val="Estimation_-_2018"/>
      <sheetName val="[BANK_XLS뉮׾_x005f_x0003_㌏Joint"/>
      <sheetName val="Age311299TAS"/>
      <sheetName val="TASintDec00"/>
      <sheetName val="P4DDBFTAS"/>
      <sheetName val="Actual-Monthly"/>
      <sheetName val="Life &amp; Health"/>
      <sheetName val="Sale0402"/>
      <sheetName val="Sale0311"/>
      <sheetName val="rss9801"/>
      <sheetName val="Names"/>
      <sheetName val="Selection"/>
      <sheetName val="Sale0307"/>
      <sheetName val="อัตราค่าบรรทุก"/>
      <sheetName val="12jun12"/>
      <sheetName val="15jun12"/>
      <sheetName val="16jun12"/>
      <sheetName val="9jun12"/>
      <sheetName val="GL CB"/>
      <sheetName val="GL M"/>
      <sheetName val="CODE,NAME"/>
      <sheetName val="P&amp;LFINAL_-_443"/>
      <sheetName val="P&amp;LFINAL_-_441"/>
      <sheetName val="P&amp;LFINAL_-_442"/>
      <sheetName val="bs is"/>
      <sheetName val="Instruction"/>
      <sheetName val="MD - Bank"/>
      <sheetName val="Bank Country"/>
      <sheetName val="Region"/>
      <sheetName val="By  Customer"/>
      <sheetName val="SCB_2_-_Curren2็"/>
      <sheetName val="KPI F1.3 พรทิพย์ 2559"/>
      <sheetName val="Addition_AUC"/>
      <sheetName val="????-??"/>
      <sheetName val="CA_Sheet"/>
      <sheetName val="_IBPL0001"/>
      <sheetName val="_IB-PL-YTD"/>
      <sheetName val="Drop Down"/>
      <sheetName val="SAN_REDUCED_12"/>
      <sheetName val="Gen_Info2"/>
      <sheetName val="OMC_April_02"/>
      <sheetName val="RF_April_02"/>
      <sheetName val="Review"/>
      <sheetName val="KPI Score"/>
      <sheetName val="conso"/>
      <sheetName val="Unit rate Architecture"/>
      <sheetName val="Manual"/>
      <sheetName val="DATABASE -sumifTB"/>
      <sheetName val="สมุดรายวัน"/>
      <sheetName val="OthCode"/>
      <sheetName val="Office Improve"/>
      <sheetName val="Co info"/>
      <sheetName val="F-5"/>
      <sheetName val="gold แลกทอง"/>
      <sheetName val="Sale0309"/>
      <sheetName val="feature"/>
      <sheetName val="_BANK_XLS뉮׾_x0003_㌏Joint1"/>
      <sheetName val="original"/>
      <sheetName val="UA120"/>
      <sheetName val="PL_16"/>
      <sheetName val="PL_15"/>
      <sheetName val="FSSummary"/>
      <sheetName val="9"/>
      <sheetName val="mix"/>
      <sheetName val="cf"/>
      <sheetName val="SCB_1_-_Current15"/>
      <sheetName val="SCB_2_-_Current15"/>
      <sheetName val="SCB_1___Current15"/>
      <sheetName val="SCB_2___Current15"/>
      <sheetName val="pa_group12"/>
      <sheetName val="F1_Log_On12"/>
      <sheetName val="2_DL_14"/>
      <sheetName val="2_2_IDL14"/>
      <sheetName val="Seal_1-07-0415"/>
      <sheetName val="BALANCE_SHEET_15"/>
      <sheetName val="TrialBalance_Q3-200214"/>
      <sheetName val="เงินกู้_MGC15"/>
      <sheetName val="ข้อมูล_PM15"/>
      <sheetName val="FP_Friends_Other14"/>
      <sheetName val="ACS_Revenue14"/>
      <sheetName val="N-4_Patent_right14"/>
      <sheetName val="B&amp;S_199914"/>
      <sheetName val="คชจ_ดำเนินงาน6-4314"/>
      <sheetName val="P&amp;L_Rates14"/>
      <sheetName val="PRICE_LIST14"/>
      <sheetName val="FG_Joint15"/>
      <sheetName val="Non_Movement15"/>
      <sheetName val="Jun_0614"/>
      <sheetName val="TB_Worksheet12"/>
      <sheetName val="10-1_Media12"/>
      <sheetName val="Mkt_Dev_1291_ONL_1290_-_101012"/>
      <sheetName val="DLD_Query_Query_Query11"/>
      <sheetName val="Item_Code_-_Machine12"/>
      <sheetName val="B053_(990701)공정실적PP%계산12"/>
      <sheetName val="cc_Nov0812"/>
      <sheetName val="ADJ_-_RATE12"/>
      <sheetName val="2003_Growth12"/>
      <sheetName val="MPT_07_Sale_Forecast12"/>
      <sheetName val="MPT_08_Sale_Forecast12"/>
      <sheetName val="TL_Scrap_rate12"/>
      <sheetName val="Selling_and_Admins_(DONE)12"/>
      <sheetName val="ops_tb12"/>
      <sheetName val="_Direct_load_14"/>
      <sheetName val="TB_SAP14"/>
      <sheetName val="Sale_050211"/>
      <sheetName val="Standing_Data12"/>
      <sheetName val="Write_off12"/>
      <sheetName val="REC_GROUP11"/>
      <sheetName val="Unrecorded_Misstatement11"/>
      <sheetName val="Spa_Sales10"/>
      <sheetName val="U-5_28"/>
      <sheetName val="_BANK_XLS뉮׾_x005f_x0003_㌏Joint8"/>
      <sheetName val="Seagate__share_in_units8"/>
      <sheetName val="Pd01_vsl_sked6"/>
      <sheetName val="IE_UPS8"/>
      <sheetName val="Drop_down_list6"/>
      <sheetName val="רכוש_קבוע_6"/>
      <sheetName val="Bill_No__2_-_Carpark6"/>
      <sheetName val="B131_6"/>
      <sheetName val="acc_depre-report-old"/>
      <sheetName val="Trial_Balance6"/>
      <sheetName val="InvPlan_NI_and_WIN_20176"/>
      <sheetName val="F9_Parameters_"/>
      <sheetName val="DATABASE_-sumifTB"/>
      <sheetName val="Balance_Sheet"/>
      <sheetName val="Quarterly_4"/>
      <sheetName val="Asset_&amp;_Liability"/>
      <sheetName val="Net_asset_value"/>
      <sheetName val="_BANK_XLS뉮׾_x005f_x005f_x"/>
      <sheetName val="dongia_(2)6"/>
      <sheetName val="tb_Q3'08"/>
      <sheetName val="JV_Entry"/>
      <sheetName val="Q4_Y19"/>
      <sheetName val="Target_Y20"/>
      <sheetName val="Q1_Y20"/>
      <sheetName val="Actual_&amp;_Target"/>
      <sheetName val="1_Cash_Flow"/>
      <sheetName val="2_P&amp;L_Performance"/>
      <sheetName val="3_Corporate_Risk"/>
      <sheetName val="F8_1_Slw_mving_stck"/>
      <sheetName val="F_5_7_Value_red"/>
      <sheetName val="F6_4_Slow_Moving_SP_2004"/>
      <sheetName val="Review_wording"/>
      <sheetName val="Summary_of_documents"/>
      <sheetName val="KPI_F1_3_พรทิพย์_2559"/>
      <sheetName val="sumdata"/>
      <sheetName val="_BANK_XLS뉮׾_x005f_x005f_x005f_x0003_㌏Joint"/>
      <sheetName val="_BANK_XLS뉮׾_x005f_x005f_x005f_x005f_x005f_x005f_x"/>
      <sheetName val="[BANK_XLS뉮׾_x005f_x005f_x005f_x0003_㌏Joint"/>
      <sheetName val="_BANK_XLS뉮׾_x005f_x005f_x005f_x005F_x"/>
      <sheetName val="งบบริหาร PL-report"/>
      <sheetName val="Int."/>
      <sheetName val="BEN"/>
      <sheetName val="2.Conso"/>
      <sheetName val="8.1|Invest in Equity"/>
      <sheetName val="group"/>
      <sheetName val="Tickmarks"/>
      <sheetName val="MS Box"/>
      <sheetName val="bblยังไม่จ่าย"/>
      <sheetName val="2006(1)"/>
      <sheetName val="2006(2)"/>
      <sheetName val="FF_21_a_"/>
      <sheetName val="Info"/>
      <sheetName val="LC _ TR Listing"/>
      <sheetName val="Gain Loss Calculation"/>
      <sheetName val="Location"/>
      <sheetName val="GLTRIAL0704"/>
      <sheetName val="GLTRIAL0708"/>
      <sheetName val="Capital Expenditure 1999-2001"/>
      <sheetName val="vehicle"/>
      <sheetName val="Capital by division"/>
      <sheetName val="DEPRECIATION 1998-NEW ASSETS"/>
      <sheetName val="DEPRECIATION 1999"/>
      <sheetName val="Summery Depreciation 1998-2001"/>
      <sheetName val="1208"/>
      <sheetName val="1206"/>
      <sheetName val="1205"/>
      <sheetName val="1204"/>
      <sheetName val="1203"/>
      <sheetName val="1201"/>
      <sheetName val="PlanB"/>
      <sheetName val="SRO"/>
      <sheetName val="Stock Aging"/>
      <sheetName val="cost allocation"/>
      <sheetName val="PF PL OP"/>
      <sheetName val="Purchases"/>
      <sheetName val="Detail"/>
      <sheetName val="10Segment report"/>
      <sheetName val="7Long term liabilities"/>
      <sheetName val="1Cash for Interest"/>
      <sheetName val="3Detail of cash flow"/>
      <sheetName val="C-3"/>
      <sheetName val="PAN"/>
      <sheetName val="0.0ControlSheet"/>
      <sheetName val="ยานพาหนะ"/>
      <sheetName val="ส่วนปรับปรุงที่ดิน"/>
      <sheetName val="อาคารสำนักงาน-PJ"/>
      <sheetName val="เครื่องตกแต่ง-PJ (BF)"/>
      <sheetName val="TaxCal_2012Final"/>
      <sheetName val="detail(sum)"/>
      <sheetName val="97CAPREN"/>
      <sheetName val="Core"/>
      <sheetName val="会社セグメントマスタ加工シート"/>
      <sheetName val="Debt Info"/>
      <sheetName val="Job header"/>
      <sheetName val="2005 DATA"/>
      <sheetName val="OUTLK%"/>
      <sheetName val="RANGES"/>
      <sheetName val="Old IAC Canada"/>
      <sheetName val="Template Data"/>
      <sheetName val="ocean voyage"/>
      <sheetName val="FACTORS"/>
      <sheetName val="ESTIMATE"/>
      <sheetName val="Capital_Expenditure_1999-2001"/>
      <sheetName val="Capital_by_division"/>
      <sheetName val="DEPRECIATION_1998-NEW_ASSETS"/>
      <sheetName val="DEPRECIATION_1999"/>
      <sheetName val="Summery_Depreciation_1998-2001"/>
      <sheetName val="Stock_Aging"/>
      <sheetName val="cost_allocation"/>
      <sheetName val="PF_PL_OP"/>
      <sheetName val="10Segment_report"/>
      <sheetName val="7Long_term_liabilities"/>
      <sheetName val="1Cash_for_Interest"/>
      <sheetName val="3Detail_of_cash_flow"/>
      <sheetName val="เครื่องตกแต่ง-PJ_(BF)"/>
      <sheetName val="0_0ControlSheet"/>
      <sheetName val="Debt_Info"/>
      <sheetName val="Job_header"/>
      <sheetName val="2005_DATA"/>
      <sheetName val="Old_IAC_Canada"/>
      <sheetName val="損益分岐点"/>
      <sheetName val="車会集約"/>
      <sheetName val="SCB_1_-_Current16"/>
      <sheetName val="SCB_2_-_Current16"/>
      <sheetName val="SCB_1___Current16"/>
      <sheetName val="SCB_2___Current16"/>
      <sheetName val="Seal_1-07-0416"/>
      <sheetName val="BALANCE_SHEET_16"/>
      <sheetName val="2_DL_15"/>
      <sheetName val="2_2_IDL15"/>
      <sheetName val="TrialBalance_Q3-200215"/>
      <sheetName val="FP_Friends_Other15"/>
      <sheetName val="เงินกู้_MGC16"/>
      <sheetName val="ข้อมูล_PM16"/>
      <sheetName val="N-4_Patent_right15"/>
      <sheetName val="B&amp;S_199915"/>
      <sheetName val="คชจ_ดำเนินงาน6-4315"/>
      <sheetName val="ACS_Revenue15"/>
      <sheetName val="P&amp;L_Rates15"/>
      <sheetName val="PRICE_LIST15"/>
      <sheetName val="FG_Joint16"/>
      <sheetName val="Non_Movement16"/>
      <sheetName val="Jun_0615"/>
      <sheetName val="Mkt_Dev_1291_ONL_1290_-_101013"/>
      <sheetName val="TB_Worksheet13"/>
      <sheetName val="ADJ_-_RATE13"/>
      <sheetName val="Item_Code_-_Machine13"/>
      <sheetName val="B053_(990701)공정실적PP%계산13"/>
      <sheetName val="cc_Nov0813"/>
      <sheetName val="2003_Growth13"/>
      <sheetName val="10-1_Media13"/>
      <sheetName val="_Direct_load_15"/>
      <sheetName val="TB_SAP15"/>
      <sheetName val="MPT_07_Sale_Forecast13"/>
      <sheetName val="MPT_08_Sale_Forecast13"/>
      <sheetName val="TL_Scrap_rate13"/>
      <sheetName val="Selling_and_Admins_(DONE)13"/>
      <sheetName val="Standing_Data13"/>
      <sheetName val="ops_tb13"/>
      <sheetName val="pa_group13"/>
      <sheetName val="F1_Log_On13"/>
      <sheetName val="DLD_Query_Query_Query12"/>
      <sheetName val="Sale_050212"/>
      <sheetName val="Unrecorded_Misstatement12"/>
      <sheetName val="REC_GROUP12"/>
      <sheetName val="Write_off13"/>
      <sheetName val="Spa_Sales11"/>
      <sheetName val="U-5_29"/>
      <sheetName val="Seagate__share_in_units9"/>
      <sheetName val="_BANK_XLS뉮׾_x005f_x0003_㌏Joint9"/>
      <sheetName val="Drop_down_list7"/>
      <sheetName val="Pd01_vsl_sked7"/>
      <sheetName val="IE_UPS9"/>
      <sheetName val="רכוש_קבוע_7"/>
      <sheetName val="Bill_No__2_-_Carpark7"/>
      <sheetName val="P&amp;LFINAL_-_445"/>
      <sheetName val="tb_Q3'081"/>
      <sheetName val="B131_7"/>
      <sheetName val="ตารางลูกหนี้สัญญาเช่า__1"/>
      <sheetName val="InvPlan_NI_and_WIN_20177"/>
      <sheetName val="Estimation_-_20181"/>
      <sheetName val="Trial_Balance7"/>
      <sheetName val="_IBPL00011"/>
      <sheetName val="_IB-PL-YTD1"/>
      <sheetName val="Quarterly_41"/>
      <sheetName val="CA_Sheet1"/>
      <sheetName val="_BANK_XLS뉮׾_x005f_x005f_x005f_x0003_㌏Joint1"/>
      <sheetName val="[BANK_XLS뉮׾_x005f_x0003_㌏Joint1"/>
      <sheetName val="Asset_&amp;_Liability1"/>
      <sheetName val="Net_asset_value1"/>
      <sheetName val="_BANK_XLS뉮׾_x005f_x005f_x005f_x005f_x005f_x005f_1"/>
      <sheetName val="[BANK_XLS뉮׾_x005f_x005f_x005f_x0003_㌏Joint1"/>
      <sheetName val="interest_tree_generation1"/>
      <sheetName val="Balance_Sheet1"/>
      <sheetName val="dongia_(2)7"/>
      <sheetName val="Nature_of_Expense1"/>
      <sheetName val="Life_&amp;_Health1"/>
      <sheetName val="F9_Parameters_1"/>
      <sheetName val="JV_Entry1"/>
      <sheetName val="F8_1_Slw_mving_stck1"/>
      <sheetName val="F_5_7_Value_red1"/>
      <sheetName val="F6_4_Slow_Moving_SP_20041"/>
      <sheetName val="bs_is1"/>
      <sheetName val="P&amp;LFINAL_-_444"/>
      <sheetName val="Life_&amp;_Health"/>
      <sheetName val="bs_is"/>
      <sheetName val="SCB_1_-_Current17"/>
      <sheetName val="SCB_2_-_Current17"/>
      <sheetName val="SCB_1___Current17"/>
      <sheetName val="SCB_2___Current17"/>
      <sheetName val="Seal_1-07-0417"/>
      <sheetName val="BALANCE_SHEET_17"/>
      <sheetName val="2_DL_16"/>
      <sheetName val="2_2_IDL16"/>
      <sheetName val="TrialBalance_Q3-200216"/>
      <sheetName val="FP_Friends_Other16"/>
      <sheetName val="เงินกู้_MGC17"/>
      <sheetName val="ข้อมูล_PM17"/>
      <sheetName val="N-4_Patent_right16"/>
      <sheetName val="B&amp;S_199916"/>
      <sheetName val="คชจ_ดำเนินงาน6-4316"/>
      <sheetName val="ACS_Revenue16"/>
      <sheetName val="P&amp;L_Rates16"/>
      <sheetName val="PRICE_LIST16"/>
      <sheetName val="FG_Joint17"/>
      <sheetName val="Non_Movement17"/>
      <sheetName val="Jun_0616"/>
      <sheetName val="Mkt_Dev_1291_ONL_1290_-_101014"/>
      <sheetName val="TB_Worksheet14"/>
      <sheetName val="ADJ_-_RATE14"/>
      <sheetName val="Item_Code_-_Machine14"/>
      <sheetName val="B053_(990701)공정실적PP%계산14"/>
      <sheetName val="cc_Nov0814"/>
      <sheetName val="2003_Growth14"/>
      <sheetName val="10-1_Media14"/>
      <sheetName val="_Direct_load_16"/>
      <sheetName val="TB_SAP16"/>
      <sheetName val="MPT_07_Sale_Forecast14"/>
      <sheetName val="MPT_08_Sale_Forecast14"/>
      <sheetName val="TL_Scrap_rate14"/>
      <sheetName val="Selling_and_Admins_(DONE)14"/>
      <sheetName val="Standing_Data14"/>
      <sheetName val="ops_tb14"/>
      <sheetName val="pa_group14"/>
      <sheetName val="F1_Log_On14"/>
      <sheetName val="DLD_Query_Query_Query13"/>
      <sheetName val="Sale_050213"/>
      <sheetName val="Unrecorded_Misstatement13"/>
      <sheetName val="REC_GROUP13"/>
      <sheetName val="Write_off14"/>
      <sheetName val="Spa_Sales12"/>
      <sheetName val="U-5_210"/>
      <sheetName val="Seagate__share_in_units10"/>
      <sheetName val="_BANK_XLS뉮׾_x005f_x0003_㌏Joint10"/>
      <sheetName val="Drop_down_list8"/>
      <sheetName val="Pd01_vsl_sked8"/>
      <sheetName val="IE_UPS10"/>
      <sheetName val="רכוש_קבוע_8"/>
      <sheetName val="Bill_No__2_-_Carpark8"/>
      <sheetName val="P&amp;LFINAL_-_446"/>
      <sheetName val="tb_Q3'082"/>
      <sheetName val="B131_8"/>
      <sheetName val="ตารางลูกหนี้สัญญาเช่า__2"/>
      <sheetName val="InvPlan_NI_and_WIN_20178"/>
      <sheetName val="SAN_REDUCED_13"/>
      <sheetName val="Estimation_-_20182"/>
      <sheetName val="Trial_Balance8"/>
      <sheetName val="_IBPL00012"/>
      <sheetName val="_IB-PL-YTD2"/>
      <sheetName val="Quarterly_42"/>
      <sheetName val="CA_Sheet2"/>
      <sheetName val="_BANK_XLS뉮׾_x005f_x005f_x005f_x0003_㌏Joint2"/>
      <sheetName val="[BANK_XLS뉮׾_x005f_x0003_㌏Joint2"/>
      <sheetName val="Asset_&amp;_Liability2"/>
      <sheetName val="Net_asset_value2"/>
      <sheetName val="_BANK_XLS뉮׾_x005f_x005f_x005f_x005f_x005f_x005f_2"/>
      <sheetName val="[BANK_XLS뉮׾_x005f_x005f_x005f_x0003_㌏Joint2"/>
      <sheetName val="interest_tree_generation2"/>
      <sheetName val="Balance_Sheet2"/>
      <sheetName val="dongia_(2)8"/>
      <sheetName val="Nature_of_Expense2"/>
      <sheetName val="Life_&amp;_Health2"/>
      <sheetName val="F9_Parameters_2"/>
      <sheetName val="JV_Entry2"/>
      <sheetName val="F8_1_Slw_mving_stck2"/>
      <sheetName val="F_5_7_Value_red2"/>
      <sheetName val="F6_4_Slow_Moving_SP_20042"/>
      <sheetName val="bs_is2"/>
      <sheetName val="SCB_1_-_Current18"/>
      <sheetName val="SCB_2_-_Current18"/>
      <sheetName val="SCB_1___Current18"/>
      <sheetName val="SCB_2___Current18"/>
      <sheetName val="Seal_1-07-0418"/>
      <sheetName val="BALANCE_SHEET_18"/>
      <sheetName val="2_DL_17"/>
      <sheetName val="2_2_IDL17"/>
      <sheetName val="TrialBalance_Q3-200217"/>
      <sheetName val="FP_Friends_Other17"/>
      <sheetName val="เงินกู้_MGC18"/>
      <sheetName val="ข้อมูล_PM18"/>
      <sheetName val="N-4_Patent_right17"/>
      <sheetName val="B&amp;S_199917"/>
      <sheetName val="คชจ_ดำเนินงาน6-4317"/>
      <sheetName val="ACS_Revenue17"/>
      <sheetName val="P&amp;L_Rates17"/>
      <sheetName val="PRICE_LIST17"/>
      <sheetName val="FG_Joint18"/>
      <sheetName val="Non_Movement18"/>
      <sheetName val="Jun_0617"/>
      <sheetName val="Mkt_Dev_1291_ONL_1290_-_101015"/>
      <sheetName val="TB_Worksheet15"/>
      <sheetName val="ADJ_-_RATE15"/>
      <sheetName val="Item_Code_-_Machine15"/>
      <sheetName val="B053_(990701)공정실적PP%계산15"/>
      <sheetName val="cc_Nov0815"/>
      <sheetName val="2003_Growth15"/>
      <sheetName val="10-1_Media15"/>
      <sheetName val="_Direct_load_17"/>
      <sheetName val="TB_SAP17"/>
      <sheetName val="MPT_07_Sale_Forecast15"/>
      <sheetName val="MPT_08_Sale_Forecast15"/>
      <sheetName val="TL_Scrap_rate15"/>
      <sheetName val="Selling_and_Admins_(DONE)15"/>
      <sheetName val="Standing_Data15"/>
      <sheetName val="ops_tb15"/>
      <sheetName val="pa_group15"/>
      <sheetName val="F1_Log_On15"/>
      <sheetName val="DLD_Query_Query_Query14"/>
      <sheetName val="Sale_050214"/>
      <sheetName val="Unrecorded_Misstatement14"/>
      <sheetName val="REC_GROUP14"/>
      <sheetName val="Write_off15"/>
      <sheetName val="Spa_Sales13"/>
      <sheetName val="U-5_211"/>
      <sheetName val="Seagate__share_in_units11"/>
      <sheetName val="_BANK_XLS뉮׾_x005f_x0003_㌏Joint11"/>
      <sheetName val="Drop_down_list9"/>
      <sheetName val="Pd01_vsl_sked9"/>
      <sheetName val="IE_UPS11"/>
      <sheetName val="רכוש_קבוע_9"/>
      <sheetName val="Bill_No__2_-_Carpark9"/>
      <sheetName val="P&amp;LFINAL_-_447"/>
      <sheetName val="tb_Q3'083"/>
      <sheetName val="B131_9"/>
      <sheetName val="ตารางลูกหนี้สัญญาเช่า__3"/>
      <sheetName val="InvPlan_NI_and_WIN_20179"/>
      <sheetName val="SAN_REDUCED_14"/>
      <sheetName val="Gen_Info3"/>
      <sheetName val="Estimation_-_20183"/>
      <sheetName val="Trial_Balance9"/>
      <sheetName val="_IBPL00013"/>
      <sheetName val="_IB-PL-YTD3"/>
      <sheetName val="Quarterly_43"/>
      <sheetName val="CA_Sheet3"/>
      <sheetName val="_BANK_XLS뉮׾_x005f_x005f_x005f_x0003_㌏Joint3"/>
      <sheetName val="[BANK_XLS뉮׾_x005f_x0003_㌏Joint3"/>
      <sheetName val="Asset_&amp;_Liability3"/>
      <sheetName val="Net_asset_value3"/>
      <sheetName val="_BANK_XLS뉮׾_x005f_x005f_x005f_x005f_x005f_x005f_3"/>
      <sheetName val="[BANK_XLS뉮׾_x005f_x005f_x005f_x0003_㌏Joint3"/>
      <sheetName val="interest_tree_generation3"/>
      <sheetName val="Balance_Sheet3"/>
      <sheetName val="dongia_(2)9"/>
      <sheetName val="Nature_of_Expense3"/>
      <sheetName val="Life_&amp;_Health3"/>
      <sheetName val="F9_Parameters_3"/>
      <sheetName val="JV_Entry3"/>
      <sheetName val="F8_1_Slw_mving_stck3"/>
      <sheetName val="F_5_7_Value_red3"/>
      <sheetName val="F6_4_Slow_Moving_SP_20043"/>
      <sheetName val="bs_is3"/>
      <sheetName val="SCB_1_-_Current19"/>
      <sheetName val="SCB_2_-_Current19"/>
      <sheetName val="SCB_1___Current19"/>
      <sheetName val="SCB_2___Current19"/>
      <sheetName val="Seal_1-07-0419"/>
      <sheetName val="BALANCE_SHEET_19"/>
      <sheetName val="2_DL_18"/>
      <sheetName val="2_2_IDL18"/>
      <sheetName val="TrialBalance_Q3-200218"/>
      <sheetName val="FP_Friends_Other18"/>
      <sheetName val="เงินกู้_MGC19"/>
      <sheetName val="ข้อมูล_PM19"/>
      <sheetName val="N-4_Patent_right18"/>
      <sheetName val="B&amp;S_199918"/>
      <sheetName val="คชจ_ดำเนินงาน6-4318"/>
      <sheetName val="ACS_Revenue18"/>
      <sheetName val="P&amp;L_Rates18"/>
      <sheetName val="PRICE_LIST18"/>
      <sheetName val="FG_Joint19"/>
      <sheetName val="Non_Movement19"/>
      <sheetName val="Jun_0618"/>
      <sheetName val="Mkt_Dev_1291_ONL_1290_-_101016"/>
      <sheetName val="TB_Worksheet16"/>
      <sheetName val="ADJ_-_RATE16"/>
      <sheetName val="Item_Code_-_Machine16"/>
      <sheetName val="B053_(990701)공정실적PP%계산16"/>
      <sheetName val="cc_Nov0816"/>
      <sheetName val="2003_Growth16"/>
      <sheetName val="10-1_Media16"/>
      <sheetName val="_Direct_load_18"/>
      <sheetName val="TB_SAP18"/>
      <sheetName val="MPT_07_Sale_Forecast16"/>
      <sheetName val="MPT_08_Sale_Forecast16"/>
      <sheetName val="TL_Scrap_rate16"/>
      <sheetName val="Selling_and_Admins_(DONE)16"/>
      <sheetName val="Standing_Data16"/>
      <sheetName val="ops_tb16"/>
      <sheetName val="pa_group16"/>
      <sheetName val="F1_Log_On16"/>
      <sheetName val="DLD_Query_Query_Query15"/>
      <sheetName val="Sale_050215"/>
      <sheetName val="Unrecorded_Misstatement15"/>
      <sheetName val="REC_GROUP15"/>
      <sheetName val="Write_off16"/>
      <sheetName val="Spa_Sales14"/>
      <sheetName val="U-5_212"/>
      <sheetName val="Seagate__share_in_units12"/>
      <sheetName val="_BANK_XLS뉮׾_x005f_x0003_㌏Joint12"/>
      <sheetName val="Drop_down_list10"/>
      <sheetName val="Pd01_vsl_sked10"/>
      <sheetName val="IE_UPS12"/>
      <sheetName val="רכוש_קבוע_10"/>
      <sheetName val="Bill_No__2_-_Carpark10"/>
      <sheetName val="P&amp;LFINAL_-_448"/>
      <sheetName val="tb_Q3'084"/>
      <sheetName val="B131_10"/>
      <sheetName val="ตารางลูกหนี้สัญญาเช่า__4"/>
      <sheetName val="InvPlan_NI_and_WIN_201710"/>
      <sheetName val="SAN_REDUCED_15"/>
      <sheetName val="Gen_Info4"/>
      <sheetName val="Estimation_-_20184"/>
      <sheetName val="Trial_Balance10"/>
      <sheetName val="_IBPL00014"/>
      <sheetName val="_IB-PL-YTD4"/>
      <sheetName val="Quarterly_44"/>
      <sheetName val="CA_Sheet4"/>
      <sheetName val="_BANK_XLS뉮׾_x005f_x005f_x005f_x0003_㌏Joint4"/>
      <sheetName val="[BANK_XLS뉮׾_x005f_x0003_㌏Joint4"/>
      <sheetName val="Asset_&amp;_Liability4"/>
      <sheetName val="Net_asset_value4"/>
      <sheetName val="_BANK_XLS뉮׾_x005f_x005f_x005f_x005f_x005f_x005f_4"/>
      <sheetName val="[BANK_XLS뉮׾_x005f_x005f_x005f_x0003_㌏Joint4"/>
      <sheetName val="interest_tree_generation4"/>
      <sheetName val="Balance_Sheet4"/>
      <sheetName val="dongia_(2)10"/>
      <sheetName val="Nature_of_Expense4"/>
      <sheetName val="Life_&amp;_Health4"/>
      <sheetName val="F9_Parameters_4"/>
      <sheetName val="JV_Entry4"/>
      <sheetName val="F8_1_Slw_mving_stck4"/>
      <sheetName val="F_5_7_Value_red4"/>
      <sheetName val="F6_4_Slow_Moving_SP_20044"/>
      <sheetName val="bs_is4"/>
      <sheetName val="SCB_1_-_Current20"/>
      <sheetName val="SCB_2_-_Current20"/>
      <sheetName val="SCB_1___Current20"/>
      <sheetName val="SCB_2___Current20"/>
      <sheetName val="Seal_1-07-0420"/>
      <sheetName val="BALANCE_SHEET_20"/>
      <sheetName val="2_DL_19"/>
      <sheetName val="2_2_IDL19"/>
      <sheetName val="TrialBalance_Q3-200219"/>
      <sheetName val="FP_Friends_Other19"/>
      <sheetName val="เงินกู้_MGC20"/>
      <sheetName val="ข้อมูล_PM20"/>
      <sheetName val="N-4_Patent_right19"/>
      <sheetName val="B&amp;S_199919"/>
      <sheetName val="คชจ_ดำเนินงาน6-4319"/>
      <sheetName val="ACS_Revenue19"/>
      <sheetName val="P&amp;L_Rates19"/>
      <sheetName val="PRICE_LIST19"/>
      <sheetName val="FG_Joint20"/>
      <sheetName val="Non_Movement20"/>
      <sheetName val="Jun_0619"/>
      <sheetName val="Mkt_Dev_1291_ONL_1290_-_101017"/>
      <sheetName val="TB_Worksheet17"/>
      <sheetName val="ADJ_-_RATE17"/>
      <sheetName val="Item_Code_-_Machine17"/>
      <sheetName val="B053_(990701)공정실적PP%계산17"/>
      <sheetName val="cc_Nov0817"/>
      <sheetName val="2003_Growth17"/>
      <sheetName val="10-1_Media17"/>
      <sheetName val="_Direct_load_19"/>
      <sheetName val="TB_SAP19"/>
      <sheetName val="MPT_07_Sale_Forecast17"/>
      <sheetName val="MPT_08_Sale_Forecast17"/>
      <sheetName val="TL_Scrap_rate17"/>
      <sheetName val="Selling_and_Admins_(DONE)17"/>
      <sheetName val="Standing_Data17"/>
      <sheetName val="ops_tb17"/>
      <sheetName val="pa_group17"/>
      <sheetName val="F1_Log_On17"/>
      <sheetName val="DLD_Query_Query_Query16"/>
      <sheetName val="Sale_050216"/>
      <sheetName val="Unrecorded_Misstatement16"/>
      <sheetName val="REC_GROUP16"/>
      <sheetName val="Write_off17"/>
      <sheetName val="Spa_Sales15"/>
      <sheetName val="U-5_213"/>
      <sheetName val="Seagate__share_in_units13"/>
      <sheetName val="_BANK_XLS뉮׾_x005f_x0003_㌏Joint13"/>
      <sheetName val="Drop_down_list11"/>
      <sheetName val="Pd01_vsl_sked11"/>
      <sheetName val="IE_UPS13"/>
      <sheetName val="רכוש_קבוע_11"/>
      <sheetName val="Bill_No__2_-_Carpark11"/>
      <sheetName val="P&amp;LFINAL_-_449"/>
      <sheetName val="tb_Q3'085"/>
      <sheetName val="B131_11"/>
      <sheetName val="ตารางลูกหนี้สัญญาเช่า__5"/>
      <sheetName val="InvPlan_NI_and_WIN_201711"/>
      <sheetName val="SAN_REDUCED_16"/>
      <sheetName val="Gen_Info5"/>
      <sheetName val="Estimation_-_20185"/>
      <sheetName val="Trial_Balance11"/>
      <sheetName val="_IBPL00015"/>
      <sheetName val="_IB-PL-YTD5"/>
      <sheetName val="Quarterly_45"/>
      <sheetName val="CA_Sheet5"/>
      <sheetName val="_BANK_XLS뉮׾_x005f_x005f_x005f_x0003_㌏Joint5"/>
      <sheetName val="[BANK_XLS뉮׾_x005f_x0003_㌏Joint5"/>
      <sheetName val="Asset_&amp;_Liability5"/>
      <sheetName val="Net_asset_value5"/>
      <sheetName val="_BANK_XLS뉮׾_x005f_x005f_x005f_x005f_x005f_x005f_5"/>
      <sheetName val="[BANK_XLS뉮׾_x005f_x005f_x005f_x0003_㌏Joint5"/>
      <sheetName val="interest_tree_generation5"/>
      <sheetName val="Balance_Sheet5"/>
      <sheetName val="dongia_(2)11"/>
      <sheetName val="Nature_of_Expense5"/>
      <sheetName val="Life_&amp;_Health5"/>
      <sheetName val="F9_Parameters_5"/>
      <sheetName val="JV_Entry5"/>
      <sheetName val="F8_1_Slw_mving_stck5"/>
      <sheetName val="F_5_7_Value_red5"/>
      <sheetName val="F6_4_Slow_Moving_SP_20045"/>
      <sheetName val="bs_is5"/>
      <sheetName val="SCB_1_-_Current21"/>
      <sheetName val="SCB_2_-_Current21"/>
      <sheetName val="SCB_1___Current21"/>
      <sheetName val="SCB_2___Current21"/>
      <sheetName val="Seal_1-07-0421"/>
      <sheetName val="BALANCE_SHEET_21"/>
      <sheetName val="2_DL_20"/>
      <sheetName val="2_2_IDL20"/>
      <sheetName val="TrialBalance_Q3-200220"/>
      <sheetName val="FP_Friends_Other20"/>
      <sheetName val="เงินกู้_MGC21"/>
      <sheetName val="ข้อมูล_PM21"/>
      <sheetName val="N-4_Patent_right20"/>
      <sheetName val="B&amp;S_199920"/>
      <sheetName val="คชจ_ดำเนินงาน6-4320"/>
      <sheetName val="ACS_Revenue20"/>
      <sheetName val="P&amp;L_Rates20"/>
      <sheetName val="PRICE_LIST20"/>
      <sheetName val="FG_Joint21"/>
      <sheetName val="Non_Movement21"/>
      <sheetName val="Jun_0620"/>
      <sheetName val="Mkt_Dev_1291_ONL_1290_-_101018"/>
      <sheetName val="TB_Worksheet18"/>
      <sheetName val="ADJ_-_RATE18"/>
      <sheetName val="Item_Code_-_Machine18"/>
      <sheetName val="B053_(990701)공정실적PP%계산18"/>
      <sheetName val="cc_Nov0818"/>
      <sheetName val="2003_Growth18"/>
      <sheetName val="10-1_Media18"/>
      <sheetName val="_Direct_load_20"/>
      <sheetName val="TB_SAP20"/>
      <sheetName val="MPT_07_Sale_Forecast18"/>
      <sheetName val="MPT_08_Sale_Forecast18"/>
      <sheetName val="TL_Scrap_rate18"/>
      <sheetName val="Selling_and_Admins_(DONE)18"/>
      <sheetName val="Standing_Data18"/>
      <sheetName val="ops_tb18"/>
      <sheetName val="pa_group18"/>
      <sheetName val="F1_Log_On18"/>
      <sheetName val="DLD_Query_Query_Query17"/>
      <sheetName val="Sale_050217"/>
      <sheetName val="Unrecorded_Misstatement17"/>
      <sheetName val="REC_GROUP17"/>
      <sheetName val="Write_off18"/>
      <sheetName val="Spa_Sales16"/>
      <sheetName val="U-5_214"/>
      <sheetName val="Seagate__share_in_units14"/>
      <sheetName val="_BANK_XLS뉮׾_x005f_x0003_㌏Joint14"/>
      <sheetName val="Drop_down_list12"/>
      <sheetName val="Pd01_vsl_sked12"/>
      <sheetName val="IE_UPS14"/>
      <sheetName val="רכוש_קבוע_12"/>
      <sheetName val="Bill_No__2_-_Carpark12"/>
      <sheetName val="P&amp;LFINAL_-_4410"/>
      <sheetName val="tb_Q3'086"/>
      <sheetName val="B131_12"/>
      <sheetName val="ตารางลูกหนี้สัญญาเช่า__6"/>
      <sheetName val="InvPlan_NI_and_WIN_201712"/>
      <sheetName val="SAN_REDUCED_17"/>
      <sheetName val="Gen_Info6"/>
      <sheetName val="Estimation_-_20186"/>
      <sheetName val="Trial_Balance12"/>
      <sheetName val="_IBPL00016"/>
      <sheetName val="_IB-PL-YTD6"/>
      <sheetName val="Quarterly_46"/>
      <sheetName val="CA_Sheet6"/>
      <sheetName val="_BANK_XLS뉮׾_x005f_x005f_x005f_x0003_㌏Joint6"/>
      <sheetName val="[BANK_XLS뉮׾_x005f_x0003_㌏Joint6"/>
      <sheetName val="Asset_&amp;_Liability6"/>
      <sheetName val="Net_asset_value6"/>
      <sheetName val="_BANK_XLS뉮׾_x005f_x005f_x005f_x005f_x005f_x005f_6"/>
      <sheetName val="[BANK_XLS뉮׾_x005f_x005f_x005f_x0003_㌏Joint6"/>
      <sheetName val="interest_tree_generation6"/>
      <sheetName val="Balance_Sheet6"/>
      <sheetName val="dongia_(2)12"/>
      <sheetName val="Nature_of_Expense6"/>
      <sheetName val="Life_&amp;_Health6"/>
      <sheetName val="F9_Parameters_6"/>
      <sheetName val="JV_Entry6"/>
      <sheetName val="F8_1_Slw_mving_stck6"/>
      <sheetName val="F_5_7_Value_red6"/>
      <sheetName val="F6_4_Slow_Moving_SP_20046"/>
      <sheetName val="bs_is6"/>
      <sheetName val="SCB_1_-_Current22"/>
      <sheetName val="SCB_2_-_Current22"/>
      <sheetName val="SCB_1___Current22"/>
      <sheetName val="SCB_2___Current22"/>
      <sheetName val="Seal_1-07-0422"/>
      <sheetName val="BALANCE_SHEET_22"/>
      <sheetName val="2_DL_21"/>
      <sheetName val="2_2_IDL21"/>
      <sheetName val="TrialBalance_Q3-200221"/>
      <sheetName val="FP_Friends_Other21"/>
      <sheetName val="เงินกู้_MGC22"/>
      <sheetName val="ข้อมูล_PM22"/>
      <sheetName val="N-4_Patent_right21"/>
      <sheetName val="B&amp;S_199921"/>
      <sheetName val="คชจ_ดำเนินงาน6-4321"/>
      <sheetName val="ACS_Revenue21"/>
      <sheetName val="P&amp;L_Rates21"/>
      <sheetName val="PRICE_LIST21"/>
      <sheetName val="FG_Joint22"/>
      <sheetName val="Non_Movement22"/>
      <sheetName val="Jun_0621"/>
      <sheetName val="Mkt_Dev_1291_ONL_1290_-_101019"/>
      <sheetName val="TB_Worksheet19"/>
      <sheetName val="ADJ_-_RATE19"/>
      <sheetName val="Item_Code_-_Machine19"/>
      <sheetName val="B053_(990701)공정실적PP%계산19"/>
      <sheetName val="cc_Nov0819"/>
      <sheetName val="2003_Growth19"/>
      <sheetName val="10-1_Media19"/>
      <sheetName val="_Direct_load_21"/>
      <sheetName val="TB_SAP21"/>
      <sheetName val="MPT_07_Sale_Forecast19"/>
      <sheetName val="MPT_08_Sale_Forecast19"/>
      <sheetName val="TL_Scrap_rate19"/>
      <sheetName val="Selling_and_Admins_(DONE)19"/>
      <sheetName val="Standing_Data19"/>
      <sheetName val="ops_tb19"/>
      <sheetName val="pa_group19"/>
      <sheetName val="F1_Log_On19"/>
      <sheetName val="DLD_Query_Query_Query18"/>
      <sheetName val="Sale_050218"/>
      <sheetName val="Unrecorded_Misstatement18"/>
      <sheetName val="REC_GROUP18"/>
      <sheetName val="Write_off19"/>
      <sheetName val="Spa_Sales17"/>
      <sheetName val="U-5_215"/>
      <sheetName val="Seagate__share_in_units15"/>
      <sheetName val="_BANK_XLS뉮׾_x005f_x0003_㌏Joint15"/>
      <sheetName val="Drop_down_list13"/>
      <sheetName val="Pd01_vsl_sked13"/>
      <sheetName val="IE_UPS15"/>
      <sheetName val="רכוש_קבוע_13"/>
      <sheetName val="Bill_No__2_-_Carpark13"/>
      <sheetName val="P&amp;LFINAL_-_4411"/>
      <sheetName val="tb_Q3'087"/>
      <sheetName val="B131_13"/>
      <sheetName val="ตารางลูกหนี้สัญญาเช่า__7"/>
      <sheetName val="InvPlan_NI_and_WIN_201713"/>
      <sheetName val="SAN_REDUCED_18"/>
      <sheetName val="Gen_Info7"/>
      <sheetName val="Estimation_-_20187"/>
      <sheetName val="Trial_Balance13"/>
      <sheetName val="_IBPL00017"/>
      <sheetName val="_IB-PL-YTD7"/>
      <sheetName val="Quarterly_47"/>
      <sheetName val="CA_Sheet7"/>
      <sheetName val="_BANK_XLS뉮׾_x005f_x005f_x005f_x0003_㌏Joint7"/>
      <sheetName val="[BANK_XLS뉮׾_x005f_x0003_㌏Joint7"/>
      <sheetName val="Asset_&amp;_Liability7"/>
      <sheetName val="Net_asset_value7"/>
      <sheetName val="_BANK_XLS뉮׾_x005f_x005f_x005f_x005f_x005f_x005f_7"/>
      <sheetName val="[BANK_XLS뉮׾_x005f_x005f_x005f_x0003_㌏Joint7"/>
      <sheetName val="interest_tree_generation7"/>
      <sheetName val="Balance_Sheet7"/>
      <sheetName val="dongia_(2)13"/>
      <sheetName val="Nature_of_Expense7"/>
      <sheetName val="Life_&amp;_Health7"/>
      <sheetName val="F9_Parameters_7"/>
      <sheetName val="JV_Entry7"/>
      <sheetName val="F8_1_Slw_mving_stck7"/>
      <sheetName val="F_5_7_Value_red7"/>
      <sheetName val="F6_4_Slow_Moving_SP_20047"/>
      <sheetName val="bs_is7"/>
      <sheetName val="SCB_1_-_Current23"/>
      <sheetName val="SCB_2_-_Current23"/>
      <sheetName val="SCB_1___Current23"/>
      <sheetName val="SCB_2___Current23"/>
      <sheetName val="Seal_1-07-0423"/>
      <sheetName val="BALANCE_SHEET_23"/>
      <sheetName val="2_DL_22"/>
      <sheetName val="2_2_IDL22"/>
      <sheetName val="TrialBalance_Q3-200222"/>
      <sheetName val="FP_Friends_Other22"/>
      <sheetName val="เงินกู้_MGC23"/>
      <sheetName val="ข้อมูล_PM23"/>
      <sheetName val="N-4_Patent_right22"/>
      <sheetName val="B&amp;S_199922"/>
      <sheetName val="คชจ_ดำเนินงาน6-4322"/>
      <sheetName val="ACS_Revenue22"/>
      <sheetName val="P&amp;L_Rates22"/>
      <sheetName val="PRICE_LIST22"/>
      <sheetName val="FG_Joint23"/>
      <sheetName val="Non_Movement23"/>
      <sheetName val="Jun_0622"/>
      <sheetName val="Mkt_Dev_1291_ONL_1290_-_101020"/>
      <sheetName val="TB_Worksheet20"/>
      <sheetName val="ADJ_-_RATE20"/>
      <sheetName val="Item_Code_-_Machine20"/>
      <sheetName val="B053_(990701)공정실적PP%계산20"/>
      <sheetName val="cc_Nov0820"/>
      <sheetName val="2003_Growth20"/>
      <sheetName val="10-1_Media20"/>
      <sheetName val="_Direct_load_22"/>
      <sheetName val="TB_SAP22"/>
      <sheetName val="MPT_07_Sale_Forecast20"/>
      <sheetName val="MPT_08_Sale_Forecast20"/>
      <sheetName val="TL_Scrap_rate20"/>
      <sheetName val="Selling_and_Admins_(DONE)20"/>
      <sheetName val="Standing_Data20"/>
      <sheetName val="ops_tb20"/>
      <sheetName val="pa_group20"/>
      <sheetName val="F1_Log_On20"/>
      <sheetName val="DLD_Query_Query_Query19"/>
      <sheetName val="Sale_050219"/>
      <sheetName val="Unrecorded_Misstatement19"/>
      <sheetName val="REC_GROUP19"/>
      <sheetName val="Write_off20"/>
      <sheetName val="Spa_Sales18"/>
      <sheetName val="U-5_216"/>
      <sheetName val="Seagate__share_in_units16"/>
      <sheetName val="_BANK_XLS뉮׾_x005f_x0003_㌏Joint16"/>
      <sheetName val="Drop_down_list14"/>
      <sheetName val="Pd01_vsl_sked14"/>
      <sheetName val="IE_UPS16"/>
      <sheetName val="רכוש_קבוע_14"/>
      <sheetName val="Bill_No__2_-_Carpark14"/>
      <sheetName val="P&amp;LFINAL_-_4412"/>
      <sheetName val="tb_Q3'088"/>
      <sheetName val="B131_14"/>
      <sheetName val="ตารางลูกหนี้สัญญาเช่า__8"/>
      <sheetName val="InvPlan_NI_and_WIN_201714"/>
      <sheetName val="SAN_REDUCED_19"/>
      <sheetName val="Gen_Info8"/>
      <sheetName val="Estimation_-_20188"/>
      <sheetName val="Trial_Balance14"/>
      <sheetName val="_IBPL00018"/>
      <sheetName val="_IB-PL-YTD8"/>
      <sheetName val="Quarterly_48"/>
      <sheetName val="CA_Sheet8"/>
      <sheetName val="_BANK_XLS뉮׾_x005f_x005f_x005f_x0003_㌏Joint8"/>
      <sheetName val="[BANK_XLS뉮׾_x005f_x0003_㌏Joint8"/>
      <sheetName val="Asset_&amp;_Liability8"/>
      <sheetName val="Net_asset_value8"/>
      <sheetName val="_BANK_XLS뉮׾_x005f_x005f_x005f_x005f_x005f_x005f_8"/>
      <sheetName val="[BANK_XLS뉮׾_x005f_x005f_x005f_x0003_㌏Joint8"/>
      <sheetName val="interest_tree_generation8"/>
      <sheetName val="Balance_Sheet8"/>
      <sheetName val="dongia_(2)14"/>
      <sheetName val="Nature_of_Expense8"/>
      <sheetName val="Life_&amp;_Health8"/>
      <sheetName val="F9_Parameters_8"/>
      <sheetName val="JV_Entry8"/>
      <sheetName val="F8_1_Slw_mving_stck8"/>
      <sheetName val="F_5_7_Value_red8"/>
      <sheetName val="F6_4_Slow_Moving_SP_20048"/>
      <sheetName val="bs_is8"/>
      <sheetName val="PR4"/>
      <sheetName val="Date"/>
      <sheetName val="EQUITY ITEMS"/>
      <sheetName val="Vol_Rev"/>
      <sheetName val="TW_銷售分析_200909"/>
      <sheetName val="營業中"/>
      <sheetName val="TW_銷售分析_200906"/>
      <sheetName val="day end stock"/>
      <sheetName val="warehouse_fixed_v_var__(calcs)"/>
      <sheetName val="Workbook_Inputs"/>
      <sheetName val="OutstandingDec#019__"/>
      <sheetName val="OutstandingJan05#019_"/>
      <sheetName val="OutstandingFeb05#019_"/>
      <sheetName val="OutstandingMay05#019_"/>
      <sheetName val="Outstanding_June05#019_"/>
      <sheetName val="Outstanding_July05"/>
      <sheetName val="Outstanding_Aug_05_"/>
      <sheetName val="Outstanding_Sep_05_"/>
      <sheetName val="Outstanding_Oct_05"/>
      <sheetName val="Outstanding_Nov_05_"/>
      <sheetName val="Outstanding_Dec_05"/>
      <sheetName val="Bank_Statement_#019"/>
      <sheetName val="未兌現支票&amp;已開立支票_#910"/>
      <sheetName val="C_1"/>
      <sheetName val="License_BOI"/>
      <sheetName val="Asset_Class"/>
      <sheetName val="Depre__Key"/>
      <sheetName val="[BANK_XLS뉮׾_x005f_x005f_x005f_x005f_x005f_x005f_x"/>
      <sheetName val="Data_2"/>
      <sheetName val="_BANK_XLS뉮׾_x"/>
      <sheetName val="cal_(2)"/>
      <sheetName val="อุปกรณ์_a2"/>
      <sheetName val="อุปกรณ์_a1"/>
      <sheetName val="[BANK_XLS뉮׾_x005f_x005f_x"/>
      <sheetName val="U-2_1"/>
      <sheetName val="[BANK_XLS뉮׾_x"/>
      <sheetName val="GL_CB"/>
      <sheetName val="GL_M"/>
      <sheetName val="OMC_April_021"/>
      <sheetName val="RF_April_021"/>
      <sheetName val="MD_-_Bank"/>
      <sheetName val="Bank_Country"/>
      <sheetName val="By__Customer"/>
      <sheetName val="Summary_Adjustment"/>
      <sheetName val="공사비_내역_(가)"/>
      <sheetName val="Co_info"/>
      <sheetName val="6A_CA"/>
      <sheetName val="gold_แลกทอง"/>
      <sheetName val="Weighted_Ave_Cost"/>
      <sheetName val="Inventory_Master_List"/>
      <sheetName val="default_values"/>
      <sheetName val="ave_6_months_del_qty"/>
      <sheetName val="Unit_rate_Architecture"/>
      <sheetName val="warehouse_fixed_v_var__(calcs)1"/>
      <sheetName val="_BANK_XLS뉮׾_x005f_x005f_x1"/>
      <sheetName val="Workbook_Inputs1"/>
      <sheetName val="OutstandingDec#019__1"/>
      <sheetName val="OutstandingJan05#019_1"/>
      <sheetName val="OutstandingFeb05#019_1"/>
      <sheetName val="OutstandingMay05#019_1"/>
      <sheetName val="Outstanding_June05#019_1"/>
      <sheetName val="Outstanding_July051"/>
      <sheetName val="Outstanding_Aug_05_1"/>
      <sheetName val="Outstanding_Sep_05_1"/>
      <sheetName val="Outstanding_Oct_051"/>
      <sheetName val="Outstanding_Nov_05_1"/>
      <sheetName val="Outstanding_Dec_051"/>
      <sheetName val="Bank_Statement_#0191"/>
      <sheetName val="未兌現支票&amp;已開立支票_#9101"/>
      <sheetName val="C_11"/>
      <sheetName val="License_BOI1"/>
      <sheetName val="Asset_Class1"/>
      <sheetName val="Depre__Key1"/>
      <sheetName val="[BANK_XLS뉮׾_x005f_x005f_x005f_x005f_x005f_x005f_1"/>
      <sheetName val="Data_21"/>
      <sheetName val="_BANK_XLS뉮׾_x1"/>
      <sheetName val="cal_(2)1"/>
      <sheetName val="อุปกรณ์_a21"/>
      <sheetName val="อุปกรณ์_a11"/>
      <sheetName val="[BANK_XLS뉮׾_x005f_x005f_x1"/>
      <sheetName val="U-2_11"/>
      <sheetName val="[BANK_XLS뉮׾_x1"/>
      <sheetName val="GL_CB1"/>
      <sheetName val="GL_M1"/>
      <sheetName val="OMC_April_022"/>
      <sheetName val="RF_April_022"/>
      <sheetName val="Review_wording1"/>
      <sheetName val="Summary_of_documents1"/>
      <sheetName val="Q4_Y191"/>
      <sheetName val="Target_Y201"/>
      <sheetName val="Q1_Y201"/>
      <sheetName val="Actual_&amp;_Target1"/>
      <sheetName val="1_Cash_Flow1"/>
      <sheetName val="2_P&amp;L_Performance1"/>
      <sheetName val="3_Corporate_Risk1"/>
      <sheetName val="acc_depre-report-old1"/>
      <sheetName val="KPI_F1_3_พรทิพย์_25591"/>
      <sheetName val="DATABASE_-sumifTB1"/>
      <sheetName val="MD_-_Bank1"/>
      <sheetName val="Bank_Country1"/>
      <sheetName val="By__Customer1"/>
      <sheetName val="Summary_Adjustment1"/>
      <sheetName val="공사비_내역_(가)1"/>
      <sheetName val="Co_info1"/>
      <sheetName val="6A_CA1"/>
      <sheetName val="_BANK_XLS뉮׾_x005f_x005f_x005f_x005f_x1"/>
      <sheetName val="gold_แลกทอง1"/>
      <sheetName val="Weighted_Ave_Cost1"/>
      <sheetName val="Inventory_Master_List1"/>
      <sheetName val="default_values1"/>
      <sheetName val="ave_6_months_del_qty1"/>
      <sheetName val="Unit_rate_Architecture1"/>
      <sheetName val="warehouse_fixed_v_var__(calcs)2"/>
      <sheetName val="_BANK_XLS뉮׾_x005f_x005f_x2"/>
      <sheetName val="Workbook_Inputs2"/>
      <sheetName val="OutstandingDec#019__2"/>
      <sheetName val="OutstandingJan05#019_2"/>
      <sheetName val="OutstandingFeb05#019_2"/>
      <sheetName val="OutstandingMay05#019_2"/>
      <sheetName val="Outstanding_June05#019_2"/>
      <sheetName val="Outstanding_July052"/>
      <sheetName val="Outstanding_Aug_05_2"/>
      <sheetName val="Outstanding_Sep_05_2"/>
      <sheetName val="Outstanding_Oct_052"/>
      <sheetName val="Outstanding_Nov_05_2"/>
      <sheetName val="Outstanding_Dec_052"/>
      <sheetName val="Bank_Statement_#0192"/>
      <sheetName val="未兌現支票&amp;已開立支票_#9102"/>
      <sheetName val="C_12"/>
      <sheetName val="License_BOI2"/>
      <sheetName val="Asset_Class2"/>
      <sheetName val="Depre__Key2"/>
      <sheetName val="[BANK_XLS뉮׾_x005f_x005f_x005f_x005f_x005f_x005f_2"/>
      <sheetName val="Data_22"/>
      <sheetName val="_BANK_XLS뉮׾_x2"/>
      <sheetName val="cal_(2)2"/>
      <sheetName val="อุปกรณ์_a22"/>
      <sheetName val="อุปกรณ์_a12"/>
      <sheetName val="[BANK_XLS뉮׾_x005f_x005f_x2"/>
      <sheetName val="U-2_12"/>
      <sheetName val="[BANK_XLS뉮׾_x2"/>
      <sheetName val="GL_CB2"/>
      <sheetName val="GL_M2"/>
      <sheetName val="OMC_April_023"/>
      <sheetName val="RF_April_023"/>
      <sheetName val="Review_wording2"/>
      <sheetName val="Summary_of_documents2"/>
      <sheetName val="Q4_Y192"/>
      <sheetName val="Target_Y202"/>
      <sheetName val="Q1_Y202"/>
      <sheetName val="Actual_&amp;_Target2"/>
      <sheetName val="1_Cash_Flow2"/>
      <sheetName val="2_P&amp;L_Performance2"/>
      <sheetName val="3_Corporate_Risk2"/>
      <sheetName val="acc_depre-report-old2"/>
      <sheetName val="KPI_F1_3_พรทิพย์_25592"/>
      <sheetName val="DATABASE_-sumifTB2"/>
      <sheetName val="MD_-_Bank2"/>
      <sheetName val="Bank_Country2"/>
      <sheetName val="By__Customer2"/>
      <sheetName val="Summary_Adjustment2"/>
      <sheetName val="공사비_내역_(가)2"/>
      <sheetName val="Co_info2"/>
      <sheetName val="6A_CA2"/>
      <sheetName val="_BANK_XLS뉮׾_x005f_x005f_x005f_x005f_x2"/>
      <sheetName val="gold_แลกทอง2"/>
      <sheetName val="Weighted_Ave_Cost2"/>
      <sheetName val="Inventory_Master_List2"/>
      <sheetName val="default_values2"/>
      <sheetName val="ave_6_months_del_qty2"/>
      <sheetName val="Unit_rate_Architecture2"/>
      <sheetName val="Graph"/>
      <sheetName val="BudgetInput"/>
      <sheetName val="chiller"/>
      <sheetName val="mea"/>
      <sheetName val="PDR_PL _ACCT-MBK"/>
      <sheetName val="SCB_1_-_Current24"/>
      <sheetName val="Gen_Info9"/>
      <sheetName val="warehouse_fixed_v_var__(calcs)6"/>
      <sheetName val="_BANK_XLS뉮׾_x005f_x005f_x6"/>
      <sheetName val="Workbook_Inputs6"/>
      <sheetName val="OutstandingDec#019__6"/>
      <sheetName val="OutstandingJan05#019_6"/>
      <sheetName val="OutstandingFeb05#019_6"/>
      <sheetName val="OutstandingMay05#019_6"/>
      <sheetName val="Outstanding_June05#019_6"/>
      <sheetName val="Outstanding_July056"/>
      <sheetName val="Outstanding_Aug_05_6"/>
      <sheetName val="Outstanding_Sep_05_6"/>
      <sheetName val="Outstanding_Oct_056"/>
      <sheetName val="Outstanding_Nov_05_6"/>
      <sheetName val="Outstanding_Dec_056"/>
      <sheetName val="Bank_Statement_#0196"/>
      <sheetName val="未兌現支票&amp;已開立支票_#9106"/>
      <sheetName val="C_16"/>
      <sheetName val="License_BOI6"/>
      <sheetName val="Asset_Class6"/>
      <sheetName val="Depre__Key6"/>
      <sheetName val="[BANK_XLS뉮׾_x005f_x005f_x005f_x005f_x005f_x005f_6"/>
      <sheetName val="Data_26"/>
      <sheetName val="_BANK_XLS뉮׾_x6"/>
      <sheetName val="cal_(2)6"/>
      <sheetName val="อุปกรณ์_a26"/>
      <sheetName val="อุปกรณ์_a16"/>
      <sheetName val="[BANK_XLS뉮׾_x005f_x005f_x6"/>
      <sheetName val="U-2_16"/>
      <sheetName val="[BANK_XLS뉮׾_x6"/>
      <sheetName val="GL_CB5"/>
      <sheetName val="GL_M5"/>
      <sheetName val="OMC_April_026"/>
      <sheetName val="RF_April_026"/>
      <sheetName val="Review_wording5"/>
      <sheetName val="Summary_of_documents5"/>
      <sheetName val="Q4_Y195"/>
      <sheetName val="Target_Y205"/>
      <sheetName val="Q1_Y205"/>
      <sheetName val="Actual_&amp;_Target5"/>
      <sheetName val="1_Cash_Flow5"/>
      <sheetName val="2_P&amp;L_Performance5"/>
      <sheetName val="3_Corporate_Risk5"/>
      <sheetName val="acc_depre-report-old5"/>
      <sheetName val="KPI_F1_3_พรทิพย์_25595"/>
      <sheetName val="DATABASE_-sumifTB5"/>
      <sheetName val="MD_-_Bank5"/>
      <sheetName val="Bank_Country5"/>
      <sheetName val="By__Customer5"/>
      <sheetName val="Summary_Adjustment5"/>
      <sheetName val="공사비_내역_(가)5"/>
      <sheetName val="Co_info5"/>
      <sheetName val="6A_CA5"/>
      <sheetName val="_BANK_XLS뉮׾_x005f_x005f_x005f_x005f_x5"/>
      <sheetName val="gold_แลกทอง5"/>
      <sheetName val="Weighted_Ave_Cost5"/>
      <sheetName val="Inventory_Master_List5"/>
      <sheetName val="default_values5"/>
      <sheetName val="ave_6_months_del_qty5"/>
      <sheetName val="Unit_rate_Architecture5"/>
      <sheetName val="warehouse_fixed_v_var__(calcs)3"/>
      <sheetName val="_BANK_XLS뉮׾_x005f_x005f_x3"/>
      <sheetName val="Workbook_Inputs3"/>
      <sheetName val="OutstandingDec#019__3"/>
      <sheetName val="OutstandingJan05#019_3"/>
      <sheetName val="OutstandingFeb05#019_3"/>
      <sheetName val="OutstandingMay05#019_3"/>
      <sheetName val="Outstanding_June05#019_3"/>
      <sheetName val="Outstanding_July053"/>
      <sheetName val="Outstanding_Aug_05_3"/>
      <sheetName val="Outstanding_Sep_05_3"/>
      <sheetName val="Outstanding_Oct_053"/>
      <sheetName val="Outstanding_Nov_05_3"/>
      <sheetName val="Outstanding_Dec_053"/>
      <sheetName val="Bank_Statement_#0193"/>
      <sheetName val="未兌現支票&amp;已開立支票_#9103"/>
      <sheetName val="C_13"/>
      <sheetName val="License_BOI3"/>
      <sheetName val="Asset_Class3"/>
      <sheetName val="Depre__Key3"/>
      <sheetName val="[BANK_XLS뉮׾_x005f_x005f_x005f_x005f_x005f_x005f_3"/>
      <sheetName val="Data_23"/>
      <sheetName val="_BANK_XLS뉮׾_x3"/>
      <sheetName val="cal_(2)3"/>
      <sheetName val="อุปกรณ์_a23"/>
      <sheetName val="อุปกรณ์_a13"/>
      <sheetName val="[BANK_XLS뉮׾_x005f_x005f_x3"/>
      <sheetName val="U-2_13"/>
      <sheetName val="[BANK_XLS뉮׾_x3"/>
      <sheetName val="GL_CB3"/>
      <sheetName val="GL_M3"/>
      <sheetName val="OMC_April_024"/>
      <sheetName val="RF_April_024"/>
      <sheetName val="Review_wording3"/>
      <sheetName val="Summary_of_documents3"/>
      <sheetName val="Q4_Y193"/>
      <sheetName val="Target_Y203"/>
      <sheetName val="Q1_Y203"/>
      <sheetName val="Actual_&amp;_Target3"/>
      <sheetName val="1_Cash_Flow3"/>
      <sheetName val="2_P&amp;L_Performance3"/>
      <sheetName val="3_Corporate_Risk3"/>
      <sheetName val="acc_depre-report-old3"/>
      <sheetName val="KPI_F1_3_พรทิพย์_25593"/>
      <sheetName val="DATABASE_-sumifTB3"/>
      <sheetName val="MD_-_Bank3"/>
      <sheetName val="Bank_Country3"/>
      <sheetName val="By__Customer3"/>
      <sheetName val="Summary_Adjustment3"/>
      <sheetName val="공사비_내역_(가)3"/>
      <sheetName val="Co_info3"/>
      <sheetName val="6A_CA3"/>
      <sheetName val="_BANK_XLS뉮׾_x005f_x005f_x005f_x005f_x3"/>
      <sheetName val="gold_แลกทอง3"/>
      <sheetName val="Weighted_Ave_Cost3"/>
      <sheetName val="Inventory_Master_List3"/>
      <sheetName val="default_values3"/>
      <sheetName val="ave_6_months_del_qty3"/>
      <sheetName val="Unit_rate_Architecture3"/>
      <sheetName val="warehouse_fixed_v_var__(calcs)4"/>
      <sheetName val="_BANK_XLS뉮׾_x005f_x005f_x4"/>
      <sheetName val="Workbook_Inputs4"/>
      <sheetName val="OutstandingDec#019__4"/>
      <sheetName val="OutstandingJan05#019_4"/>
      <sheetName val="OutstandingFeb05#019_4"/>
      <sheetName val="OutstandingMay05#019_4"/>
      <sheetName val="Outstanding_June05#019_4"/>
      <sheetName val="Outstanding_July054"/>
      <sheetName val="Outstanding_Aug_05_4"/>
      <sheetName val="Outstanding_Sep_05_4"/>
      <sheetName val="Outstanding_Oct_054"/>
      <sheetName val="Outstanding_Nov_05_4"/>
      <sheetName val="Outstanding_Dec_054"/>
      <sheetName val="Bank_Statement_#0194"/>
      <sheetName val="未兌現支票&amp;已開立支票_#9104"/>
      <sheetName val="C_14"/>
      <sheetName val="License_BOI4"/>
      <sheetName val="Asset_Class4"/>
      <sheetName val="Depre__Key4"/>
      <sheetName val="[BANK_XLS뉮׾_x005f_x005f_x005f_x005f_x005f_x005f_4"/>
      <sheetName val="Data_24"/>
      <sheetName val="_BANK_XLS뉮׾_x4"/>
      <sheetName val="cal_(2)4"/>
      <sheetName val="อุปกรณ์_a24"/>
      <sheetName val="อุปกรณ์_a14"/>
      <sheetName val="[BANK_XLS뉮׾_x005f_x005f_x4"/>
      <sheetName val="U-2_14"/>
      <sheetName val="[BANK_XLS뉮׾_x4"/>
      <sheetName val="GL_CB4"/>
      <sheetName val="GL_M4"/>
      <sheetName val="OMC_April_025"/>
      <sheetName val="RF_April_025"/>
      <sheetName val="Review_wording4"/>
      <sheetName val="Summary_of_documents4"/>
      <sheetName val="Q4_Y194"/>
      <sheetName val="Target_Y204"/>
      <sheetName val="Q1_Y204"/>
      <sheetName val="Actual_&amp;_Target4"/>
      <sheetName val="1_Cash_Flow4"/>
      <sheetName val="2_P&amp;L_Performance4"/>
      <sheetName val="3_Corporate_Risk4"/>
      <sheetName val="acc_depre-report-old4"/>
      <sheetName val="KPI_F1_3_พรทิพย์_25594"/>
      <sheetName val="DATABASE_-sumifTB4"/>
      <sheetName val="MD_-_Bank4"/>
      <sheetName val="Bank_Country4"/>
      <sheetName val="By__Customer4"/>
      <sheetName val="Summary_Adjustment4"/>
      <sheetName val="공사비_내역_(가)4"/>
      <sheetName val="Co_info4"/>
      <sheetName val="6A_CA4"/>
      <sheetName val="_BANK_XLS뉮׾_x005f_x005f_x005f_x005f_x4"/>
      <sheetName val="gold_แลกทอง4"/>
      <sheetName val="Weighted_Ave_Cost4"/>
      <sheetName val="Inventory_Master_List4"/>
      <sheetName val="default_values4"/>
      <sheetName val="ave_6_months_del_qty4"/>
      <sheetName val="Unit_rate_Architecture4"/>
      <sheetName val="warehouse_fixed_v_var__(calcs)5"/>
      <sheetName val="_BANK_XLS뉮׾_x005f_x005f_x5"/>
      <sheetName val="Workbook_Inputs5"/>
      <sheetName val="OutstandingDec#019__5"/>
      <sheetName val="OutstandingJan05#019_5"/>
      <sheetName val="OutstandingFeb05#019_5"/>
      <sheetName val="OutstandingMay05#019_5"/>
      <sheetName val="Outstanding_June05#019_5"/>
      <sheetName val="Outstanding_July055"/>
      <sheetName val="Outstanding_Aug_05_5"/>
      <sheetName val="Outstanding_Sep_05_5"/>
      <sheetName val="Outstanding_Oct_055"/>
      <sheetName val="Outstanding_Nov_05_5"/>
      <sheetName val="Outstanding_Dec_055"/>
      <sheetName val="Bank_Statement_#0195"/>
      <sheetName val="未兌現支票&amp;已開立支票_#9105"/>
      <sheetName val="C_15"/>
      <sheetName val="License_BOI5"/>
      <sheetName val="Asset_Class5"/>
      <sheetName val="Depre__Key5"/>
      <sheetName val="[BANK_XLS뉮׾_x005f_x005f_x005f_x005f_x005f_x005f_5"/>
      <sheetName val="Data_25"/>
      <sheetName val="_BANK_XLS뉮׾_x5"/>
      <sheetName val="cal_(2)5"/>
      <sheetName val="อุปกรณ์_a25"/>
      <sheetName val="อุปกรณ์_a15"/>
      <sheetName val="[BANK_XLS뉮׾_x005f_x005f_x5"/>
      <sheetName val="U-2_15"/>
      <sheetName val="[BANK_XLS뉮׾_x5"/>
      <sheetName val="SCB_1_-_Current25"/>
      <sheetName val="SCB_2_-_Current24"/>
      <sheetName val="SCB_1___Current24"/>
      <sheetName val="SCB_2___Current24"/>
      <sheetName val="2_DL_23"/>
      <sheetName val="2_2_IDL23"/>
      <sheetName val="Seal_1-07-0424"/>
      <sheetName val="BALANCE_SHEET_24"/>
      <sheetName val="TrialBalance_Q3-200223"/>
      <sheetName val="เงินกู้_MGC24"/>
      <sheetName val="FP_Friends_Other23"/>
      <sheetName val="ข้อมูล_PM24"/>
      <sheetName val="N-4_Patent_right23"/>
      <sheetName val="B&amp;S_199923"/>
      <sheetName val="คชจ_ดำเนินงาน6-4323"/>
      <sheetName val="ACS_Revenue23"/>
      <sheetName val="P&amp;L_Rates23"/>
      <sheetName val="PRICE_LIST23"/>
      <sheetName val="FG_Joint24"/>
      <sheetName val="Non_Movement24"/>
      <sheetName val="Jun_0623"/>
      <sheetName val="Mkt_Dev_1291_ONL_1290_-_101021"/>
      <sheetName val="Item_Code_-_Machine21"/>
      <sheetName val="TB_Worksheet21"/>
      <sheetName val="B053_(990701)공정실적PP%계산21"/>
      <sheetName val="cc_Nov0821"/>
      <sheetName val="ADJ_-_RATE21"/>
      <sheetName val="2003_Growth21"/>
      <sheetName val="10-1_Media21"/>
      <sheetName val="MPT_07_Sale_Forecast21"/>
      <sheetName val="MPT_08_Sale_Forecast21"/>
      <sheetName val="TL_Scrap_rate21"/>
      <sheetName val="ops_tb21"/>
      <sheetName val="_Direct_load_23"/>
      <sheetName val="Selling_and_Admins_(DONE)21"/>
      <sheetName val="TB_SAP23"/>
      <sheetName val="Standing_Data21"/>
      <sheetName val="DLD_Query_Query_Query20"/>
      <sheetName val="Unrecorded_Misstatement20"/>
      <sheetName val="pa_group21"/>
      <sheetName val="F1_Log_On21"/>
      <sheetName val="REC_GROUP20"/>
      <sheetName val="Write_off21"/>
      <sheetName val="Spa_Sales19"/>
      <sheetName val="Sale_050220"/>
      <sheetName val="U-5_217"/>
      <sheetName val="Seagate__share_in_units17"/>
      <sheetName val="_BANK_XLS뉮׾_x005f_x0003_㌏Joint17"/>
      <sheetName val="Pd01_vsl_sked15"/>
      <sheetName val="IE_UPS17"/>
      <sheetName val="Drop_down_list15"/>
      <sheetName val="SAN_REDUCED_110"/>
      <sheetName val="Gen_Info10"/>
      <sheetName val="warehouse_fixed_v_var__(calcs)7"/>
      <sheetName val="_BANK_XLS뉮׾_x005f_x005f_x7"/>
      <sheetName val="Workbook_Inputs7"/>
      <sheetName val="OutstandingDec#019__7"/>
      <sheetName val="OutstandingJan05#019_7"/>
      <sheetName val="OutstandingFeb05#019_7"/>
      <sheetName val="OutstandingMay05#019_7"/>
      <sheetName val="Outstanding_June05#019_7"/>
      <sheetName val="Outstanding_July057"/>
      <sheetName val="Outstanding_Aug_05_7"/>
      <sheetName val="Outstanding_Sep_05_7"/>
      <sheetName val="Outstanding_Oct_057"/>
      <sheetName val="Outstanding_Nov_05_7"/>
      <sheetName val="Outstanding_Dec_057"/>
      <sheetName val="Bank_Statement_#0197"/>
      <sheetName val="未兌現支票&amp;已開立支票_#9107"/>
      <sheetName val="C_17"/>
      <sheetName val="License_BOI7"/>
      <sheetName val="Asset_Class7"/>
      <sheetName val="Depre__Key7"/>
      <sheetName val="[BANK_XLS뉮׾_x005f_x005f_x005f_x005f_x005f_x005f_7"/>
      <sheetName val="Data_27"/>
      <sheetName val="_BANK_XLS뉮׾_x7"/>
      <sheetName val="cal_(2)7"/>
      <sheetName val="อุปกรณ์_a27"/>
      <sheetName val="อุปกรณ์_a17"/>
      <sheetName val="[BANK_XLS뉮׾_x005f_x005f_x7"/>
      <sheetName val="U-2_17"/>
      <sheetName val="[BANK_XLS뉮׾_x7"/>
      <sheetName val="GL_CB6"/>
      <sheetName val="GL_M6"/>
      <sheetName val="OMC_April_027"/>
      <sheetName val="RF_April_027"/>
      <sheetName val="Review_wording6"/>
      <sheetName val="Summary_of_documents6"/>
      <sheetName val="Q4_Y196"/>
      <sheetName val="Target_Y206"/>
      <sheetName val="Q1_Y206"/>
      <sheetName val="Actual_&amp;_Target6"/>
      <sheetName val="1_Cash_Flow6"/>
      <sheetName val="2_P&amp;L_Performance6"/>
      <sheetName val="3_Corporate_Risk6"/>
      <sheetName val="acc_depre-report-old6"/>
      <sheetName val="KPI_F1_3_พรทิพย์_25596"/>
      <sheetName val="DATABASE_-sumifTB6"/>
      <sheetName val="MD_-_Bank6"/>
      <sheetName val="Bank_Country6"/>
      <sheetName val="By__Customer6"/>
      <sheetName val="Summary_Adjustment6"/>
      <sheetName val="공사비_내역_(가)6"/>
      <sheetName val="Co_info6"/>
      <sheetName val="6A_CA6"/>
      <sheetName val="_BANK_XLS뉮׾_x005f_x005f_x005f_x005f_x6"/>
      <sheetName val="gold_แลกทอง6"/>
      <sheetName val="Weighted_Ave_Cost6"/>
      <sheetName val="Inventory_Master_List6"/>
      <sheetName val="default_values6"/>
      <sheetName val="ave_6_months_del_qty6"/>
      <sheetName val="Unit_rate_Architecture6"/>
      <sheetName val="Drop_Down"/>
      <sheetName val="Drop_Down1"/>
      <sheetName val="รายงาน Promotion"/>
      <sheetName val="U120_Asset"/>
      <sheetName val="Sampling"/>
      <sheetName val="Weights"/>
      <sheetName val="SumP&amp;L current Sites"/>
      <sheetName val="Reckitt"/>
      <sheetName val="GLTRIAL0812"/>
      <sheetName val="GLTRIAL0712"/>
      <sheetName val="GLTRIAL0802"/>
      <sheetName val="GLTRIAL0801"/>
      <sheetName val="GLTRIAL0707"/>
      <sheetName val="GLTRIAL0706"/>
      <sheetName val="GLTRIAL0803"/>
      <sheetName val="GLTRIAL0705"/>
      <sheetName val="GLTRIAL0711"/>
      <sheetName val="GLTRIAL0710"/>
      <sheetName val="GLTRIAL0709"/>
      <sheetName val="TOPS"/>
      <sheetName val="KKP"/>
      <sheetName val="N-4.4"/>
      <sheetName val="_BANK_XLS뉮׾_x0003_㌏Joint2"/>
      <sheetName val="_BANK_XLS뉮׾_x0003_㌏Joint3"/>
      <sheetName val="_BANK_XLS뉮׾_x0003_㌏Joint4"/>
      <sheetName val="_BANK_XLS뉮׾_x0003_㌏Joint5"/>
      <sheetName val="_BANK_XLS뉮׾_x0003_㌏Joint6"/>
      <sheetName val="_BANK_XLS뉮׾_x0003_㌏Joint7"/>
      <sheetName val="TMS2000"/>
      <sheetName val="SPARES"/>
      <sheetName val="SPP 5"/>
      <sheetName val="Summary ตามตาราง"/>
      <sheetName val="R544"/>
      <sheetName val="RW6"/>
      <sheetName val="Work sheet FB"/>
      <sheetName val="당초"/>
      <sheetName val="9109"/>
      <sheetName val="10K4"/>
      <sheetName val="Datasheet"/>
      <sheetName val="_BANK_XLS뉮׾_x005f_x005f_1"/>
      <sheetName val="Map"/>
      <sheetName val="Index"/>
      <sheetName val="10-1 Media:10-cut"/>
      <sheetName val="_BANK_XLS뉮׾㌏Joint1"/>
      <sheetName val="SCB_1_-_Current26"/>
      <sheetName val="SCB_2_-_Current25"/>
      <sheetName val="SCB_1___Current25"/>
      <sheetName val="SCB_2___Current25"/>
      <sheetName val="2_DL_24"/>
      <sheetName val="2_2_IDL24"/>
      <sheetName val="Seal_1-07-0425"/>
      <sheetName val="BALANCE_SHEET_25"/>
      <sheetName val="TrialBalance_Q3-200224"/>
      <sheetName val="เงินกู้_MGC25"/>
      <sheetName val="FP_Friends_Other24"/>
      <sheetName val="ข้อมูล_PM25"/>
      <sheetName val="N-4_Patent_right24"/>
      <sheetName val="B&amp;S_199924"/>
      <sheetName val="คชจ_ดำเนินงาน6-4324"/>
      <sheetName val="ACS_Revenue24"/>
      <sheetName val="P&amp;L_Rates24"/>
      <sheetName val="PRICE_LIST24"/>
      <sheetName val="FG_Joint25"/>
      <sheetName val="Non_Movement25"/>
      <sheetName val="Jun_0624"/>
      <sheetName val="Mkt_Dev_1291_ONL_1290_-_101022"/>
      <sheetName val="Item_Code_-_Machine22"/>
      <sheetName val="TB_Worksheet22"/>
      <sheetName val="B053_(990701)공정실적PP%계산22"/>
      <sheetName val="cc_Nov0822"/>
      <sheetName val="ADJ_-_RATE22"/>
      <sheetName val="2003_Growth22"/>
      <sheetName val="10-1_Media22"/>
      <sheetName val="MPT_07_Sale_Forecast22"/>
      <sheetName val="MPT_08_Sale_Forecast22"/>
      <sheetName val="TL_Scrap_rate22"/>
      <sheetName val="ops_tb22"/>
      <sheetName val="_Direct_load_24"/>
      <sheetName val="Selling_and_Admins_(DONE)22"/>
      <sheetName val="TB_SAP24"/>
      <sheetName val="Standing_Data22"/>
      <sheetName val="DLD_Query_Query_Query21"/>
      <sheetName val="Unrecorded_Misstatement21"/>
      <sheetName val="pa_group22"/>
      <sheetName val="F1_Log_On22"/>
      <sheetName val="REC_GROUP21"/>
      <sheetName val="Write_off22"/>
      <sheetName val="Spa_Sales20"/>
      <sheetName val="Sale_050221"/>
      <sheetName val="U-5_218"/>
      <sheetName val="Seagate__share_in_units18"/>
      <sheetName val="_BANK_XLS뉮׾_x005f_x0003_㌏Joint18"/>
      <sheetName val="Pd01_vsl_sked16"/>
      <sheetName val="IE_UPS18"/>
      <sheetName val="Drop_down_list16"/>
      <sheetName val="רכוש_קבוע_15"/>
      <sheetName val="ตารางลูกหนี้สัญญาเช่า__9"/>
      <sheetName val="SAN_REDUCED_111"/>
      <sheetName val="Gen_Info11"/>
      <sheetName val="Estimation_-_20189"/>
      <sheetName val="[BANK_XLS뉮׾_x005f_x0003_㌏Joint9"/>
      <sheetName val="F9_Parameters_9"/>
      <sheetName val="CA_Sheet9"/>
      <sheetName val="_IBPL00019"/>
      <sheetName val="_IB-PL-YTD9"/>
      <sheetName val="interest_tree_generation9"/>
      <sheetName val="Nature_of_Expense9"/>
      <sheetName val="warehouse_fixed_v_var__(calcs)8"/>
      <sheetName val="_BANK_XLS뉮׾_x005f_x005f_x8"/>
      <sheetName val="Workbook_Inputs8"/>
      <sheetName val="OutstandingDec#019__8"/>
      <sheetName val="OutstandingJan05#019_8"/>
      <sheetName val="OutstandingFeb05#019_8"/>
      <sheetName val="OutstandingMay05#019_8"/>
      <sheetName val="Outstanding_June05#019_8"/>
      <sheetName val="Outstanding_July058"/>
      <sheetName val="Outstanding_Aug_05_8"/>
      <sheetName val="Outstanding_Sep_05_8"/>
      <sheetName val="Outstanding_Oct_058"/>
      <sheetName val="Outstanding_Nov_05_8"/>
      <sheetName val="Outstanding_Dec_058"/>
      <sheetName val="Bank_Statement_#0198"/>
      <sheetName val="未兌現支票&amp;已開立支票_#9108"/>
      <sheetName val="C_18"/>
      <sheetName val="License_BOI8"/>
      <sheetName val="Asset_Class8"/>
      <sheetName val="Depre__Key8"/>
      <sheetName val="[BANK_XLS뉮׾_x005f_x005f_x005f_x005f_x005f_x005f_8"/>
      <sheetName val="Data_28"/>
      <sheetName val="_BANK_XLS뉮׾_x8"/>
      <sheetName val="cal_(2)8"/>
      <sheetName val="อุปกรณ์_a28"/>
      <sheetName val="อุปกรณ์_a18"/>
      <sheetName val="[BANK_XLS뉮׾_x005f_x005f_x8"/>
      <sheetName val="U-2_18"/>
      <sheetName val="[BANK_XLS뉮׾_x8"/>
      <sheetName val="GL_CB7"/>
      <sheetName val="GL_M7"/>
      <sheetName val="OMC_April_028"/>
      <sheetName val="RF_April_028"/>
      <sheetName val="Review_wording7"/>
      <sheetName val="Summary_of_documents7"/>
      <sheetName val="Q4_Y197"/>
      <sheetName val="Target_Y207"/>
      <sheetName val="Q1_Y207"/>
      <sheetName val="Actual_&amp;_Target7"/>
      <sheetName val="1_Cash_Flow7"/>
      <sheetName val="2_P&amp;L_Performance7"/>
      <sheetName val="3_Corporate_Risk7"/>
      <sheetName val="acc_depre-report-old7"/>
      <sheetName val="KPI_F1_3_พรทิพย์_25597"/>
      <sheetName val="DATABASE_-sumifTB7"/>
      <sheetName val="MD_-_Bank7"/>
      <sheetName val="Bank_Country7"/>
      <sheetName val="By__Customer7"/>
      <sheetName val="Summary_Adjustment7"/>
      <sheetName val="공사비_내역_(가)7"/>
      <sheetName val="Co_info7"/>
      <sheetName val="6A_CA7"/>
      <sheetName val="_BANK_XLS뉮׾_x005f_x005f_x005f_x005f_x7"/>
      <sheetName val="gold_แลกทอง7"/>
      <sheetName val="Weighted_Ave_Cost7"/>
      <sheetName val="Inventory_Master_List7"/>
      <sheetName val="default_values7"/>
      <sheetName val="ave_6_months_del_qty7"/>
      <sheetName val="Unit_rate_Architecture7"/>
      <sheetName val="Key"/>
      <sheetName val="CA"/>
      <sheetName val="SAME"/>
      <sheetName val="0100"/>
      <sheetName val="FS"/>
      <sheetName val="RW1&amp;3 of9"/>
      <sheetName val="U1.6"/>
      <sheetName val="U1.2"/>
      <sheetName val="U1.5"/>
      <sheetName val="U1.3"/>
      <sheetName val="Monthly Vessel IS - Level 3"/>
      <sheetName val="Two Step Revenue Testing Master"/>
      <sheetName val="graphs"/>
      <sheetName val="TRIAL BAL."/>
      <sheetName val="Quarterly_49"/>
      <sheetName val="_BANK_XLS뉮׾㌏Joint2"/>
      <sheetName val="_BANK_XLS뉮׾_x005f_x005f_x005f_x0003_㌏Joint9"/>
      <sheetName val="Asset_&amp;_Liability9"/>
      <sheetName val="Net_asset_value9"/>
      <sheetName val="_BANK_XLS뉮׾_x005f_x005f_x005f_x005f_x005f_x005f_9"/>
      <sheetName val="[BANK_XLS뉮׾_x005f_x005f_x005f_x0003_㌏Joint9"/>
      <sheetName val="P&amp;LFINAL_-_4413"/>
      <sheetName val="Bill_No__2_-_Carpark15"/>
      <sheetName val="B131_15"/>
      <sheetName val="InvPlan_NI_and_WIN_201715"/>
      <sheetName val="Trial_Balance15"/>
      <sheetName val="JV_Entry9"/>
      <sheetName val="dongia_(2)15"/>
      <sheetName val="Balance_Sheet9"/>
      <sheetName val="tb_Q3'089"/>
      <sheetName val="F8_1_Slw_mving_stck9"/>
      <sheetName val="F_5_7_Value_red9"/>
      <sheetName val="F6_4_Slow_Moving_SP_20049"/>
      <sheetName val="Life_&amp;_Health9"/>
      <sheetName val="bs_is9"/>
      <sheetName val="MS_Box"/>
      <sheetName val="LC___TR_Listing"/>
      <sheetName val="Gain_Loss_Calculation"/>
      <sheetName val="Capital_Expenditure_1999-20011"/>
      <sheetName val="Capital_by_division1"/>
      <sheetName val="DEPRECIATION_1998-NEW_ASSETS1"/>
      <sheetName val="DEPRECIATION_19991"/>
      <sheetName val="Summery_Depreciation_1998-20011"/>
      <sheetName val="Stock_Aging1"/>
      <sheetName val="cost_allocation1"/>
      <sheetName val="PF_PL_OP1"/>
      <sheetName val="10Segment_report1"/>
      <sheetName val="7Long_term_liabilities1"/>
      <sheetName val="1Cash_for_Interest1"/>
      <sheetName val="3Detail_of_cash_flow1"/>
      <sheetName val="0_0ControlSheet1"/>
      <sheetName val="เครื่องตกแต่ง-PJ_(BF)1"/>
      <sheetName val="Debt_Info1"/>
      <sheetName val="Job_header1"/>
      <sheetName val="2005_DATA1"/>
      <sheetName val="Old_IAC_Canada1"/>
      <sheetName val="Template_Data"/>
      <sheetName val="ocean_voyage"/>
      <sheetName val="เงินกู้MGC"/>
      <sheetName val="Combine"/>
      <sheetName val="Parameter"/>
      <sheetName val="PL-D"/>
      <sheetName val="_BANK_XLS뉮׾_x005f_x005f_2"/>
      <sheetName val="_BANK_XLS뉮׾_x005f_x005f_3"/>
      <sheetName val="_BANK_XLS뉮׾_x005f_x005f_4"/>
      <sheetName val="_BANK_XLS뉮׾_x005f_x005f_5"/>
      <sheetName val="_BANK_XLS뉮׾_x005f_x005f_6"/>
      <sheetName val="_BANK_XLS뉮׾_x005f_x005f_7"/>
      <sheetName val="_BANK_XLS뉮׾_x005f_x005f_8"/>
      <sheetName val="[BANK_XLS뉮׾_x005f_x005f_1"/>
      <sheetName val="[BANK_XLS뉮׾_x005f_x005f_2"/>
      <sheetName val="pl.cps "/>
      <sheetName val="detail bs"/>
      <sheetName val="____-__"/>
      <sheetName val="LocCode"/>
      <sheetName val="Proj Data"/>
      <sheetName val="Lock-up CM rev"/>
      <sheetName val="ProjIndex"/>
      <sheetName val="EditedYTD"/>
      <sheetName val="EditedLTD"/>
      <sheetName val="EditedMTD"/>
      <sheetName val="YTD Perf"/>
      <sheetName val="YTD Perf incl subs"/>
      <sheetName val="RegPerf"/>
      <sheetName val="EditedYTD by Function"/>
      <sheetName val="RegFunctPerf"/>
      <sheetName val="FunctPerf"/>
      <sheetName val="StateFunctPerf"/>
      <sheetName val="ohead distribution"/>
      <sheetName val="overheads"/>
      <sheetName val="Debtors Pivot"/>
      <sheetName val="Debtors"/>
      <sheetName val="sub Advs"/>
      <sheetName val="OS Advs"/>
      <sheetName val="Accruals CM"/>
      <sheetName val="Accruals LM"/>
      <sheetName val="Internal contribution trf"/>
      <sheetName val="Lock-up"/>
      <sheetName val="Int West Lock Up Analysis"/>
      <sheetName val="Int East Lock Up Analysis"/>
      <sheetName val="Australia Lockup Analysis"/>
      <sheetName val="Definitions"/>
      <sheetName val="jun04WIP"/>
      <sheetName val="Range Names"/>
      <sheetName val="COVERING SHEET"/>
      <sheetName val="INSTRUCTIONAL"/>
      <sheetName val="CONTROL"/>
      <sheetName val="Sch1"/>
      <sheetName val="Sch1a "/>
      <sheetName val="Sch 2"/>
      <sheetName val="Sch 2a"/>
      <sheetName val="Sch 2b"/>
      <sheetName val="Sch 3"/>
      <sheetName val="Sch 4"/>
      <sheetName val="Sch 5"/>
      <sheetName val="Sch 6"/>
      <sheetName val="Sch 7"/>
      <sheetName val="Sch 8"/>
      <sheetName val="CASH FLOW CALCULATION SHEET"/>
      <sheetName val="Proj_Data"/>
      <sheetName val="Lock-up_CM_rev"/>
      <sheetName val="YTD_Perf"/>
      <sheetName val="YTD_Perf_incl_subs"/>
      <sheetName val="EditedYTD_by_Function"/>
      <sheetName val="ohead_distribution"/>
      <sheetName val="Debtors_Pivot"/>
      <sheetName val="sub_Advs"/>
      <sheetName val="OS_Advs"/>
      <sheetName val="Accruals_CM"/>
      <sheetName val="Accruals_LM"/>
      <sheetName val="Internal_contribution_trf"/>
      <sheetName val="Int_West_Lock_Up_Analysis"/>
      <sheetName val="Int_East_Lock_Up_Analysis"/>
      <sheetName val="Australia_Lockup_Analysis"/>
      <sheetName val="Range_Names"/>
      <sheetName val="COVERING_SHEET"/>
      <sheetName val="Sch1a_"/>
      <sheetName val="Sch_2"/>
      <sheetName val="Sch_2a"/>
      <sheetName val="Sch_2b"/>
      <sheetName val="Sch_3"/>
      <sheetName val="Sch_4"/>
      <sheetName val="Sch_5"/>
      <sheetName val="Sch_6"/>
      <sheetName val="Sch_7"/>
      <sheetName val="Sch_8"/>
      <sheetName val="CASH_FLOW_CALCULATION_SHEET"/>
      <sheetName val="ต้นฉบับ"/>
      <sheetName val="[BANK_XLS뉮׾_x0003_㌏Joint"/>
      <sheetName val="dec'04"/>
      <sheetName val="งบบริหาร_PL-report"/>
      <sheetName val="Int_"/>
      <sheetName val="2_Conso"/>
      <sheetName val="8_1|Invest_in_Equity"/>
      <sheetName val="Work_sheet_FB"/>
      <sheetName val="Office_Improve"/>
      <sheetName val="PortSTDSave"/>
    </sheetNames>
    <sheetDataSet>
      <sheetData sheetId="0" refreshError="1">
        <row r="10">
          <cell r="F10">
            <v>1746.43</v>
          </cell>
        </row>
      </sheetData>
      <sheetData sheetId="1" refreshError="1">
        <row r="10">
          <cell r="F10">
            <v>1746.43</v>
          </cell>
        </row>
        <row r="11">
          <cell r="F11">
            <v>-3312240.22</v>
          </cell>
        </row>
      </sheetData>
      <sheetData sheetId="2">
        <row r="10">
          <cell r="F10">
            <v>1746.43</v>
          </cell>
        </row>
      </sheetData>
      <sheetData sheetId="3">
        <row r="10">
          <cell r="F10">
            <v>1746.43</v>
          </cell>
        </row>
      </sheetData>
      <sheetData sheetId="4" refreshError="1"/>
      <sheetData sheetId="5">
        <row r="4">
          <cell r="B4">
            <v>111874</v>
          </cell>
        </row>
      </sheetData>
      <sheetData sheetId="6">
        <row r="4">
          <cell r="B4">
            <v>111874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>
        <row r="4">
          <cell r="B4">
            <v>111874</v>
          </cell>
        </row>
      </sheetData>
      <sheetData sheetId="142">
        <row r="4">
          <cell r="B4">
            <v>111874</v>
          </cell>
        </row>
      </sheetData>
      <sheetData sheetId="143">
        <row r="4">
          <cell r="B4">
            <v>111874</v>
          </cell>
        </row>
      </sheetData>
      <sheetData sheetId="144">
        <row r="4">
          <cell r="B4">
            <v>111874</v>
          </cell>
        </row>
      </sheetData>
      <sheetData sheetId="145">
        <row r="4">
          <cell r="B4">
            <v>111874</v>
          </cell>
        </row>
      </sheetData>
      <sheetData sheetId="146">
        <row r="4">
          <cell r="B4">
            <v>111874</v>
          </cell>
        </row>
      </sheetData>
      <sheetData sheetId="147">
        <row r="4">
          <cell r="B4">
            <v>111874</v>
          </cell>
        </row>
      </sheetData>
      <sheetData sheetId="148">
        <row r="4">
          <cell r="B4">
            <v>111874</v>
          </cell>
        </row>
      </sheetData>
      <sheetData sheetId="149">
        <row r="4">
          <cell r="B4">
            <v>111874</v>
          </cell>
        </row>
      </sheetData>
      <sheetData sheetId="150">
        <row r="4">
          <cell r="B4">
            <v>111874</v>
          </cell>
        </row>
      </sheetData>
      <sheetData sheetId="151">
        <row r="4">
          <cell r="B4">
            <v>111874</v>
          </cell>
        </row>
      </sheetData>
      <sheetData sheetId="152">
        <row r="4">
          <cell r="B4">
            <v>111874</v>
          </cell>
        </row>
      </sheetData>
      <sheetData sheetId="153">
        <row r="4">
          <cell r="B4">
            <v>111874</v>
          </cell>
        </row>
      </sheetData>
      <sheetData sheetId="154">
        <row r="4">
          <cell r="B4">
            <v>111874</v>
          </cell>
        </row>
      </sheetData>
      <sheetData sheetId="155">
        <row r="4">
          <cell r="B4">
            <v>111874</v>
          </cell>
        </row>
      </sheetData>
      <sheetData sheetId="156">
        <row r="4">
          <cell r="B4">
            <v>111874</v>
          </cell>
        </row>
      </sheetData>
      <sheetData sheetId="157">
        <row r="4">
          <cell r="B4">
            <v>111874</v>
          </cell>
        </row>
      </sheetData>
      <sheetData sheetId="158">
        <row r="4">
          <cell r="B4">
            <v>111874</v>
          </cell>
        </row>
      </sheetData>
      <sheetData sheetId="159">
        <row r="4">
          <cell r="B4">
            <v>111874</v>
          </cell>
        </row>
      </sheetData>
      <sheetData sheetId="160">
        <row r="4">
          <cell r="B4">
            <v>111874</v>
          </cell>
        </row>
      </sheetData>
      <sheetData sheetId="161">
        <row r="4">
          <cell r="B4">
            <v>111874</v>
          </cell>
        </row>
      </sheetData>
      <sheetData sheetId="162">
        <row r="4">
          <cell r="B4">
            <v>111874</v>
          </cell>
        </row>
      </sheetData>
      <sheetData sheetId="163">
        <row r="4">
          <cell r="B4">
            <v>111874</v>
          </cell>
        </row>
      </sheetData>
      <sheetData sheetId="164">
        <row r="4">
          <cell r="B4">
            <v>111874</v>
          </cell>
        </row>
      </sheetData>
      <sheetData sheetId="165">
        <row r="4">
          <cell r="B4">
            <v>111874</v>
          </cell>
        </row>
      </sheetData>
      <sheetData sheetId="166">
        <row r="4">
          <cell r="B4">
            <v>111874</v>
          </cell>
        </row>
      </sheetData>
      <sheetData sheetId="167">
        <row r="4">
          <cell r="B4">
            <v>111874</v>
          </cell>
        </row>
      </sheetData>
      <sheetData sheetId="168">
        <row r="4">
          <cell r="B4">
            <v>111874</v>
          </cell>
        </row>
      </sheetData>
      <sheetData sheetId="169">
        <row r="4">
          <cell r="B4">
            <v>111874</v>
          </cell>
        </row>
      </sheetData>
      <sheetData sheetId="170">
        <row r="4">
          <cell r="B4">
            <v>111874</v>
          </cell>
        </row>
      </sheetData>
      <sheetData sheetId="171">
        <row r="4">
          <cell r="B4">
            <v>111874</v>
          </cell>
        </row>
      </sheetData>
      <sheetData sheetId="172">
        <row r="4">
          <cell r="B4">
            <v>111874</v>
          </cell>
        </row>
      </sheetData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>
        <row r="4">
          <cell r="B4">
            <v>111874</v>
          </cell>
        </row>
      </sheetData>
      <sheetData sheetId="189">
        <row r="4">
          <cell r="B4">
            <v>111874</v>
          </cell>
        </row>
      </sheetData>
      <sheetData sheetId="190">
        <row r="4">
          <cell r="B4">
            <v>111874</v>
          </cell>
        </row>
      </sheetData>
      <sheetData sheetId="191">
        <row r="4">
          <cell r="B4">
            <v>111874</v>
          </cell>
        </row>
      </sheetData>
      <sheetData sheetId="192">
        <row r="4">
          <cell r="B4">
            <v>111874</v>
          </cell>
        </row>
      </sheetData>
      <sheetData sheetId="193">
        <row r="4">
          <cell r="B4">
            <v>111874</v>
          </cell>
        </row>
      </sheetData>
      <sheetData sheetId="194">
        <row r="4">
          <cell r="B4">
            <v>111874</v>
          </cell>
        </row>
      </sheetData>
      <sheetData sheetId="195">
        <row r="4">
          <cell r="B4">
            <v>111874</v>
          </cell>
        </row>
      </sheetData>
      <sheetData sheetId="196">
        <row r="4">
          <cell r="B4">
            <v>111874</v>
          </cell>
        </row>
      </sheetData>
      <sheetData sheetId="197">
        <row r="4">
          <cell r="B4">
            <v>111874</v>
          </cell>
        </row>
      </sheetData>
      <sheetData sheetId="198">
        <row r="4">
          <cell r="B4">
            <v>111874</v>
          </cell>
        </row>
      </sheetData>
      <sheetData sheetId="199">
        <row r="4">
          <cell r="B4">
            <v>111874</v>
          </cell>
        </row>
      </sheetData>
      <sheetData sheetId="200">
        <row r="4">
          <cell r="B4">
            <v>111874</v>
          </cell>
        </row>
      </sheetData>
      <sheetData sheetId="201">
        <row r="4">
          <cell r="B4">
            <v>111874</v>
          </cell>
        </row>
      </sheetData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>
        <row r="4">
          <cell r="B4">
            <v>111874</v>
          </cell>
        </row>
      </sheetData>
      <sheetData sheetId="216">
        <row r="4">
          <cell r="B4">
            <v>111874</v>
          </cell>
        </row>
      </sheetData>
      <sheetData sheetId="217">
        <row r="4">
          <cell r="B4">
            <v>111874</v>
          </cell>
        </row>
      </sheetData>
      <sheetData sheetId="218">
        <row r="4">
          <cell r="B4">
            <v>111874</v>
          </cell>
        </row>
      </sheetData>
      <sheetData sheetId="219">
        <row r="4">
          <cell r="B4">
            <v>111874</v>
          </cell>
        </row>
      </sheetData>
      <sheetData sheetId="220">
        <row r="4">
          <cell r="B4">
            <v>111874</v>
          </cell>
        </row>
      </sheetData>
      <sheetData sheetId="221">
        <row r="4">
          <cell r="B4">
            <v>111874</v>
          </cell>
        </row>
      </sheetData>
      <sheetData sheetId="222">
        <row r="4">
          <cell r="B4">
            <v>111874</v>
          </cell>
        </row>
      </sheetData>
      <sheetData sheetId="223">
        <row r="4">
          <cell r="B4">
            <v>111874</v>
          </cell>
        </row>
      </sheetData>
      <sheetData sheetId="224">
        <row r="4">
          <cell r="B4">
            <v>111874</v>
          </cell>
        </row>
      </sheetData>
      <sheetData sheetId="225">
        <row r="4">
          <cell r="B4">
            <v>111874</v>
          </cell>
        </row>
      </sheetData>
      <sheetData sheetId="226">
        <row r="4">
          <cell r="B4">
            <v>111874</v>
          </cell>
        </row>
      </sheetData>
      <sheetData sheetId="227">
        <row r="4">
          <cell r="B4">
            <v>111874</v>
          </cell>
        </row>
      </sheetData>
      <sheetData sheetId="228">
        <row r="4">
          <cell r="B4">
            <v>111874</v>
          </cell>
        </row>
      </sheetData>
      <sheetData sheetId="229">
        <row r="4">
          <cell r="B4">
            <v>111874</v>
          </cell>
        </row>
      </sheetData>
      <sheetData sheetId="230">
        <row r="4">
          <cell r="B4">
            <v>111874</v>
          </cell>
        </row>
      </sheetData>
      <sheetData sheetId="231">
        <row r="4">
          <cell r="B4">
            <v>111874</v>
          </cell>
        </row>
      </sheetData>
      <sheetData sheetId="232">
        <row r="4">
          <cell r="B4">
            <v>111874</v>
          </cell>
        </row>
      </sheetData>
      <sheetData sheetId="233">
        <row r="4">
          <cell r="B4">
            <v>111874</v>
          </cell>
        </row>
      </sheetData>
      <sheetData sheetId="234">
        <row r="10">
          <cell r="F10">
            <v>1746.43</v>
          </cell>
        </row>
      </sheetData>
      <sheetData sheetId="235">
        <row r="4">
          <cell r="B4">
            <v>111874</v>
          </cell>
        </row>
      </sheetData>
      <sheetData sheetId="236">
        <row r="10">
          <cell r="F10">
            <v>1746.43</v>
          </cell>
        </row>
      </sheetData>
      <sheetData sheetId="237">
        <row r="10">
          <cell r="F10">
            <v>1746.43</v>
          </cell>
        </row>
      </sheetData>
      <sheetData sheetId="238">
        <row r="10">
          <cell r="F10">
            <v>1746.43</v>
          </cell>
        </row>
      </sheetData>
      <sheetData sheetId="239">
        <row r="10">
          <cell r="F10">
            <v>1746.43</v>
          </cell>
        </row>
      </sheetData>
      <sheetData sheetId="240">
        <row r="10">
          <cell r="F10">
            <v>1746.43</v>
          </cell>
        </row>
      </sheetData>
      <sheetData sheetId="241">
        <row r="10">
          <cell r="F10">
            <v>1746.43</v>
          </cell>
        </row>
      </sheetData>
      <sheetData sheetId="242">
        <row r="10">
          <cell r="F10">
            <v>1746.43</v>
          </cell>
        </row>
      </sheetData>
      <sheetData sheetId="243">
        <row r="10">
          <cell r="F10">
            <v>1746.43</v>
          </cell>
        </row>
      </sheetData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>
        <row r="4">
          <cell r="B4">
            <v>111874</v>
          </cell>
        </row>
      </sheetData>
      <sheetData sheetId="254">
        <row r="4">
          <cell r="B4">
            <v>111874</v>
          </cell>
        </row>
      </sheetData>
      <sheetData sheetId="255">
        <row r="4">
          <cell r="B4">
            <v>111874</v>
          </cell>
        </row>
      </sheetData>
      <sheetData sheetId="256">
        <row r="4">
          <cell r="B4">
            <v>111874</v>
          </cell>
        </row>
      </sheetData>
      <sheetData sheetId="257">
        <row r="4">
          <cell r="B4">
            <v>111874</v>
          </cell>
        </row>
      </sheetData>
      <sheetData sheetId="258">
        <row r="4">
          <cell r="B4">
            <v>111874</v>
          </cell>
        </row>
      </sheetData>
      <sheetData sheetId="259">
        <row r="4">
          <cell r="B4">
            <v>111874</v>
          </cell>
        </row>
      </sheetData>
      <sheetData sheetId="260">
        <row r="4">
          <cell r="B4">
            <v>111874</v>
          </cell>
        </row>
      </sheetData>
      <sheetData sheetId="261">
        <row r="4">
          <cell r="B4">
            <v>111874</v>
          </cell>
        </row>
      </sheetData>
      <sheetData sheetId="262">
        <row r="4">
          <cell r="B4">
            <v>111874</v>
          </cell>
        </row>
      </sheetData>
      <sheetData sheetId="263">
        <row r="4">
          <cell r="B4">
            <v>111874</v>
          </cell>
        </row>
      </sheetData>
      <sheetData sheetId="264">
        <row r="4">
          <cell r="B4">
            <v>111874</v>
          </cell>
        </row>
      </sheetData>
      <sheetData sheetId="265">
        <row r="4">
          <cell r="B4">
            <v>111874</v>
          </cell>
        </row>
      </sheetData>
      <sheetData sheetId="266">
        <row r="4">
          <cell r="B4">
            <v>111874</v>
          </cell>
        </row>
      </sheetData>
      <sheetData sheetId="267">
        <row r="4">
          <cell r="B4">
            <v>111874</v>
          </cell>
        </row>
      </sheetData>
      <sheetData sheetId="268">
        <row r="4">
          <cell r="B4">
            <v>111874</v>
          </cell>
        </row>
      </sheetData>
      <sheetData sheetId="269">
        <row r="4">
          <cell r="B4">
            <v>111874</v>
          </cell>
        </row>
      </sheetData>
      <sheetData sheetId="270">
        <row r="4">
          <cell r="B4">
            <v>111874</v>
          </cell>
        </row>
      </sheetData>
      <sheetData sheetId="271">
        <row r="4">
          <cell r="B4">
            <v>111874</v>
          </cell>
        </row>
      </sheetData>
      <sheetData sheetId="272">
        <row r="4">
          <cell r="B4">
            <v>111874</v>
          </cell>
        </row>
      </sheetData>
      <sheetData sheetId="273">
        <row r="4">
          <cell r="B4">
            <v>111874</v>
          </cell>
        </row>
      </sheetData>
      <sheetData sheetId="274">
        <row r="4">
          <cell r="B4">
            <v>111874</v>
          </cell>
        </row>
      </sheetData>
      <sheetData sheetId="275">
        <row r="4">
          <cell r="B4">
            <v>111874</v>
          </cell>
        </row>
      </sheetData>
      <sheetData sheetId="276">
        <row r="4">
          <cell r="B4">
            <v>111874</v>
          </cell>
        </row>
      </sheetData>
      <sheetData sheetId="277">
        <row r="4">
          <cell r="B4">
            <v>111874</v>
          </cell>
        </row>
      </sheetData>
      <sheetData sheetId="278">
        <row r="4">
          <cell r="B4">
            <v>111874</v>
          </cell>
        </row>
      </sheetData>
      <sheetData sheetId="279">
        <row r="4">
          <cell r="B4">
            <v>111874</v>
          </cell>
        </row>
      </sheetData>
      <sheetData sheetId="280">
        <row r="4">
          <cell r="B4">
            <v>111874</v>
          </cell>
        </row>
      </sheetData>
      <sheetData sheetId="281">
        <row r="4">
          <cell r="B4">
            <v>111874</v>
          </cell>
        </row>
      </sheetData>
      <sheetData sheetId="282">
        <row r="4">
          <cell r="B4">
            <v>111874</v>
          </cell>
        </row>
      </sheetData>
      <sheetData sheetId="283">
        <row r="4">
          <cell r="B4">
            <v>111874</v>
          </cell>
        </row>
      </sheetData>
      <sheetData sheetId="284">
        <row r="4">
          <cell r="B4">
            <v>111874</v>
          </cell>
        </row>
      </sheetData>
      <sheetData sheetId="285">
        <row r="4">
          <cell r="B4">
            <v>111874</v>
          </cell>
        </row>
      </sheetData>
      <sheetData sheetId="286">
        <row r="4">
          <cell r="B4">
            <v>111874</v>
          </cell>
        </row>
      </sheetData>
      <sheetData sheetId="287">
        <row r="4">
          <cell r="B4">
            <v>111874</v>
          </cell>
        </row>
      </sheetData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>
        <row r="4">
          <cell r="B4">
            <v>111874</v>
          </cell>
        </row>
      </sheetData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>
        <row r="4">
          <cell r="B4">
            <v>111874</v>
          </cell>
        </row>
      </sheetData>
      <sheetData sheetId="306">
        <row r="4">
          <cell r="B4">
            <v>111874</v>
          </cell>
        </row>
      </sheetData>
      <sheetData sheetId="307">
        <row r="4">
          <cell r="B4">
            <v>111874</v>
          </cell>
        </row>
      </sheetData>
      <sheetData sheetId="308">
        <row r="4">
          <cell r="B4">
            <v>111874</v>
          </cell>
        </row>
      </sheetData>
      <sheetData sheetId="309">
        <row r="4">
          <cell r="B4">
            <v>111874</v>
          </cell>
        </row>
      </sheetData>
      <sheetData sheetId="310">
        <row r="4">
          <cell r="B4">
            <v>111874</v>
          </cell>
        </row>
      </sheetData>
      <sheetData sheetId="311">
        <row r="4">
          <cell r="B4">
            <v>111874</v>
          </cell>
        </row>
      </sheetData>
      <sheetData sheetId="312">
        <row r="4">
          <cell r="B4">
            <v>111874</v>
          </cell>
        </row>
      </sheetData>
      <sheetData sheetId="313">
        <row r="4">
          <cell r="B4">
            <v>111874</v>
          </cell>
        </row>
      </sheetData>
      <sheetData sheetId="314">
        <row r="4">
          <cell r="B4">
            <v>111874</v>
          </cell>
        </row>
      </sheetData>
      <sheetData sheetId="315">
        <row r="4">
          <cell r="B4">
            <v>111874</v>
          </cell>
        </row>
      </sheetData>
      <sheetData sheetId="316">
        <row r="4">
          <cell r="B4">
            <v>111874</v>
          </cell>
        </row>
      </sheetData>
      <sheetData sheetId="317">
        <row r="4">
          <cell r="B4">
            <v>111874</v>
          </cell>
        </row>
      </sheetData>
      <sheetData sheetId="318">
        <row r="4">
          <cell r="B4">
            <v>111874</v>
          </cell>
        </row>
      </sheetData>
      <sheetData sheetId="319">
        <row r="4">
          <cell r="B4">
            <v>111874</v>
          </cell>
        </row>
      </sheetData>
      <sheetData sheetId="320">
        <row r="4">
          <cell r="B4">
            <v>111874</v>
          </cell>
        </row>
      </sheetData>
      <sheetData sheetId="321">
        <row r="4">
          <cell r="B4">
            <v>111874</v>
          </cell>
        </row>
      </sheetData>
      <sheetData sheetId="322">
        <row r="4">
          <cell r="B4">
            <v>111874</v>
          </cell>
        </row>
      </sheetData>
      <sheetData sheetId="323">
        <row r="4">
          <cell r="B4">
            <v>111874</v>
          </cell>
        </row>
      </sheetData>
      <sheetData sheetId="324">
        <row r="4">
          <cell r="B4">
            <v>111874</v>
          </cell>
        </row>
      </sheetData>
      <sheetData sheetId="325">
        <row r="4">
          <cell r="B4">
            <v>111874</v>
          </cell>
        </row>
      </sheetData>
      <sheetData sheetId="326">
        <row r="4">
          <cell r="B4">
            <v>111874</v>
          </cell>
        </row>
      </sheetData>
      <sheetData sheetId="327">
        <row r="4">
          <cell r="B4">
            <v>111874</v>
          </cell>
        </row>
      </sheetData>
      <sheetData sheetId="328">
        <row r="4">
          <cell r="B4">
            <v>111874</v>
          </cell>
        </row>
      </sheetData>
      <sheetData sheetId="329">
        <row r="4">
          <cell r="B4">
            <v>111874</v>
          </cell>
        </row>
      </sheetData>
      <sheetData sheetId="330">
        <row r="4">
          <cell r="B4">
            <v>111874</v>
          </cell>
        </row>
      </sheetData>
      <sheetData sheetId="331">
        <row r="4">
          <cell r="B4">
            <v>111874</v>
          </cell>
        </row>
      </sheetData>
      <sheetData sheetId="332">
        <row r="4">
          <cell r="B4">
            <v>111874</v>
          </cell>
        </row>
      </sheetData>
      <sheetData sheetId="333">
        <row r="4">
          <cell r="B4">
            <v>111874</v>
          </cell>
        </row>
      </sheetData>
      <sheetData sheetId="334">
        <row r="4">
          <cell r="B4">
            <v>111874</v>
          </cell>
        </row>
      </sheetData>
      <sheetData sheetId="335">
        <row r="4">
          <cell r="B4">
            <v>111874</v>
          </cell>
        </row>
      </sheetData>
      <sheetData sheetId="336">
        <row r="4">
          <cell r="B4">
            <v>111874</v>
          </cell>
        </row>
      </sheetData>
      <sheetData sheetId="337">
        <row r="4">
          <cell r="B4">
            <v>111874</v>
          </cell>
        </row>
      </sheetData>
      <sheetData sheetId="338">
        <row r="4">
          <cell r="B4">
            <v>111874</v>
          </cell>
        </row>
      </sheetData>
      <sheetData sheetId="339">
        <row r="4">
          <cell r="B4">
            <v>111874</v>
          </cell>
        </row>
      </sheetData>
      <sheetData sheetId="340">
        <row r="4">
          <cell r="B4">
            <v>111874</v>
          </cell>
        </row>
      </sheetData>
      <sheetData sheetId="341">
        <row r="4">
          <cell r="B4">
            <v>111874</v>
          </cell>
        </row>
      </sheetData>
      <sheetData sheetId="342">
        <row r="4">
          <cell r="B4">
            <v>111874</v>
          </cell>
        </row>
      </sheetData>
      <sheetData sheetId="343">
        <row r="4">
          <cell r="B4">
            <v>111874</v>
          </cell>
        </row>
      </sheetData>
      <sheetData sheetId="344">
        <row r="4">
          <cell r="B4">
            <v>111874</v>
          </cell>
        </row>
      </sheetData>
      <sheetData sheetId="345">
        <row r="4">
          <cell r="B4">
            <v>111874</v>
          </cell>
        </row>
      </sheetData>
      <sheetData sheetId="346">
        <row r="4">
          <cell r="B4">
            <v>111874</v>
          </cell>
        </row>
      </sheetData>
      <sheetData sheetId="347">
        <row r="4">
          <cell r="B4">
            <v>111874</v>
          </cell>
        </row>
      </sheetData>
      <sheetData sheetId="348">
        <row r="4">
          <cell r="B4">
            <v>111874</v>
          </cell>
        </row>
      </sheetData>
      <sheetData sheetId="349">
        <row r="4">
          <cell r="B4">
            <v>111874</v>
          </cell>
        </row>
      </sheetData>
      <sheetData sheetId="350">
        <row r="4">
          <cell r="B4">
            <v>111874</v>
          </cell>
        </row>
      </sheetData>
      <sheetData sheetId="351">
        <row r="4">
          <cell r="B4">
            <v>111874</v>
          </cell>
        </row>
      </sheetData>
      <sheetData sheetId="352">
        <row r="4">
          <cell r="B4">
            <v>111874</v>
          </cell>
        </row>
      </sheetData>
      <sheetData sheetId="353">
        <row r="4">
          <cell r="B4">
            <v>111874</v>
          </cell>
        </row>
      </sheetData>
      <sheetData sheetId="354">
        <row r="4">
          <cell r="B4">
            <v>111874</v>
          </cell>
        </row>
      </sheetData>
      <sheetData sheetId="355">
        <row r="4">
          <cell r="B4">
            <v>111874</v>
          </cell>
        </row>
      </sheetData>
      <sheetData sheetId="356">
        <row r="4">
          <cell r="B4">
            <v>111874</v>
          </cell>
        </row>
      </sheetData>
      <sheetData sheetId="357">
        <row r="4">
          <cell r="B4">
            <v>111874</v>
          </cell>
        </row>
      </sheetData>
      <sheetData sheetId="358">
        <row r="4">
          <cell r="B4">
            <v>111874</v>
          </cell>
        </row>
      </sheetData>
      <sheetData sheetId="359">
        <row r="4">
          <cell r="B4">
            <v>111874</v>
          </cell>
        </row>
      </sheetData>
      <sheetData sheetId="360">
        <row r="4">
          <cell r="B4">
            <v>111874</v>
          </cell>
        </row>
      </sheetData>
      <sheetData sheetId="361">
        <row r="4">
          <cell r="B4">
            <v>111874</v>
          </cell>
        </row>
      </sheetData>
      <sheetData sheetId="362">
        <row r="4">
          <cell r="B4">
            <v>111874</v>
          </cell>
        </row>
      </sheetData>
      <sheetData sheetId="363">
        <row r="4">
          <cell r="B4">
            <v>111874</v>
          </cell>
        </row>
      </sheetData>
      <sheetData sheetId="364">
        <row r="4">
          <cell r="B4">
            <v>111874</v>
          </cell>
        </row>
      </sheetData>
      <sheetData sheetId="365">
        <row r="4">
          <cell r="B4">
            <v>111874</v>
          </cell>
        </row>
      </sheetData>
      <sheetData sheetId="366">
        <row r="4">
          <cell r="B4">
            <v>111874</v>
          </cell>
        </row>
      </sheetData>
      <sheetData sheetId="367">
        <row r="4">
          <cell r="B4">
            <v>111874</v>
          </cell>
        </row>
      </sheetData>
      <sheetData sheetId="368">
        <row r="4">
          <cell r="B4">
            <v>111874</v>
          </cell>
        </row>
      </sheetData>
      <sheetData sheetId="369">
        <row r="4">
          <cell r="B4">
            <v>111874</v>
          </cell>
        </row>
      </sheetData>
      <sheetData sheetId="370">
        <row r="4">
          <cell r="B4">
            <v>111874</v>
          </cell>
        </row>
      </sheetData>
      <sheetData sheetId="371">
        <row r="4">
          <cell r="B4">
            <v>111874</v>
          </cell>
        </row>
      </sheetData>
      <sheetData sheetId="372">
        <row r="4">
          <cell r="B4">
            <v>111874</v>
          </cell>
        </row>
      </sheetData>
      <sheetData sheetId="373">
        <row r="4">
          <cell r="B4">
            <v>111874</v>
          </cell>
        </row>
      </sheetData>
      <sheetData sheetId="374">
        <row r="4">
          <cell r="B4">
            <v>111874</v>
          </cell>
        </row>
      </sheetData>
      <sheetData sheetId="375">
        <row r="4">
          <cell r="B4">
            <v>111874</v>
          </cell>
        </row>
      </sheetData>
      <sheetData sheetId="376">
        <row r="4">
          <cell r="B4">
            <v>111874</v>
          </cell>
        </row>
      </sheetData>
      <sheetData sheetId="377">
        <row r="4">
          <cell r="B4">
            <v>111874</v>
          </cell>
        </row>
      </sheetData>
      <sheetData sheetId="378">
        <row r="4">
          <cell r="B4">
            <v>111874</v>
          </cell>
        </row>
      </sheetData>
      <sheetData sheetId="379">
        <row r="4">
          <cell r="B4">
            <v>111874</v>
          </cell>
        </row>
      </sheetData>
      <sheetData sheetId="380">
        <row r="4">
          <cell r="B4">
            <v>111874</v>
          </cell>
        </row>
      </sheetData>
      <sheetData sheetId="381">
        <row r="4">
          <cell r="B4">
            <v>111874</v>
          </cell>
        </row>
      </sheetData>
      <sheetData sheetId="382">
        <row r="4">
          <cell r="B4">
            <v>111874</v>
          </cell>
        </row>
      </sheetData>
      <sheetData sheetId="383">
        <row r="4">
          <cell r="B4">
            <v>111874</v>
          </cell>
        </row>
      </sheetData>
      <sheetData sheetId="384">
        <row r="4">
          <cell r="B4">
            <v>111874</v>
          </cell>
        </row>
      </sheetData>
      <sheetData sheetId="385">
        <row r="4">
          <cell r="B4">
            <v>111874</v>
          </cell>
        </row>
      </sheetData>
      <sheetData sheetId="386">
        <row r="4">
          <cell r="B4">
            <v>111874</v>
          </cell>
        </row>
      </sheetData>
      <sheetData sheetId="387">
        <row r="4">
          <cell r="B4">
            <v>111874</v>
          </cell>
        </row>
      </sheetData>
      <sheetData sheetId="388">
        <row r="4">
          <cell r="B4">
            <v>111874</v>
          </cell>
        </row>
      </sheetData>
      <sheetData sheetId="389">
        <row r="4">
          <cell r="B4">
            <v>111874</v>
          </cell>
        </row>
      </sheetData>
      <sheetData sheetId="390">
        <row r="4">
          <cell r="B4">
            <v>111874</v>
          </cell>
        </row>
      </sheetData>
      <sheetData sheetId="391">
        <row r="4">
          <cell r="B4">
            <v>111874</v>
          </cell>
        </row>
      </sheetData>
      <sheetData sheetId="392">
        <row r="4">
          <cell r="B4">
            <v>111874</v>
          </cell>
        </row>
      </sheetData>
      <sheetData sheetId="393">
        <row r="4">
          <cell r="B4">
            <v>111874</v>
          </cell>
        </row>
      </sheetData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>
        <row r="4">
          <cell r="B4">
            <v>111874</v>
          </cell>
        </row>
      </sheetData>
      <sheetData sheetId="404">
        <row r="4">
          <cell r="B4">
            <v>111874</v>
          </cell>
        </row>
      </sheetData>
      <sheetData sheetId="405">
        <row r="4">
          <cell r="B4">
            <v>111874</v>
          </cell>
        </row>
      </sheetData>
      <sheetData sheetId="406">
        <row r="4">
          <cell r="B4">
            <v>111874</v>
          </cell>
        </row>
      </sheetData>
      <sheetData sheetId="407">
        <row r="4">
          <cell r="B4">
            <v>111874</v>
          </cell>
        </row>
      </sheetData>
      <sheetData sheetId="408">
        <row r="4">
          <cell r="B4">
            <v>111874</v>
          </cell>
        </row>
      </sheetData>
      <sheetData sheetId="409">
        <row r="4">
          <cell r="B4">
            <v>111874</v>
          </cell>
        </row>
      </sheetData>
      <sheetData sheetId="410">
        <row r="4">
          <cell r="B4">
            <v>111874</v>
          </cell>
        </row>
      </sheetData>
      <sheetData sheetId="411">
        <row r="4">
          <cell r="B4">
            <v>111874</v>
          </cell>
        </row>
      </sheetData>
      <sheetData sheetId="412">
        <row r="4">
          <cell r="B4">
            <v>111874</v>
          </cell>
        </row>
      </sheetData>
      <sheetData sheetId="413">
        <row r="4">
          <cell r="B4">
            <v>111874</v>
          </cell>
        </row>
      </sheetData>
      <sheetData sheetId="414">
        <row r="4">
          <cell r="B4">
            <v>111874</v>
          </cell>
        </row>
      </sheetData>
      <sheetData sheetId="415">
        <row r="4">
          <cell r="B4">
            <v>111874</v>
          </cell>
        </row>
      </sheetData>
      <sheetData sheetId="416">
        <row r="4">
          <cell r="B4">
            <v>111874</v>
          </cell>
        </row>
      </sheetData>
      <sheetData sheetId="417">
        <row r="4">
          <cell r="B4">
            <v>111874</v>
          </cell>
        </row>
      </sheetData>
      <sheetData sheetId="418">
        <row r="4">
          <cell r="B4">
            <v>111874</v>
          </cell>
        </row>
      </sheetData>
      <sheetData sheetId="419">
        <row r="4">
          <cell r="B4">
            <v>111874</v>
          </cell>
        </row>
      </sheetData>
      <sheetData sheetId="420">
        <row r="4">
          <cell r="B4">
            <v>111874</v>
          </cell>
        </row>
      </sheetData>
      <sheetData sheetId="421">
        <row r="4">
          <cell r="B4">
            <v>111874</v>
          </cell>
        </row>
      </sheetData>
      <sheetData sheetId="422">
        <row r="4">
          <cell r="B4">
            <v>111874</v>
          </cell>
        </row>
      </sheetData>
      <sheetData sheetId="423">
        <row r="4">
          <cell r="B4">
            <v>111874</v>
          </cell>
        </row>
      </sheetData>
      <sheetData sheetId="424">
        <row r="4">
          <cell r="B4">
            <v>111874</v>
          </cell>
        </row>
      </sheetData>
      <sheetData sheetId="425">
        <row r="4">
          <cell r="B4">
            <v>111874</v>
          </cell>
        </row>
      </sheetData>
      <sheetData sheetId="426">
        <row r="4">
          <cell r="B4">
            <v>111874</v>
          </cell>
        </row>
      </sheetData>
      <sheetData sheetId="427">
        <row r="4">
          <cell r="B4">
            <v>111874</v>
          </cell>
        </row>
      </sheetData>
      <sheetData sheetId="428">
        <row r="4">
          <cell r="B4">
            <v>111874</v>
          </cell>
        </row>
      </sheetData>
      <sheetData sheetId="429">
        <row r="4">
          <cell r="B4">
            <v>111874</v>
          </cell>
        </row>
      </sheetData>
      <sheetData sheetId="430">
        <row r="4">
          <cell r="B4">
            <v>111874</v>
          </cell>
        </row>
      </sheetData>
      <sheetData sheetId="431">
        <row r="4">
          <cell r="B4">
            <v>111874</v>
          </cell>
        </row>
      </sheetData>
      <sheetData sheetId="432">
        <row r="4">
          <cell r="B4">
            <v>111874</v>
          </cell>
        </row>
      </sheetData>
      <sheetData sheetId="433">
        <row r="4">
          <cell r="B4">
            <v>111874</v>
          </cell>
        </row>
      </sheetData>
      <sheetData sheetId="434">
        <row r="4">
          <cell r="B4">
            <v>111874</v>
          </cell>
        </row>
      </sheetData>
      <sheetData sheetId="435">
        <row r="4">
          <cell r="B4">
            <v>111874</v>
          </cell>
        </row>
      </sheetData>
      <sheetData sheetId="436">
        <row r="4">
          <cell r="B4">
            <v>111874</v>
          </cell>
        </row>
      </sheetData>
      <sheetData sheetId="437">
        <row r="4">
          <cell r="B4">
            <v>111874</v>
          </cell>
        </row>
      </sheetData>
      <sheetData sheetId="438">
        <row r="4">
          <cell r="B4">
            <v>111874</v>
          </cell>
        </row>
      </sheetData>
      <sheetData sheetId="439">
        <row r="4">
          <cell r="B4">
            <v>111874</v>
          </cell>
        </row>
      </sheetData>
      <sheetData sheetId="440">
        <row r="4">
          <cell r="B4">
            <v>111874</v>
          </cell>
        </row>
      </sheetData>
      <sheetData sheetId="441">
        <row r="4">
          <cell r="B4">
            <v>111874</v>
          </cell>
        </row>
      </sheetData>
      <sheetData sheetId="442">
        <row r="4">
          <cell r="B4">
            <v>111874</v>
          </cell>
        </row>
      </sheetData>
      <sheetData sheetId="443">
        <row r="4">
          <cell r="B4">
            <v>111874</v>
          </cell>
        </row>
      </sheetData>
      <sheetData sheetId="444">
        <row r="4">
          <cell r="B4">
            <v>111874</v>
          </cell>
        </row>
      </sheetData>
      <sheetData sheetId="445">
        <row r="4">
          <cell r="B4">
            <v>111874</v>
          </cell>
        </row>
      </sheetData>
      <sheetData sheetId="446">
        <row r="4">
          <cell r="B4">
            <v>111874</v>
          </cell>
        </row>
      </sheetData>
      <sheetData sheetId="447">
        <row r="4">
          <cell r="B4">
            <v>111874</v>
          </cell>
        </row>
      </sheetData>
      <sheetData sheetId="448">
        <row r="4">
          <cell r="B4">
            <v>111874</v>
          </cell>
        </row>
      </sheetData>
      <sheetData sheetId="449">
        <row r="4">
          <cell r="B4">
            <v>111874</v>
          </cell>
        </row>
      </sheetData>
      <sheetData sheetId="450">
        <row r="4">
          <cell r="B4">
            <v>111874</v>
          </cell>
        </row>
      </sheetData>
      <sheetData sheetId="451">
        <row r="4">
          <cell r="B4">
            <v>111874</v>
          </cell>
        </row>
      </sheetData>
      <sheetData sheetId="452">
        <row r="4">
          <cell r="B4">
            <v>111874</v>
          </cell>
        </row>
      </sheetData>
      <sheetData sheetId="453">
        <row r="4">
          <cell r="B4">
            <v>111874</v>
          </cell>
        </row>
      </sheetData>
      <sheetData sheetId="454">
        <row r="4">
          <cell r="B4">
            <v>111874</v>
          </cell>
        </row>
      </sheetData>
      <sheetData sheetId="455">
        <row r="4">
          <cell r="B4">
            <v>111874</v>
          </cell>
        </row>
      </sheetData>
      <sheetData sheetId="456">
        <row r="4">
          <cell r="B4">
            <v>111874</v>
          </cell>
        </row>
      </sheetData>
      <sheetData sheetId="457">
        <row r="4">
          <cell r="B4">
            <v>111874</v>
          </cell>
        </row>
      </sheetData>
      <sheetData sheetId="458">
        <row r="4">
          <cell r="B4">
            <v>111874</v>
          </cell>
        </row>
      </sheetData>
      <sheetData sheetId="459">
        <row r="4">
          <cell r="B4">
            <v>111874</v>
          </cell>
        </row>
      </sheetData>
      <sheetData sheetId="460">
        <row r="4">
          <cell r="B4">
            <v>111874</v>
          </cell>
        </row>
      </sheetData>
      <sheetData sheetId="461">
        <row r="4">
          <cell r="B4">
            <v>111874</v>
          </cell>
        </row>
      </sheetData>
      <sheetData sheetId="462">
        <row r="4">
          <cell r="B4">
            <v>111874</v>
          </cell>
        </row>
      </sheetData>
      <sheetData sheetId="463">
        <row r="4">
          <cell r="B4">
            <v>111874</v>
          </cell>
        </row>
      </sheetData>
      <sheetData sheetId="464">
        <row r="4">
          <cell r="B4">
            <v>111874</v>
          </cell>
        </row>
      </sheetData>
      <sheetData sheetId="465">
        <row r="4">
          <cell r="B4">
            <v>111874</v>
          </cell>
        </row>
      </sheetData>
      <sheetData sheetId="466">
        <row r="4">
          <cell r="B4">
            <v>111874</v>
          </cell>
        </row>
      </sheetData>
      <sheetData sheetId="467">
        <row r="4">
          <cell r="B4">
            <v>111874</v>
          </cell>
        </row>
      </sheetData>
      <sheetData sheetId="468">
        <row r="4">
          <cell r="B4">
            <v>111874</v>
          </cell>
        </row>
      </sheetData>
      <sheetData sheetId="469">
        <row r="4">
          <cell r="B4">
            <v>111874</v>
          </cell>
        </row>
      </sheetData>
      <sheetData sheetId="470">
        <row r="4">
          <cell r="B4">
            <v>111874</v>
          </cell>
        </row>
      </sheetData>
      <sheetData sheetId="471">
        <row r="4">
          <cell r="B4">
            <v>111874</v>
          </cell>
        </row>
      </sheetData>
      <sheetData sheetId="472">
        <row r="4">
          <cell r="B4">
            <v>111874</v>
          </cell>
        </row>
      </sheetData>
      <sheetData sheetId="473">
        <row r="4">
          <cell r="B4">
            <v>111874</v>
          </cell>
        </row>
      </sheetData>
      <sheetData sheetId="474">
        <row r="4">
          <cell r="B4">
            <v>111874</v>
          </cell>
        </row>
      </sheetData>
      <sheetData sheetId="475">
        <row r="4">
          <cell r="B4">
            <v>111874</v>
          </cell>
        </row>
      </sheetData>
      <sheetData sheetId="476">
        <row r="4">
          <cell r="B4">
            <v>111874</v>
          </cell>
        </row>
      </sheetData>
      <sheetData sheetId="477">
        <row r="4">
          <cell r="B4">
            <v>111874</v>
          </cell>
        </row>
      </sheetData>
      <sheetData sheetId="478">
        <row r="4">
          <cell r="B4">
            <v>111874</v>
          </cell>
        </row>
      </sheetData>
      <sheetData sheetId="479">
        <row r="4">
          <cell r="B4">
            <v>111874</v>
          </cell>
        </row>
      </sheetData>
      <sheetData sheetId="480">
        <row r="4">
          <cell r="B4">
            <v>111874</v>
          </cell>
        </row>
      </sheetData>
      <sheetData sheetId="481">
        <row r="4">
          <cell r="B4">
            <v>111874</v>
          </cell>
        </row>
      </sheetData>
      <sheetData sheetId="482">
        <row r="4">
          <cell r="B4">
            <v>111874</v>
          </cell>
        </row>
      </sheetData>
      <sheetData sheetId="483">
        <row r="4">
          <cell r="B4">
            <v>111874</v>
          </cell>
        </row>
      </sheetData>
      <sheetData sheetId="484">
        <row r="4">
          <cell r="B4">
            <v>111874</v>
          </cell>
        </row>
      </sheetData>
      <sheetData sheetId="485">
        <row r="4">
          <cell r="B4">
            <v>111874</v>
          </cell>
        </row>
      </sheetData>
      <sheetData sheetId="486">
        <row r="4">
          <cell r="B4">
            <v>111874</v>
          </cell>
        </row>
      </sheetData>
      <sheetData sheetId="487">
        <row r="4">
          <cell r="B4">
            <v>111874</v>
          </cell>
        </row>
      </sheetData>
      <sheetData sheetId="488">
        <row r="4">
          <cell r="B4">
            <v>111874</v>
          </cell>
        </row>
      </sheetData>
      <sheetData sheetId="489">
        <row r="4">
          <cell r="B4">
            <v>111874</v>
          </cell>
        </row>
      </sheetData>
      <sheetData sheetId="490">
        <row r="4">
          <cell r="B4">
            <v>111874</v>
          </cell>
        </row>
      </sheetData>
      <sheetData sheetId="491">
        <row r="4">
          <cell r="B4">
            <v>111874</v>
          </cell>
        </row>
      </sheetData>
      <sheetData sheetId="492">
        <row r="4">
          <cell r="B4">
            <v>111874</v>
          </cell>
        </row>
      </sheetData>
      <sheetData sheetId="493">
        <row r="4">
          <cell r="B4">
            <v>111874</v>
          </cell>
        </row>
      </sheetData>
      <sheetData sheetId="494">
        <row r="4">
          <cell r="B4">
            <v>111874</v>
          </cell>
        </row>
      </sheetData>
      <sheetData sheetId="495">
        <row r="4">
          <cell r="B4">
            <v>111874</v>
          </cell>
        </row>
      </sheetData>
      <sheetData sheetId="496">
        <row r="4">
          <cell r="B4">
            <v>111874</v>
          </cell>
        </row>
      </sheetData>
      <sheetData sheetId="497">
        <row r="4">
          <cell r="B4">
            <v>111874</v>
          </cell>
        </row>
      </sheetData>
      <sheetData sheetId="498" refreshError="1"/>
      <sheetData sheetId="499" refreshError="1"/>
      <sheetData sheetId="500" refreshError="1"/>
      <sheetData sheetId="501" refreshError="1"/>
      <sheetData sheetId="502">
        <row r="4">
          <cell r="B4">
            <v>111874</v>
          </cell>
        </row>
      </sheetData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>
        <row r="4">
          <cell r="B4">
            <v>111874</v>
          </cell>
        </row>
      </sheetData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>
        <row r="4">
          <cell r="B4">
            <v>111874</v>
          </cell>
        </row>
      </sheetData>
      <sheetData sheetId="540">
        <row r="4">
          <cell r="B4">
            <v>111874</v>
          </cell>
        </row>
      </sheetData>
      <sheetData sheetId="541">
        <row r="4">
          <cell r="B4">
            <v>111874</v>
          </cell>
        </row>
      </sheetData>
      <sheetData sheetId="542" refreshError="1"/>
      <sheetData sheetId="543" refreshError="1"/>
      <sheetData sheetId="544" refreshError="1"/>
      <sheetData sheetId="545">
        <row r="4">
          <cell r="B4">
            <v>111874</v>
          </cell>
        </row>
      </sheetData>
      <sheetData sheetId="546">
        <row r="4">
          <cell r="B4">
            <v>111874</v>
          </cell>
        </row>
      </sheetData>
      <sheetData sheetId="547">
        <row r="4">
          <cell r="B4">
            <v>111874</v>
          </cell>
        </row>
      </sheetData>
      <sheetData sheetId="548">
        <row r="4">
          <cell r="B4">
            <v>111874</v>
          </cell>
        </row>
      </sheetData>
      <sheetData sheetId="549">
        <row r="4">
          <cell r="B4">
            <v>111874</v>
          </cell>
        </row>
      </sheetData>
      <sheetData sheetId="550">
        <row r="4">
          <cell r="B4">
            <v>111874</v>
          </cell>
        </row>
      </sheetData>
      <sheetData sheetId="551">
        <row r="4">
          <cell r="B4">
            <v>111874</v>
          </cell>
        </row>
      </sheetData>
      <sheetData sheetId="552">
        <row r="4">
          <cell r="B4">
            <v>111874</v>
          </cell>
        </row>
      </sheetData>
      <sheetData sheetId="553">
        <row r="4">
          <cell r="B4">
            <v>111874</v>
          </cell>
        </row>
      </sheetData>
      <sheetData sheetId="554">
        <row r="4">
          <cell r="B4">
            <v>111874</v>
          </cell>
        </row>
      </sheetData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>
        <row r="4">
          <cell r="B4">
            <v>111874</v>
          </cell>
        </row>
      </sheetData>
      <sheetData sheetId="575">
        <row r="4">
          <cell r="B4">
            <v>111874</v>
          </cell>
        </row>
      </sheetData>
      <sheetData sheetId="576">
        <row r="4">
          <cell r="B4">
            <v>111874</v>
          </cell>
        </row>
      </sheetData>
      <sheetData sheetId="577">
        <row r="4">
          <cell r="B4">
            <v>111874</v>
          </cell>
        </row>
      </sheetData>
      <sheetData sheetId="578">
        <row r="4">
          <cell r="B4">
            <v>111874</v>
          </cell>
        </row>
      </sheetData>
      <sheetData sheetId="579">
        <row r="4">
          <cell r="B4">
            <v>111874</v>
          </cell>
        </row>
      </sheetData>
      <sheetData sheetId="580">
        <row r="4">
          <cell r="B4">
            <v>111874</v>
          </cell>
        </row>
      </sheetData>
      <sheetData sheetId="581">
        <row r="4">
          <cell r="B4">
            <v>111874</v>
          </cell>
        </row>
      </sheetData>
      <sheetData sheetId="582">
        <row r="4">
          <cell r="B4">
            <v>111874</v>
          </cell>
        </row>
      </sheetData>
      <sheetData sheetId="583">
        <row r="4">
          <cell r="B4">
            <v>111874</v>
          </cell>
        </row>
      </sheetData>
      <sheetData sheetId="584">
        <row r="4">
          <cell r="B4">
            <v>111874</v>
          </cell>
        </row>
      </sheetData>
      <sheetData sheetId="585">
        <row r="4">
          <cell r="B4">
            <v>111874</v>
          </cell>
        </row>
      </sheetData>
      <sheetData sheetId="586">
        <row r="4">
          <cell r="B4">
            <v>111874</v>
          </cell>
        </row>
      </sheetData>
      <sheetData sheetId="587">
        <row r="4">
          <cell r="B4">
            <v>111874</v>
          </cell>
        </row>
      </sheetData>
      <sheetData sheetId="588">
        <row r="4">
          <cell r="B4">
            <v>111874</v>
          </cell>
        </row>
      </sheetData>
      <sheetData sheetId="589">
        <row r="4">
          <cell r="B4">
            <v>111874</v>
          </cell>
        </row>
      </sheetData>
      <sheetData sheetId="590">
        <row r="4">
          <cell r="B4">
            <v>111874</v>
          </cell>
        </row>
      </sheetData>
      <sheetData sheetId="591">
        <row r="4">
          <cell r="B4">
            <v>111874</v>
          </cell>
        </row>
      </sheetData>
      <sheetData sheetId="592">
        <row r="4">
          <cell r="B4">
            <v>111874</v>
          </cell>
        </row>
      </sheetData>
      <sheetData sheetId="593">
        <row r="4">
          <cell r="B4">
            <v>111874</v>
          </cell>
        </row>
      </sheetData>
      <sheetData sheetId="594">
        <row r="4">
          <cell r="B4">
            <v>111874</v>
          </cell>
        </row>
      </sheetData>
      <sheetData sheetId="595">
        <row r="4">
          <cell r="B4">
            <v>111874</v>
          </cell>
        </row>
      </sheetData>
      <sheetData sheetId="596">
        <row r="4">
          <cell r="B4">
            <v>111874</v>
          </cell>
        </row>
      </sheetData>
      <sheetData sheetId="597">
        <row r="4">
          <cell r="B4">
            <v>111874</v>
          </cell>
        </row>
      </sheetData>
      <sheetData sheetId="598">
        <row r="4">
          <cell r="B4">
            <v>111874</v>
          </cell>
        </row>
      </sheetData>
      <sheetData sheetId="599">
        <row r="4">
          <cell r="B4">
            <v>111874</v>
          </cell>
        </row>
      </sheetData>
      <sheetData sheetId="600">
        <row r="4">
          <cell r="B4">
            <v>111874</v>
          </cell>
        </row>
      </sheetData>
      <sheetData sheetId="601">
        <row r="4">
          <cell r="B4">
            <v>111874</v>
          </cell>
        </row>
      </sheetData>
      <sheetData sheetId="602">
        <row r="4">
          <cell r="B4">
            <v>111874</v>
          </cell>
        </row>
      </sheetData>
      <sheetData sheetId="603">
        <row r="4">
          <cell r="B4">
            <v>111874</v>
          </cell>
        </row>
      </sheetData>
      <sheetData sheetId="604">
        <row r="4">
          <cell r="B4">
            <v>111874</v>
          </cell>
        </row>
      </sheetData>
      <sheetData sheetId="605">
        <row r="4">
          <cell r="B4">
            <v>111874</v>
          </cell>
        </row>
      </sheetData>
      <sheetData sheetId="606">
        <row r="4">
          <cell r="B4">
            <v>111874</v>
          </cell>
        </row>
      </sheetData>
      <sheetData sheetId="607">
        <row r="4">
          <cell r="B4">
            <v>111874</v>
          </cell>
        </row>
      </sheetData>
      <sheetData sheetId="608">
        <row r="4">
          <cell r="B4">
            <v>111874</v>
          </cell>
        </row>
      </sheetData>
      <sheetData sheetId="609">
        <row r="4">
          <cell r="B4">
            <v>111874</v>
          </cell>
        </row>
      </sheetData>
      <sheetData sheetId="610">
        <row r="4">
          <cell r="B4">
            <v>111874</v>
          </cell>
        </row>
      </sheetData>
      <sheetData sheetId="611">
        <row r="4">
          <cell r="B4">
            <v>111874</v>
          </cell>
        </row>
      </sheetData>
      <sheetData sheetId="612">
        <row r="4">
          <cell r="B4">
            <v>111874</v>
          </cell>
        </row>
      </sheetData>
      <sheetData sheetId="613">
        <row r="4">
          <cell r="B4">
            <v>111874</v>
          </cell>
        </row>
      </sheetData>
      <sheetData sheetId="614">
        <row r="4">
          <cell r="B4">
            <v>111874</v>
          </cell>
        </row>
      </sheetData>
      <sheetData sheetId="615">
        <row r="4">
          <cell r="B4">
            <v>111874</v>
          </cell>
        </row>
      </sheetData>
      <sheetData sheetId="616">
        <row r="4">
          <cell r="B4">
            <v>111874</v>
          </cell>
        </row>
      </sheetData>
      <sheetData sheetId="617">
        <row r="4">
          <cell r="B4">
            <v>111874</v>
          </cell>
        </row>
      </sheetData>
      <sheetData sheetId="618">
        <row r="4">
          <cell r="B4">
            <v>111874</v>
          </cell>
        </row>
      </sheetData>
      <sheetData sheetId="619">
        <row r="4">
          <cell r="B4">
            <v>111874</v>
          </cell>
        </row>
      </sheetData>
      <sheetData sheetId="620">
        <row r="4">
          <cell r="B4">
            <v>111874</v>
          </cell>
        </row>
      </sheetData>
      <sheetData sheetId="621">
        <row r="4">
          <cell r="B4">
            <v>111874</v>
          </cell>
        </row>
      </sheetData>
      <sheetData sheetId="622">
        <row r="4">
          <cell r="B4">
            <v>111874</v>
          </cell>
        </row>
      </sheetData>
      <sheetData sheetId="623">
        <row r="4">
          <cell r="B4">
            <v>111874</v>
          </cell>
        </row>
      </sheetData>
      <sheetData sheetId="624">
        <row r="4">
          <cell r="B4">
            <v>111874</v>
          </cell>
        </row>
      </sheetData>
      <sheetData sheetId="625">
        <row r="4">
          <cell r="B4">
            <v>111874</v>
          </cell>
        </row>
      </sheetData>
      <sheetData sheetId="626">
        <row r="4">
          <cell r="B4">
            <v>111874</v>
          </cell>
        </row>
      </sheetData>
      <sheetData sheetId="627">
        <row r="4">
          <cell r="B4">
            <v>111874</v>
          </cell>
        </row>
      </sheetData>
      <sheetData sheetId="628">
        <row r="4">
          <cell r="B4">
            <v>111874</v>
          </cell>
        </row>
      </sheetData>
      <sheetData sheetId="629">
        <row r="4">
          <cell r="B4">
            <v>111874</v>
          </cell>
        </row>
      </sheetData>
      <sheetData sheetId="630">
        <row r="4">
          <cell r="B4">
            <v>111874</v>
          </cell>
        </row>
      </sheetData>
      <sheetData sheetId="631">
        <row r="4">
          <cell r="B4">
            <v>111874</v>
          </cell>
        </row>
      </sheetData>
      <sheetData sheetId="632">
        <row r="4">
          <cell r="B4">
            <v>111874</v>
          </cell>
        </row>
      </sheetData>
      <sheetData sheetId="633">
        <row r="4">
          <cell r="B4">
            <v>111874</v>
          </cell>
        </row>
      </sheetData>
      <sheetData sheetId="634">
        <row r="4">
          <cell r="B4">
            <v>111874</v>
          </cell>
        </row>
      </sheetData>
      <sheetData sheetId="635">
        <row r="4">
          <cell r="B4">
            <v>111874</v>
          </cell>
        </row>
      </sheetData>
      <sheetData sheetId="636">
        <row r="4">
          <cell r="B4">
            <v>111874</v>
          </cell>
        </row>
      </sheetData>
      <sheetData sheetId="637">
        <row r="4">
          <cell r="B4">
            <v>111874</v>
          </cell>
        </row>
      </sheetData>
      <sheetData sheetId="638">
        <row r="4">
          <cell r="B4">
            <v>111874</v>
          </cell>
        </row>
      </sheetData>
      <sheetData sheetId="639">
        <row r="4">
          <cell r="B4">
            <v>111874</v>
          </cell>
        </row>
      </sheetData>
      <sheetData sheetId="640">
        <row r="4">
          <cell r="B4">
            <v>111874</v>
          </cell>
        </row>
      </sheetData>
      <sheetData sheetId="641">
        <row r="4">
          <cell r="B4">
            <v>111874</v>
          </cell>
        </row>
      </sheetData>
      <sheetData sheetId="642">
        <row r="4">
          <cell r="B4">
            <v>111874</v>
          </cell>
        </row>
      </sheetData>
      <sheetData sheetId="643">
        <row r="4">
          <cell r="B4">
            <v>111874</v>
          </cell>
        </row>
      </sheetData>
      <sheetData sheetId="644">
        <row r="4">
          <cell r="B4">
            <v>111874</v>
          </cell>
        </row>
      </sheetData>
      <sheetData sheetId="645">
        <row r="4">
          <cell r="B4">
            <v>111874</v>
          </cell>
        </row>
      </sheetData>
      <sheetData sheetId="646">
        <row r="4">
          <cell r="B4">
            <v>111874</v>
          </cell>
        </row>
      </sheetData>
      <sheetData sheetId="647">
        <row r="4">
          <cell r="B4">
            <v>111874</v>
          </cell>
        </row>
      </sheetData>
      <sheetData sheetId="648">
        <row r="4">
          <cell r="B4">
            <v>111874</v>
          </cell>
        </row>
      </sheetData>
      <sheetData sheetId="649">
        <row r="4">
          <cell r="B4">
            <v>111874</v>
          </cell>
        </row>
      </sheetData>
      <sheetData sheetId="650">
        <row r="4">
          <cell r="B4">
            <v>111874</v>
          </cell>
        </row>
      </sheetData>
      <sheetData sheetId="651">
        <row r="4">
          <cell r="B4">
            <v>111874</v>
          </cell>
        </row>
      </sheetData>
      <sheetData sheetId="652">
        <row r="4">
          <cell r="B4">
            <v>111874</v>
          </cell>
        </row>
      </sheetData>
      <sheetData sheetId="653">
        <row r="4">
          <cell r="B4">
            <v>111874</v>
          </cell>
        </row>
      </sheetData>
      <sheetData sheetId="654">
        <row r="4">
          <cell r="B4">
            <v>111874</v>
          </cell>
        </row>
      </sheetData>
      <sheetData sheetId="655">
        <row r="4">
          <cell r="B4">
            <v>111874</v>
          </cell>
        </row>
      </sheetData>
      <sheetData sheetId="656">
        <row r="4">
          <cell r="B4">
            <v>111874</v>
          </cell>
        </row>
      </sheetData>
      <sheetData sheetId="657">
        <row r="4">
          <cell r="B4">
            <v>111874</v>
          </cell>
        </row>
      </sheetData>
      <sheetData sheetId="658">
        <row r="4">
          <cell r="B4">
            <v>111874</v>
          </cell>
        </row>
      </sheetData>
      <sheetData sheetId="659">
        <row r="4">
          <cell r="B4">
            <v>111874</v>
          </cell>
        </row>
      </sheetData>
      <sheetData sheetId="660">
        <row r="4">
          <cell r="B4">
            <v>111874</v>
          </cell>
        </row>
      </sheetData>
      <sheetData sheetId="661">
        <row r="4">
          <cell r="B4">
            <v>111874</v>
          </cell>
        </row>
      </sheetData>
      <sheetData sheetId="662">
        <row r="4">
          <cell r="B4">
            <v>111874</v>
          </cell>
        </row>
      </sheetData>
      <sheetData sheetId="663">
        <row r="4">
          <cell r="B4">
            <v>111874</v>
          </cell>
        </row>
      </sheetData>
      <sheetData sheetId="664">
        <row r="4">
          <cell r="B4">
            <v>111874</v>
          </cell>
        </row>
      </sheetData>
      <sheetData sheetId="665">
        <row r="4">
          <cell r="B4">
            <v>111874</v>
          </cell>
        </row>
      </sheetData>
      <sheetData sheetId="666">
        <row r="4">
          <cell r="B4">
            <v>111874</v>
          </cell>
        </row>
      </sheetData>
      <sheetData sheetId="667">
        <row r="4">
          <cell r="B4">
            <v>111874</v>
          </cell>
        </row>
      </sheetData>
      <sheetData sheetId="668">
        <row r="4">
          <cell r="B4">
            <v>111874</v>
          </cell>
        </row>
      </sheetData>
      <sheetData sheetId="669">
        <row r="4">
          <cell r="B4">
            <v>111874</v>
          </cell>
        </row>
      </sheetData>
      <sheetData sheetId="670">
        <row r="4">
          <cell r="B4">
            <v>111874</v>
          </cell>
        </row>
      </sheetData>
      <sheetData sheetId="671">
        <row r="4">
          <cell r="B4">
            <v>111874</v>
          </cell>
        </row>
      </sheetData>
      <sheetData sheetId="672">
        <row r="4">
          <cell r="B4">
            <v>111874</v>
          </cell>
        </row>
      </sheetData>
      <sheetData sheetId="673">
        <row r="4">
          <cell r="B4">
            <v>111874</v>
          </cell>
        </row>
      </sheetData>
      <sheetData sheetId="674">
        <row r="4">
          <cell r="B4">
            <v>111874</v>
          </cell>
        </row>
      </sheetData>
      <sheetData sheetId="675">
        <row r="4">
          <cell r="B4">
            <v>111874</v>
          </cell>
        </row>
      </sheetData>
      <sheetData sheetId="676">
        <row r="4">
          <cell r="B4">
            <v>111874</v>
          </cell>
        </row>
      </sheetData>
      <sheetData sheetId="677">
        <row r="4">
          <cell r="B4">
            <v>111874</v>
          </cell>
        </row>
      </sheetData>
      <sheetData sheetId="678">
        <row r="4">
          <cell r="B4">
            <v>111874</v>
          </cell>
        </row>
      </sheetData>
      <sheetData sheetId="679">
        <row r="4">
          <cell r="B4">
            <v>111874</v>
          </cell>
        </row>
      </sheetData>
      <sheetData sheetId="680">
        <row r="4">
          <cell r="B4">
            <v>111874</v>
          </cell>
        </row>
      </sheetData>
      <sheetData sheetId="681">
        <row r="4">
          <cell r="B4">
            <v>111874</v>
          </cell>
        </row>
      </sheetData>
      <sheetData sheetId="682">
        <row r="4">
          <cell r="B4">
            <v>111874</v>
          </cell>
        </row>
      </sheetData>
      <sheetData sheetId="683">
        <row r="4">
          <cell r="B4">
            <v>111874</v>
          </cell>
        </row>
      </sheetData>
      <sheetData sheetId="684">
        <row r="4">
          <cell r="B4">
            <v>111874</v>
          </cell>
        </row>
      </sheetData>
      <sheetData sheetId="685">
        <row r="4">
          <cell r="B4">
            <v>111874</v>
          </cell>
        </row>
      </sheetData>
      <sheetData sheetId="686">
        <row r="4">
          <cell r="B4">
            <v>111874</v>
          </cell>
        </row>
      </sheetData>
      <sheetData sheetId="687">
        <row r="4">
          <cell r="B4">
            <v>111874</v>
          </cell>
        </row>
      </sheetData>
      <sheetData sheetId="688">
        <row r="4">
          <cell r="B4">
            <v>111874</v>
          </cell>
        </row>
      </sheetData>
      <sheetData sheetId="689">
        <row r="4">
          <cell r="B4">
            <v>111874</v>
          </cell>
        </row>
      </sheetData>
      <sheetData sheetId="690">
        <row r="4">
          <cell r="B4">
            <v>111874</v>
          </cell>
        </row>
      </sheetData>
      <sheetData sheetId="691">
        <row r="4">
          <cell r="B4">
            <v>111874</v>
          </cell>
        </row>
      </sheetData>
      <sheetData sheetId="692">
        <row r="4">
          <cell r="B4">
            <v>111874</v>
          </cell>
        </row>
      </sheetData>
      <sheetData sheetId="693">
        <row r="4">
          <cell r="B4">
            <v>111874</v>
          </cell>
        </row>
      </sheetData>
      <sheetData sheetId="694">
        <row r="4">
          <cell r="B4">
            <v>111874</v>
          </cell>
        </row>
      </sheetData>
      <sheetData sheetId="695">
        <row r="4">
          <cell r="B4">
            <v>111874</v>
          </cell>
        </row>
      </sheetData>
      <sheetData sheetId="696">
        <row r="4">
          <cell r="B4">
            <v>111874</v>
          </cell>
        </row>
      </sheetData>
      <sheetData sheetId="697">
        <row r="4">
          <cell r="B4">
            <v>111874</v>
          </cell>
        </row>
      </sheetData>
      <sheetData sheetId="698">
        <row r="4">
          <cell r="B4">
            <v>111874</v>
          </cell>
        </row>
      </sheetData>
      <sheetData sheetId="699">
        <row r="4">
          <cell r="B4">
            <v>111874</v>
          </cell>
        </row>
      </sheetData>
      <sheetData sheetId="700">
        <row r="4">
          <cell r="B4">
            <v>111874</v>
          </cell>
        </row>
      </sheetData>
      <sheetData sheetId="701">
        <row r="4">
          <cell r="B4">
            <v>111874</v>
          </cell>
        </row>
      </sheetData>
      <sheetData sheetId="702">
        <row r="4">
          <cell r="B4">
            <v>111874</v>
          </cell>
        </row>
      </sheetData>
      <sheetData sheetId="703">
        <row r="4">
          <cell r="B4">
            <v>111874</v>
          </cell>
        </row>
      </sheetData>
      <sheetData sheetId="704">
        <row r="4">
          <cell r="B4">
            <v>111874</v>
          </cell>
        </row>
      </sheetData>
      <sheetData sheetId="705">
        <row r="4">
          <cell r="B4">
            <v>111874</v>
          </cell>
        </row>
      </sheetData>
      <sheetData sheetId="706">
        <row r="4">
          <cell r="B4">
            <v>111874</v>
          </cell>
        </row>
      </sheetData>
      <sheetData sheetId="707">
        <row r="4">
          <cell r="B4">
            <v>111874</v>
          </cell>
        </row>
      </sheetData>
      <sheetData sheetId="708">
        <row r="4">
          <cell r="B4">
            <v>111874</v>
          </cell>
        </row>
      </sheetData>
      <sheetData sheetId="709">
        <row r="4">
          <cell r="B4">
            <v>111874</v>
          </cell>
        </row>
      </sheetData>
      <sheetData sheetId="710">
        <row r="4">
          <cell r="B4">
            <v>111874</v>
          </cell>
        </row>
      </sheetData>
      <sheetData sheetId="711">
        <row r="4">
          <cell r="B4">
            <v>111874</v>
          </cell>
        </row>
      </sheetData>
      <sheetData sheetId="712">
        <row r="4">
          <cell r="B4">
            <v>111874</v>
          </cell>
        </row>
      </sheetData>
      <sheetData sheetId="713">
        <row r="4">
          <cell r="B4">
            <v>111874</v>
          </cell>
        </row>
      </sheetData>
      <sheetData sheetId="714">
        <row r="4">
          <cell r="B4">
            <v>111874</v>
          </cell>
        </row>
      </sheetData>
      <sheetData sheetId="715">
        <row r="4">
          <cell r="B4">
            <v>111874</v>
          </cell>
        </row>
      </sheetData>
      <sheetData sheetId="716">
        <row r="4">
          <cell r="B4">
            <v>111874</v>
          </cell>
        </row>
      </sheetData>
      <sheetData sheetId="717">
        <row r="4">
          <cell r="B4">
            <v>111874</v>
          </cell>
        </row>
      </sheetData>
      <sheetData sheetId="718">
        <row r="4">
          <cell r="B4">
            <v>111874</v>
          </cell>
        </row>
      </sheetData>
      <sheetData sheetId="719">
        <row r="4">
          <cell r="B4">
            <v>111874</v>
          </cell>
        </row>
      </sheetData>
      <sheetData sheetId="720">
        <row r="4">
          <cell r="B4">
            <v>111874</v>
          </cell>
        </row>
      </sheetData>
      <sheetData sheetId="721">
        <row r="4">
          <cell r="B4">
            <v>111874</v>
          </cell>
        </row>
      </sheetData>
      <sheetData sheetId="722">
        <row r="4">
          <cell r="B4">
            <v>111874</v>
          </cell>
        </row>
      </sheetData>
      <sheetData sheetId="723">
        <row r="4">
          <cell r="B4">
            <v>111874</v>
          </cell>
        </row>
      </sheetData>
      <sheetData sheetId="724">
        <row r="4">
          <cell r="B4">
            <v>111874</v>
          </cell>
        </row>
      </sheetData>
      <sheetData sheetId="725">
        <row r="4">
          <cell r="B4">
            <v>111874</v>
          </cell>
        </row>
      </sheetData>
      <sheetData sheetId="726">
        <row r="4">
          <cell r="B4">
            <v>111874</v>
          </cell>
        </row>
      </sheetData>
      <sheetData sheetId="727">
        <row r="4">
          <cell r="B4">
            <v>111874</v>
          </cell>
        </row>
      </sheetData>
      <sheetData sheetId="728">
        <row r="4">
          <cell r="B4">
            <v>111874</v>
          </cell>
        </row>
      </sheetData>
      <sheetData sheetId="729">
        <row r="4">
          <cell r="B4">
            <v>111874</v>
          </cell>
        </row>
      </sheetData>
      <sheetData sheetId="730">
        <row r="4">
          <cell r="B4">
            <v>111874</v>
          </cell>
        </row>
      </sheetData>
      <sheetData sheetId="731">
        <row r="4">
          <cell r="B4">
            <v>111874</v>
          </cell>
        </row>
      </sheetData>
      <sheetData sheetId="732">
        <row r="4">
          <cell r="B4">
            <v>111874</v>
          </cell>
        </row>
      </sheetData>
      <sheetData sheetId="733">
        <row r="4">
          <cell r="B4">
            <v>111874</v>
          </cell>
        </row>
      </sheetData>
      <sheetData sheetId="734">
        <row r="4">
          <cell r="B4">
            <v>111874</v>
          </cell>
        </row>
      </sheetData>
      <sheetData sheetId="735">
        <row r="4">
          <cell r="B4">
            <v>111874</v>
          </cell>
        </row>
      </sheetData>
      <sheetData sheetId="736">
        <row r="4">
          <cell r="B4">
            <v>111874</v>
          </cell>
        </row>
      </sheetData>
      <sheetData sheetId="737">
        <row r="4">
          <cell r="B4">
            <v>111874</v>
          </cell>
        </row>
      </sheetData>
      <sheetData sheetId="738">
        <row r="4">
          <cell r="B4">
            <v>111874</v>
          </cell>
        </row>
      </sheetData>
      <sheetData sheetId="739">
        <row r="4">
          <cell r="B4">
            <v>111874</v>
          </cell>
        </row>
      </sheetData>
      <sheetData sheetId="740">
        <row r="4">
          <cell r="B4">
            <v>111874</v>
          </cell>
        </row>
      </sheetData>
      <sheetData sheetId="741">
        <row r="4">
          <cell r="B4">
            <v>111874</v>
          </cell>
        </row>
      </sheetData>
      <sheetData sheetId="742">
        <row r="4">
          <cell r="B4">
            <v>111874</v>
          </cell>
        </row>
      </sheetData>
      <sheetData sheetId="743">
        <row r="4">
          <cell r="B4">
            <v>111874</v>
          </cell>
        </row>
      </sheetData>
      <sheetData sheetId="744">
        <row r="4">
          <cell r="B4">
            <v>111874</v>
          </cell>
        </row>
      </sheetData>
      <sheetData sheetId="745">
        <row r="4">
          <cell r="B4">
            <v>111874</v>
          </cell>
        </row>
      </sheetData>
      <sheetData sheetId="746">
        <row r="4">
          <cell r="B4">
            <v>111874</v>
          </cell>
        </row>
      </sheetData>
      <sheetData sheetId="747">
        <row r="4">
          <cell r="B4">
            <v>111874</v>
          </cell>
        </row>
      </sheetData>
      <sheetData sheetId="748">
        <row r="4">
          <cell r="B4">
            <v>111874</v>
          </cell>
        </row>
      </sheetData>
      <sheetData sheetId="749">
        <row r="4">
          <cell r="B4">
            <v>111874</v>
          </cell>
        </row>
      </sheetData>
      <sheetData sheetId="750">
        <row r="4">
          <cell r="B4">
            <v>111874</v>
          </cell>
        </row>
      </sheetData>
      <sheetData sheetId="751">
        <row r="4">
          <cell r="B4">
            <v>111874</v>
          </cell>
        </row>
      </sheetData>
      <sheetData sheetId="752">
        <row r="4">
          <cell r="B4">
            <v>111874</v>
          </cell>
        </row>
      </sheetData>
      <sheetData sheetId="753">
        <row r="4">
          <cell r="B4">
            <v>111874</v>
          </cell>
        </row>
      </sheetData>
      <sheetData sheetId="754">
        <row r="4">
          <cell r="B4">
            <v>111874</v>
          </cell>
        </row>
      </sheetData>
      <sheetData sheetId="755">
        <row r="4">
          <cell r="B4">
            <v>111874</v>
          </cell>
        </row>
      </sheetData>
      <sheetData sheetId="756">
        <row r="4">
          <cell r="B4">
            <v>111874</v>
          </cell>
        </row>
      </sheetData>
      <sheetData sheetId="757">
        <row r="4">
          <cell r="B4">
            <v>111874</v>
          </cell>
        </row>
      </sheetData>
      <sheetData sheetId="758">
        <row r="4">
          <cell r="B4">
            <v>111874</v>
          </cell>
        </row>
      </sheetData>
      <sheetData sheetId="759">
        <row r="4">
          <cell r="B4">
            <v>111874</v>
          </cell>
        </row>
      </sheetData>
      <sheetData sheetId="760">
        <row r="4">
          <cell r="B4">
            <v>111874</v>
          </cell>
        </row>
      </sheetData>
      <sheetData sheetId="761">
        <row r="4">
          <cell r="B4">
            <v>111874</v>
          </cell>
        </row>
      </sheetData>
      <sheetData sheetId="762">
        <row r="4">
          <cell r="B4">
            <v>111874</v>
          </cell>
        </row>
      </sheetData>
      <sheetData sheetId="763">
        <row r="4">
          <cell r="B4">
            <v>111874</v>
          </cell>
        </row>
      </sheetData>
      <sheetData sheetId="764">
        <row r="4">
          <cell r="B4">
            <v>111874</v>
          </cell>
        </row>
      </sheetData>
      <sheetData sheetId="765">
        <row r="4">
          <cell r="B4">
            <v>111874</v>
          </cell>
        </row>
      </sheetData>
      <sheetData sheetId="766">
        <row r="4">
          <cell r="B4">
            <v>111874</v>
          </cell>
        </row>
      </sheetData>
      <sheetData sheetId="767">
        <row r="4">
          <cell r="B4">
            <v>111874</v>
          </cell>
        </row>
      </sheetData>
      <sheetData sheetId="768">
        <row r="4">
          <cell r="B4">
            <v>111874</v>
          </cell>
        </row>
      </sheetData>
      <sheetData sheetId="769">
        <row r="4">
          <cell r="B4">
            <v>111874</v>
          </cell>
        </row>
      </sheetData>
      <sheetData sheetId="770">
        <row r="4">
          <cell r="B4">
            <v>111874</v>
          </cell>
        </row>
      </sheetData>
      <sheetData sheetId="771">
        <row r="4">
          <cell r="B4">
            <v>111874</v>
          </cell>
        </row>
      </sheetData>
      <sheetData sheetId="772">
        <row r="4">
          <cell r="B4">
            <v>111874</v>
          </cell>
        </row>
      </sheetData>
      <sheetData sheetId="773">
        <row r="4">
          <cell r="B4">
            <v>111874</v>
          </cell>
        </row>
      </sheetData>
      <sheetData sheetId="774">
        <row r="4">
          <cell r="B4">
            <v>111874</v>
          </cell>
        </row>
      </sheetData>
      <sheetData sheetId="775">
        <row r="4">
          <cell r="B4">
            <v>111874</v>
          </cell>
        </row>
      </sheetData>
      <sheetData sheetId="776">
        <row r="4">
          <cell r="B4">
            <v>111874</v>
          </cell>
        </row>
      </sheetData>
      <sheetData sheetId="777">
        <row r="4">
          <cell r="B4">
            <v>111874</v>
          </cell>
        </row>
      </sheetData>
      <sheetData sheetId="778">
        <row r="4">
          <cell r="B4">
            <v>111874</v>
          </cell>
        </row>
      </sheetData>
      <sheetData sheetId="779">
        <row r="4">
          <cell r="B4">
            <v>111874</v>
          </cell>
        </row>
      </sheetData>
      <sheetData sheetId="780">
        <row r="4">
          <cell r="B4">
            <v>111874</v>
          </cell>
        </row>
      </sheetData>
      <sheetData sheetId="781">
        <row r="4">
          <cell r="B4">
            <v>111874</v>
          </cell>
        </row>
      </sheetData>
      <sheetData sheetId="782">
        <row r="4">
          <cell r="B4">
            <v>111874</v>
          </cell>
        </row>
      </sheetData>
      <sheetData sheetId="783">
        <row r="4">
          <cell r="B4">
            <v>111874</v>
          </cell>
        </row>
      </sheetData>
      <sheetData sheetId="784">
        <row r="4">
          <cell r="B4">
            <v>111874</v>
          </cell>
        </row>
      </sheetData>
      <sheetData sheetId="785">
        <row r="4">
          <cell r="B4">
            <v>111874</v>
          </cell>
        </row>
      </sheetData>
      <sheetData sheetId="786">
        <row r="4">
          <cell r="B4">
            <v>111874</v>
          </cell>
        </row>
      </sheetData>
      <sheetData sheetId="787">
        <row r="4">
          <cell r="B4">
            <v>111874</v>
          </cell>
        </row>
      </sheetData>
      <sheetData sheetId="788">
        <row r="4">
          <cell r="B4">
            <v>111874</v>
          </cell>
        </row>
      </sheetData>
      <sheetData sheetId="789">
        <row r="4">
          <cell r="B4">
            <v>111874</v>
          </cell>
        </row>
      </sheetData>
      <sheetData sheetId="790">
        <row r="4">
          <cell r="B4">
            <v>111874</v>
          </cell>
        </row>
      </sheetData>
      <sheetData sheetId="791">
        <row r="4">
          <cell r="B4">
            <v>111874</v>
          </cell>
        </row>
      </sheetData>
      <sheetData sheetId="792">
        <row r="4">
          <cell r="B4">
            <v>111874</v>
          </cell>
        </row>
      </sheetData>
      <sheetData sheetId="793">
        <row r="10">
          <cell r="F10">
            <v>1746.43</v>
          </cell>
        </row>
      </sheetData>
      <sheetData sheetId="794">
        <row r="10">
          <cell r="F10">
            <v>1746.43</v>
          </cell>
        </row>
      </sheetData>
      <sheetData sheetId="795">
        <row r="4">
          <cell r="B4">
            <v>111874</v>
          </cell>
        </row>
      </sheetData>
      <sheetData sheetId="796">
        <row r="10">
          <cell r="F10">
            <v>1746.43</v>
          </cell>
        </row>
      </sheetData>
      <sheetData sheetId="797">
        <row r="4">
          <cell r="B4">
            <v>111874</v>
          </cell>
        </row>
      </sheetData>
      <sheetData sheetId="798">
        <row r="4">
          <cell r="B4">
            <v>111874</v>
          </cell>
        </row>
      </sheetData>
      <sheetData sheetId="799">
        <row r="4">
          <cell r="B4">
            <v>111874</v>
          </cell>
        </row>
      </sheetData>
      <sheetData sheetId="800">
        <row r="4">
          <cell r="B4">
            <v>111874</v>
          </cell>
        </row>
      </sheetData>
      <sheetData sheetId="801">
        <row r="10">
          <cell r="F10">
            <v>1746.43</v>
          </cell>
        </row>
      </sheetData>
      <sheetData sheetId="802">
        <row r="10">
          <cell r="F10">
            <v>1746.43</v>
          </cell>
        </row>
      </sheetData>
      <sheetData sheetId="803">
        <row r="4">
          <cell r="B4">
            <v>111874</v>
          </cell>
        </row>
      </sheetData>
      <sheetData sheetId="804">
        <row r="4">
          <cell r="B4">
            <v>111874</v>
          </cell>
        </row>
      </sheetData>
      <sheetData sheetId="805">
        <row r="4">
          <cell r="B4">
            <v>111874</v>
          </cell>
        </row>
      </sheetData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>
        <row r="4">
          <cell r="B4">
            <v>111874</v>
          </cell>
        </row>
      </sheetData>
      <sheetData sheetId="826">
        <row r="10">
          <cell r="F10">
            <v>1746.43</v>
          </cell>
        </row>
      </sheetData>
      <sheetData sheetId="827">
        <row r="10">
          <cell r="F10">
            <v>1746.43</v>
          </cell>
        </row>
      </sheetData>
      <sheetData sheetId="828">
        <row r="10">
          <cell r="F10">
            <v>1746.43</v>
          </cell>
        </row>
      </sheetData>
      <sheetData sheetId="829">
        <row r="10">
          <cell r="F10">
            <v>1746.43</v>
          </cell>
        </row>
      </sheetData>
      <sheetData sheetId="830">
        <row r="4">
          <cell r="B4">
            <v>111874</v>
          </cell>
        </row>
      </sheetData>
      <sheetData sheetId="831">
        <row r="10">
          <cell r="F10">
            <v>1746.43</v>
          </cell>
        </row>
      </sheetData>
      <sheetData sheetId="832">
        <row r="10">
          <cell r="F10">
            <v>1746.43</v>
          </cell>
        </row>
      </sheetData>
      <sheetData sheetId="833">
        <row r="10">
          <cell r="F10">
            <v>1746.43</v>
          </cell>
        </row>
      </sheetData>
      <sheetData sheetId="834">
        <row r="10">
          <cell r="F10">
            <v>1746.43</v>
          </cell>
        </row>
      </sheetData>
      <sheetData sheetId="835">
        <row r="10">
          <cell r="F10">
            <v>1746.43</v>
          </cell>
        </row>
      </sheetData>
      <sheetData sheetId="836">
        <row r="10">
          <cell r="F10">
            <v>1746.43</v>
          </cell>
        </row>
      </sheetData>
      <sheetData sheetId="837">
        <row r="10">
          <cell r="F10">
            <v>1746.43</v>
          </cell>
        </row>
      </sheetData>
      <sheetData sheetId="838">
        <row r="10">
          <cell r="F10">
            <v>1746.43</v>
          </cell>
        </row>
      </sheetData>
      <sheetData sheetId="839">
        <row r="10">
          <cell r="F10">
            <v>1746.43</v>
          </cell>
        </row>
      </sheetData>
      <sheetData sheetId="840">
        <row r="10">
          <cell r="F10">
            <v>1746.43</v>
          </cell>
        </row>
      </sheetData>
      <sheetData sheetId="841">
        <row r="10">
          <cell r="F10">
            <v>1746.43</v>
          </cell>
        </row>
      </sheetData>
      <sheetData sheetId="842">
        <row r="10">
          <cell r="F10">
            <v>1746.43</v>
          </cell>
        </row>
      </sheetData>
      <sheetData sheetId="843">
        <row r="10">
          <cell r="F10">
            <v>1746.43</v>
          </cell>
        </row>
      </sheetData>
      <sheetData sheetId="844">
        <row r="10">
          <cell r="F10">
            <v>1746.43</v>
          </cell>
        </row>
      </sheetData>
      <sheetData sheetId="845">
        <row r="10">
          <cell r="F10">
            <v>1746.43</v>
          </cell>
        </row>
      </sheetData>
      <sheetData sheetId="846">
        <row r="10">
          <cell r="F10">
            <v>1746.43</v>
          </cell>
        </row>
      </sheetData>
      <sheetData sheetId="847">
        <row r="10">
          <cell r="F10">
            <v>1746.43</v>
          </cell>
        </row>
      </sheetData>
      <sheetData sheetId="848">
        <row r="10">
          <cell r="F10">
            <v>1746.43</v>
          </cell>
        </row>
      </sheetData>
      <sheetData sheetId="849">
        <row r="10">
          <cell r="F10">
            <v>1746.43</v>
          </cell>
        </row>
      </sheetData>
      <sheetData sheetId="850">
        <row r="10">
          <cell r="F10">
            <v>1746.43</v>
          </cell>
        </row>
      </sheetData>
      <sheetData sheetId="851">
        <row r="10">
          <cell r="F10">
            <v>1746.43</v>
          </cell>
        </row>
      </sheetData>
      <sheetData sheetId="852">
        <row r="10">
          <cell r="F10">
            <v>1746.43</v>
          </cell>
        </row>
      </sheetData>
      <sheetData sheetId="853">
        <row r="10">
          <cell r="F10">
            <v>1746.43</v>
          </cell>
        </row>
      </sheetData>
      <sheetData sheetId="854">
        <row r="10">
          <cell r="F10">
            <v>1746.43</v>
          </cell>
        </row>
      </sheetData>
      <sheetData sheetId="855">
        <row r="10">
          <cell r="F10">
            <v>1746.43</v>
          </cell>
        </row>
      </sheetData>
      <sheetData sheetId="856">
        <row r="10">
          <cell r="F10">
            <v>1746.43</v>
          </cell>
        </row>
      </sheetData>
      <sheetData sheetId="857">
        <row r="10">
          <cell r="F10">
            <v>1746.43</v>
          </cell>
        </row>
      </sheetData>
      <sheetData sheetId="858">
        <row r="10">
          <cell r="F10">
            <v>1746.43</v>
          </cell>
        </row>
      </sheetData>
      <sheetData sheetId="859">
        <row r="10">
          <cell r="F10">
            <v>1746.43</v>
          </cell>
        </row>
      </sheetData>
      <sheetData sheetId="860">
        <row r="10">
          <cell r="F10">
            <v>1746.43</v>
          </cell>
        </row>
      </sheetData>
      <sheetData sheetId="861">
        <row r="10">
          <cell r="F10">
            <v>1746.43</v>
          </cell>
        </row>
      </sheetData>
      <sheetData sheetId="862">
        <row r="10">
          <cell r="F10">
            <v>1746.43</v>
          </cell>
        </row>
      </sheetData>
      <sheetData sheetId="863">
        <row r="10">
          <cell r="F10">
            <v>1746.43</v>
          </cell>
        </row>
      </sheetData>
      <sheetData sheetId="864">
        <row r="10">
          <cell r="F10">
            <v>1746.43</v>
          </cell>
        </row>
      </sheetData>
      <sheetData sheetId="865">
        <row r="10">
          <cell r="F10">
            <v>1746.43</v>
          </cell>
        </row>
      </sheetData>
      <sheetData sheetId="866">
        <row r="10">
          <cell r="F10">
            <v>1746.43</v>
          </cell>
        </row>
      </sheetData>
      <sheetData sheetId="867">
        <row r="10">
          <cell r="F10">
            <v>1746.43</v>
          </cell>
        </row>
      </sheetData>
      <sheetData sheetId="868">
        <row r="10">
          <cell r="F10">
            <v>1746.43</v>
          </cell>
        </row>
      </sheetData>
      <sheetData sheetId="869">
        <row r="10">
          <cell r="F10">
            <v>1746.43</v>
          </cell>
        </row>
      </sheetData>
      <sheetData sheetId="870">
        <row r="10">
          <cell r="F10">
            <v>1746.43</v>
          </cell>
        </row>
      </sheetData>
      <sheetData sheetId="871">
        <row r="10">
          <cell r="F10">
            <v>1746.43</v>
          </cell>
        </row>
      </sheetData>
      <sheetData sheetId="872">
        <row r="10">
          <cell r="F10">
            <v>1746.43</v>
          </cell>
        </row>
      </sheetData>
      <sheetData sheetId="873">
        <row r="10">
          <cell r="F10">
            <v>1746.43</v>
          </cell>
        </row>
      </sheetData>
      <sheetData sheetId="874">
        <row r="10">
          <cell r="F10">
            <v>1746.43</v>
          </cell>
        </row>
      </sheetData>
      <sheetData sheetId="875">
        <row r="10">
          <cell r="F10">
            <v>1746.43</v>
          </cell>
        </row>
      </sheetData>
      <sheetData sheetId="876">
        <row r="10">
          <cell r="F10">
            <v>1746.43</v>
          </cell>
        </row>
      </sheetData>
      <sheetData sheetId="877">
        <row r="4">
          <cell r="B4">
            <v>111874</v>
          </cell>
        </row>
      </sheetData>
      <sheetData sheetId="878">
        <row r="10">
          <cell r="F10">
            <v>1746.43</v>
          </cell>
        </row>
      </sheetData>
      <sheetData sheetId="879">
        <row r="10">
          <cell r="F10">
            <v>1746.43</v>
          </cell>
        </row>
      </sheetData>
      <sheetData sheetId="880">
        <row r="10">
          <cell r="F10">
            <v>1746.43</v>
          </cell>
        </row>
      </sheetData>
      <sheetData sheetId="881">
        <row r="10">
          <cell r="F10">
            <v>1746.43</v>
          </cell>
        </row>
      </sheetData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>
        <row r="4">
          <cell r="B4">
            <v>111874</v>
          </cell>
        </row>
      </sheetData>
      <sheetData sheetId="912">
        <row r="4">
          <cell r="B4">
            <v>111874</v>
          </cell>
        </row>
      </sheetData>
      <sheetData sheetId="913" refreshError="1"/>
      <sheetData sheetId="914" refreshError="1"/>
      <sheetData sheetId="915">
        <row r="10">
          <cell r="F10">
            <v>1746.43</v>
          </cell>
        </row>
      </sheetData>
      <sheetData sheetId="916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>
        <row r="4">
          <cell r="B4">
            <v>111874</v>
          </cell>
        </row>
      </sheetData>
      <sheetData sheetId="958">
        <row r="4">
          <cell r="B4">
            <v>111874</v>
          </cell>
        </row>
      </sheetData>
      <sheetData sheetId="959" refreshError="1"/>
      <sheetData sheetId="960" refreshError="1"/>
      <sheetData sheetId="961" refreshError="1"/>
      <sheetData sheetId="962">
        <row r="4">
          <cell r="B4">
            <v>111874</v>
          </cell>
        </row>
      </sheetData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>
        <row r="4">
          <cell r="B4">
            <v>111874</v>
          </cell>
        </row>
      </sheetData>
      <sheetData sheetId="1002" refreshError="1"/>
      <sheetData sheetId="1003">
        <row r="10">
          <cell r="F10">
            <v>6.3812059999999997</v>
          </cell>
        </row>
      </sheetData>
      <sheetData sheetId="1004" refreshError="1"/>
      <sheetData sheetId="1005" refreshError="1"/>
      <sheetData sheetId="1006" refreshError="1"/>
      <sheetData sheetId="1007" refreshError="1"/>
      <sheetData sheetId="1008">
        <row r="10">
          <cell r="F10">
            <v>1746.43</v>
          </cell>
        </row>
      </sheetData>
      <sheetData sheetId="1009">
        <row r="4">
          <cell r="B4">
            <v>111874</v>
          </cell>
        </row>
      </sheetData>
      <sheetData sheetId="1010" refreshError="1"/>
      <sheetData sheetId="1011">
        <row r="10">
          <cell r="F10">
            <v>1746.43</v>
          </cell>
        </row>
      </sheetData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>
        <row r="10">
          <cell r="F10">
            <v>6.3812059999999997</v>
          </cell>
        </row>
      </sheetData>
      <sheetData sheetId="1095">
        <row r="10">
          <cell r="F10">
            <v>1746.43</v>
          </cell>
        </row>
      </sheetData>
      <sheetData sheetId="1096">
        <row r="10">
          <cell r="F10">
            <v>1746.43</v>
          </cell>
        </row>
      </sheetData>
      <sheetData sheetId="1097">
        <row r="10">
          <cell r="F10">
            <v>1746.43</v>
          </cell>
        </row>
      </sheetData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>
        <row r="10">
          <cell r="F10">
            <v>0</v>
          </cell>
        </row>
      </sheetData>
      <sheetData sheetId="1118">
        <row r="10">
          <cell r="F10">
            <v>1746.43</v>
          </cell>
        </row>
      </sheetData>
      <sheetData sheetId="1119"/>
      <sheetData sheetId="1120" refreshError="1"/>
      <sheetData sheetId="1121">
        <row r="4">
          <cell r="B4">
            <v>111874</v>
          </cell>
        </row>
      </sheetData>
      <sheetData sheetId="1122">
        <row r="10">
          <cell r="F10">
            <v>1746.43</v>
          </cell>
        </row>
      </sheetData>
      <sheetData sheetId="1123">
        <row r="10">
          <cell r="F10">
            <v>1746.43</v>
          </cell>
        </row>
      </sheetData>
      <sheetData sheetId="1124">
        <row r="4">
          <cell r="B4">
            <v>111874</v>
          </cell>
        </row>
      </sheetData>
      <sheetData sheetId="1125" refreshError="1"/>
      <sheetData sheetId="1126">
        <row r="10">
          <cell r="F10">
            <v>1746.43</v>
          </cell>
        </row>
      </sheetData>
      <sheetData sheetId="1127" refreshError="1"/>
      <sheetData sheetId="1128" refreshError="1"/>
      <sheetData sheetId="1129">
        <row r="10">
          <cell r="F10">
            <v>1746.43</v>
          </cell>
        </row>
      </sheetData>
      <sheetData sheetId="1130">
        <row r="10">
          <cell r="F10">
            <v>1746.43</v>
          </cell>
        </row>
      </sheetData>
      <sheetData sheetId="1131">
        <row r="10">
          <cell r="F10">
            <v>1746.43</v>
          </cell>
        </row>
      </sheetData>
      <sheetData sheetId="1132">
        <row r="10">
          <cell r="F10">
            <v>1746.43</v>
          </cell>
        </row>
      </sheetData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>
        <row r="10">
          <cell r="F10">
            <v>1746.43</v>
          </cell>
        </row>
      </sheetData>
      <sheetData sheetId="1161">
        <row r="10">
          <cell r="F10">
            <v>1746.43</v>
          </cell>
        </row>
      </sheetData>
      <sheetData sheetId="1162">
        <row r="10">
          <cell r="F10">
            <v>1746.43</v>
          </cell>
        </row>
      </sheetData>
      <sheetData sheetId="1163">
        <row r="10">
          <cell r="F10">
            <v>1746.43</v>
          </cell>
        </row>
      </sheetData>
      <sheetData sheetId="1164">
        <row r="10">
          <cell r="F10">
            <v>1746.43</v>
          </cell>
        </row>
      </sheetData>
      <sheetData sheetId="1165">
        <row r="4">
          <cell r="B4">
            <v>111874</v>
          </cell>
        </row>
      </sheetData>
      <sheetData sheetId="1166">
        <row r="4">
          <cell r="B4">
            <v>111874</v>
          </cell>
        </row>
      </sheetData>
      <sheetData sheetId="1167">
        <row r="4">
          <cell r="B4">
            <v>111874</v>
          </cell>
        </row>
      </sheetData>
      <sheetData sheetId="1168">
        <row r="4">
          <cell r="B4">
            <v>111874</v>
          </cell>
        </row>
      </sheetData>
      <sheetData sheetId="1169">
        <row r="10">
          <cell r="F10">
            <v>1746.43</v>
          </cell>
        </row>
      </sheetData>
      <sheetData sheetId="1170">
        <row r="10">
          <cell r="F10">
            <v>1746.43</v>
          </cell>
        </row>
      </sheetData>
      <sheetData sheetId="1171">
        <row r="10">
          <cell r="F10">
            <v>1746.43</v>
          </cell>
        </row>
      </sheetData>
      <sheetData sheetId="1172">
        <row r="10">
          <cell r="F10">
            <v>1746.43</v>
          </cell>
        </row>
      </sheetData>
      <sheetData sheetId="1173">
        <row r="4">
          <cell r="B4">
            <v>111874</v>
          </cell>
        </row>
      </sheetData>
      <sheetData sheetId="1174">
        <row r="10">
          <cell r="F10">
            <v>1746.43</v>
          </cell>
        </row>
      </sheetData>
      <sheetData sheetId="1175">
        <row r="4">
          <cell r="B4">
            <v>111874</v>
          </cell>
        </row>
      </sheetData>
      <sheetData sheetId="1176">
        <row r="10">
          <cell r="F10">
            <v>1746.43</v>
          </cell>
        </row>
      </sheetData>
      <sheetData sheetId="1177">
        <row r="10">
          <cell r="F10">
            <v>1746.43</v>
          </cell>
        </row>
      </sheetData>
      <sheetData sheetId="1178">
        <row r="10">
          <cell r="F10">
            <v>1746.43</v>
          </cell>
        </row>
      </sheetData>
      <sheetData sheetId="1179">
        <row r="10">
          <cell r="F10">
            <v>1746.43</v>
          </cell>
        </row>
      </sheetData>
      <sheetData sheetId="1180">
        <row r="10">
          <cell r="F10">
            <v>1746.43</v>
          </cell>
        </row>
      </sheetData>
      <sheetData sheetId="1181">
        <row r="10">
          <cell r="F10">
            <v>1746.43</v>
          </cell>
        </row>
      </sheetData>
      <sheetData sheetId="1182">
        <row r="10">
          <cell r="F10">
            <v>1746.43</v>
          </cell>
        </row>
      </sheetData>
      <sheetData sheetId="1183">
        <row r="10">
          <cell r="F10">
            <v>1746.43</v>
          </cell>
        </row>
      </sheetData>
      <sheetData sheetId="1184">
        <row r="10">
          <cell r="F10">
            <v>1746.43</v>
          </cell>
        </row>
      </sheetData>
      <sheetData sheetId="1185">
        <row r="10">
          <cell r="F10">
            <v>1746.43</v>
          </cell>
        </row>
      </sheetData>
      <sheetData sheetId="1186">
        <row r="10">
          <cell r="F10">
            <v>1746.43</v>
          </cell>
        </row>
      </sheetData>
      <sheetData sheetId="1187">
        <row r="10">
          <cell r="F10">
            <v>1746.43</v>
          </cell>
        </row>
      </sheetData>
      <sheetData sheetId="1188">
        <row r="10">
          <cell r="F10">
            <v>1746.43</v>
          </cell>
        </row>
      </sheetData>
      <sheetData sheetId="1189">
        <row r="10">
          <cell r="F10">
            <v>1746.43</v>
          </cell>
        </row>
      </sheetData>
      <sheetData sheetId="1190"/>
      <sheetData sheetId="1191">
        <row r="10">
          <cell r="F10">
            <v>1746.43</v>
          </cell>
        </row>
      </sheetData>
      <sheetData sheetId="1192">
        <row r="10">
          <cell r="F10">
            <v>1746.43</v>
          </cell>
        </row>
      </sheetData>
      <sheetData sheetId="1193">
        <row r="4">
          <cell r="B4">
            <v>111874</v>
          </cell>
        </row>
      </sheetData>
      <sheetData sheetId="1194">
        <row r="4">
          <cell r="B4">
            <v>111874</v>
          </cell>
        </row>
      </sheetData>
      <sheetData sheetId="1195">
        <row r="10">
          <cell r="F10">
            <v>1746.43</v>
          </cell>
        </row>
      </sheetData>
      <sheetData sheetId="1196">
        <row r="10">
          <cell r="F10">
            <v>1746.43</v>
          </cell>
        </row>
      </sheetData>
      <sheetData sheetId="1197">
        <row r="10">
          <cell r="F10">
            <v>1746.43</v>
          </cell>
        </row>
      </sheetData>
      <sheetData sheetId="1198">
        <row r="10">
          <cell r="F10">
            <v>1746.43</v>
          </cell>
        </row>
      </sheetData>
      <sheetData sheetId="1199">
        <row r="10">
          <cell r="F10">
            <v>1746.43</v>
          </cell>
        </row>
      </sheetData>
      <sheetData sheetId="1200">
        <row r="10">
          <cell r="F10">
            <v>1746.43</v>
          </cell>
        </row>
      </sheetData>
      <sheetData sheetId="1201">
        <row r="4">
          <cell r="B4">
            <v>111874</v>
          </cell>
        </row>
      </sheetData>
      <sheetData sheetId="1202">
        <row r="4">
          <cell r="B4">
            <v>111874</v>
          </cell>
        </row>
      </sheetData>
      <sheetData sheetId="1203">
        <row r="10">
          <cell r="F10">
            <v>1746.43</v>
          </cell>
        </row>
      </sheetData>
      <sheetData sheetId="1204" refreshError="1"/>
      <sheetData sheetId="1205" refreshError="1"/>
      <sheetData sheetId="1206" refreshError="1"/>
      <sheetData sheetId="1207" refreshError="1"/>
      <sheetData sheetId="1208" refreshError="1"/>
      <sheetData sheetId="1209" refreshError="1"/>
      <sheetData sheetId="1210" refreshError="1"/>
      <sheetData sheetId="1211" refreshError="1"/>
      <sheetData sheetId="1212" refreshError="1"/>
      <sheetData sheetId="1213" refreshError="1"/>
      <sheetData sheetId="1214" refreshError="1"/>
      <sheetData sheetId="1215" refreshError="1"/>
      <sheetData sheetId="1216" refreshError="1"/>
      <sheetData sheetId="1217" refreshError="1"/>
      <sheetData sheetId="1218" refreshError="1"/>
      <sheetData sheetId="1219" refreshError="1"/>
      <sheetData sheetId="1220" refreshError="1"/>
      <sheetData sheetId="1221" refreshError="1"/>
      <sheetData sheetId="1222" refreshError="1"/>
      <sheetData sheetId="1223" refreshError="1"/>
      <sheetData sheetId="1224" refreshError="1"/>
      <sheetData sheetId="1225" refreshError="1"/>
      <sheetData sheetId="1226" refreshError="1"/>
      <sheetData sheetId="1227" refreshError="1"/>
      <sheetData sheetId="1228" refreshError="1"/>
      <sheetData sheetId="1229" refreshError="1"/>
      <sheetData sheetId="1230" refreshError="1"/>
      <sheetData sheetId="1231" refreshError="1"/>
      <sheetData sheetId="1232" refreshError="1"/>
      <sheetData sheetId="1233" refreshError="1"/>
      <sheetData sheetId="1234" refreshError="1"/>
      <sheetData sheetId="1235" refreshError="1"/>
      <sheetData sheetId="1236" refreshError="1"/>
      <sheetData sheetId="1237" refreshError="1"/>
      <sheetData sheetId="1238" refreshError="1"/>
      <sheetData sheetId="1239" refreshError="1"/>
      <sheetData sheetId="1240" refreshError="1"/>
      <sheetData sheetId="1241" refreshError="1"/>
      <sheetData sheetId="1242" refreshError="1"/>
      <sheetData sheetId="1243" refreshError="1"/>
      <sheetData sheetId="1244" refreshError="1"/>
      <sheetData sheetId="1245" refreshError="1"/>
      <sheetData sheetId="1246" refreshError="1"/>
      <sheetData sheetId="1247" refreshError="1"/>
      <sheetData sheetId="1248" refreshError="1"/>
      <sheetData sheetId="1249" refreshError="1"/>
      <sheetData sheetId="1250" refreshError="1"/>
      <sheetData sheetId="1251" refreshError="1"/>
      <sheetData sheetId="1252" refreshError="1"/>
      <sheetData sheetId="1253" refreshError="1"/>
      <sheetData sheetId="1254" refreshError="1"/>
      <sheetData sheetId="1255" refreshError="1"/>
      <sheetData sheetId="1256" refreshError="1"/>
      <sheetData sheetId="1257" refreshError="1"/>
      <sheetData sheetId="1258" refreshError="1"/>
      <sheetData sheetId="1259" refreshError="1"/>
      <sheetData sheetId="1260" refreshError="1"/>
      <sheetData sheetId="1261" refreshError="1"/>
      <sheetData sheetId="1262" refreshError="1"/>
      <sheetData sheetId="1263" refreshError="1"/>
      <sheetData sheetId="1264"/>
      <sheetData sheetId="1265">
        <row r="10">
          <cell r="F10">
            <v>1746.43</v>
          </cell>
        </row>
      </sheetData>
      <sheetData sheetId="1266">
        <row r="10">
          <cell r="F10">
            <v>1746.43</v>
          </cell>
        </row>
      </sheetData>
      <sheetData sheetId="1267"/>
      <sheetData sheetId="1268">
        <row r="10">
          <cell r="F10">
            <v>1746.43</v>
          </cell>
        </row>
      </sheetData>
      <sheetData sheetId="1269">
        <row r="10">
          <cell r="F10">
            <v>1746.43</v>
          </cell>
        </row>
      </sheetData>
      <sheetData sheetId="1270"/>
      <sheetData sheetId="1271"/>
      <sheetData sheetId="1272"/>
      <sheetData sheetId="1273">
        <row r="10">
          <cell r="F10">
            <v>1746.43</v>
          </cell>
        </row>
      </sheetData>
      <sheetData sheetId="1274">
        <row r="10">
          <cell r="F10">
            <v>1746.43</v>
          </cell>
        </row>
      </sheetData>
      <sheetData sheetId="1275"/>
      <sheetData sheetId="1276" refreshError="1"/>
      <sheetData sheetId="1277" refreshError="1"/>
      <sheetData sheetId="1278" refreshError="1"/>
      <sheetData sheetId="1279" refreshError="1"/>
      <sheetData sheetId="1280" refreshError="1"/>
      <sheetData sheetId="1281" refreshError="1"/>
      <sheetData sheetId="1282" refreshError="1"/>
      <sheetData sheetId="1283" refreshError="1"/>
      <sheetData sheetId="1284" refreshError="1"/>
      <sheetData sheetId="1285" refreshError="1"/>
      <sheetData sheetId="1286" refreshError="1"/>
      <sheetData sheetId="1287" refreshError="1"/>
      <sheetData sheetId="1288" refreshError="1"/>
      <sheetData sheetId="1289" refreshError="1"/>
      <sheetData sheetId="1290" refreshError="1"/>
      <sheetData sheetId="1291" refreshError="1"/>
      <sheetData sheetId="1292" refreshError="1"/>
      <sheetData sheetId="1293" refreshError="1"/>
      <sheetData sheetId="1294" refreshError="1"/>
      <sheetData sheetId="1295" refreshError="1"/>
      <sheetData sheetId="1296" refreshError="1"/>
      <sheetData sheetId="1297" refreshError="1"/>
      <sheetData sheetId="1298" refreshError="1"/>
      <sheetData sheetId="1299" refreshError="1"/>
      <sheetData sheetId="1300" refreshError="1"/>
      <sheetData sheetId="1301" refreshError="1"/>
      <sheetData sheetId="1302" refreshError="1"/>
      <sheetData sheetId="1303" refreshError="1"/>
      <sheetData sheetId="1304" refreshError="1"/>
      <sheetData sheetId="1305" refreshError="1"/>
      <sheetData sheetId="1306" refreshError="1"/>
      <sheetData sheetId="1307" refreshError="1"/>
      <sheetData sheetId="1308" refreshError="1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/>
      <sheetData sheetId="1323"/>
      <sheetData sheetId="1324"/>
      <sheetData sheetId="1325"/>
      <sheetData sheetId="1326"/>
      <sheetData sheetId="1327" refreshError="1"/>
      <sheetData sheetId="1328" refreshError="1"/>
      <sheetData sheetId="1329">
        <row r="10">
          <cell r="F10">
            <v>1746.43</v>
          </cell>
        </row>
      </sheetData>
      <sheetData sheetId="1330">
        <row r="10">
          <cell r="F10">
            <v>1746.43</v>
          </cell>
        </row>
      </sheetData>
      <sheetData sheetId="1331">
        <row r="10">
          <cell r="F10">
            <v>1746.43</v>
          </cell>
        </row>
      </sheetData>
      <sheetData sheetId="1332">
        <row r="10">
          <cell r="F10">
            <v>1746.43</v>
          </cell>
        </row>
      </sheetData>
      <sheetData sheetId="1333">
        <row r="10">
          <cell r="F10">
            <v>1746.43</v>
          </cell>
        </row>
      </sheetData>
      <sheetData sheetId="1334"/>
      <sheetData sheetId="1335">
        <row r="4">
          <cell r="B4">
            <v>111874</v>
          </cell>
        </row>
      </sheetData>
      <sheetData sheetId="1336">
        <row r="4">
          <cell r="B4">
            <v>111874</v>
          </cell>
        </row>
      </sheetData>
      <sheetData sheetId="1337">
        <row r="10">
          <cell r="F10">
            <v>1746.43</v>
          </cell>
        </row>
      </sheetData>
      <sheetData sheetId="1338"/>
      <sheetData sheetId="1339"/>
      <sheetData sheetId="1340"/>
      <sheetData sheetId="1341">
        <row r="4">
          <cell r="B4">
            <v>111874</v>
          </cell>
        </row>
      </sheetData>
      <sheetData sheetId="1342">
        <row r="10">
          <cell r="F10">
            <v>1746.43</v>
          </cell>
        </row>
      </sheetData>
      <sheetData sheetId="1343"/>
      <sheetData sheetId="1344"/>
      <sheetData sheetId="1345">
        <row r="10">
          <cell r="F10">
            <v>1746.43</v>
          </cell>
        </row>
      </sheetData>
      <sheetData sheetId="1346">
        <row r="10">
          <cell r="F10">
            <v>1746.43</v>
          </cell>
        </row>
      </sheetData>
      <sheetData sheetId="1347">
        <row r="10">
          <cell r="F10">
            <v>1746.43</v>
          </cell>
        </row>
      </sheetData>
      <sheetData sheetId="1348">
        <row r="10">
          <cell r="F10">
            <v>1746.43</v>
          </cell>
        </row>
      </sheetData>
      <sheetData sheetId="1349"/>
      <sheetData sheetId="1350"/>
      <sheetData sheetId="1351"/>
      <sheetData sheetId="1352">
        <row r="10">
          <cell r="F10">
            <v>1746.43</v>
          </cell>
        </row>
      </sheetData>
      <sheetData sheetId="1353"/>
      <sheetData sheetId="1354">
        <row r="10">
          <cell r="F10">
            <v>1746.43</v>
          </cell>
        </row>
      </sheetData>
      <sheetData sheetId="1355"/>
      <sheetData sheetId="1356">
        <row r="10">
          <cell r="F10">
            <v>1746.43</v>
          </cell>
        </row>
      </sheetData>
      <sheetData sheetId="1357"/>
      <sheetData sheetId="1358">
        <row r="10">
          <cell r="F10">
            <v>1746.43</v>
          </cell>
        </row>
      </sheetData>
      <sheetData sheetId="1359">
        <row r="4">
          <cell r="B4">
            <v>111874</v>
          </cell>
        </row>
      </sheetData>
      <sheetData sheetId="1360">
        <row r="4">
          <cell r="B4">
            <v>111874</v>
          </cell>
        </row>
      </sheetData>
      <sheetData sheetId="1361">
        <row r="4">
          <cell r="B4">
            <v>111874</v>
          </cell>
        </row>
      </sheetData>
      <sheetData sheetId="1362">
        <row r="4">
          <cell r="B4">
            <v>111874</v>
          </cell>
        </row>
      </sheetData>
      <sheetData sheetId="1363">
        <row r="4">
          <cell r="B4">
            <v>111874</v>
          </cell>
        </row>
      </sheetData>
      <sheetData sheetId="1364">
        <row r="4">
          <cell r="B4">
            <v>111874</v>
          </cell>
        </row>
      </sheetData>
      <sheetData sheetId="1365">
        <row r="4">
          <cell r="B4">
            <v>111874</v>
          </cell>
        </row>
      </sheetData>
      <sheetData sheetId="1366">
        <row r="10">
          <cell r="F10">
            <v>1746.43</v>
          </cell>
        </row>
      </sheetData>
      <sheetData sheetId="1367">
        <row r="10">
          <cell r="F10">
            <v>1746.43</v>
          </cell>
        </row>
      </sheetData>
      <sheetData sheetId="1368">
        <row r="10">
          <cell r="F10">
            <v>1746.43</v>
          </cell>
        </row>
      </sheetData>
      <sheetData sheetId="1369">
        <row r="4">
          <cell r="B4">
            <v>111874</v>
          </cell>
        </row>
      </sheetData>
      <sheetData sheetId="1370">
        <row r="4">
          <cell r="B4">
            <v>111874</v>
          </cell>
        </row>
      </sheetData>
      <sheetData sheetId="1371">
        <row r="4">
          <cell r="B4">
            <v>111874</v>
          </cell>
        </row>
      </sheetData>
      <sheetData sheetId="1372">
        <row r="4">
          <cell r="B4">
            <v>111874</v>
          </cell>
        </row>
      </sheetData>
      <sheetData sheetId="1373">
        <row r="4">
          <cell r="B4">
            <v>111874</v>
          </cell>
        </row>
      </sheetData>
      <sheetData sheetId="1374">
        <row r="4">
          <cell r="B4">
            <v>111874</v>
          </cell>
        </row>
      </sheetData>
      <sheetData sheetId="1375">
        <row r="4">
          <cell r="B4">
            <v>111874</v>
          </cell>
        </row>
      </sheetData>
      <sheetData sheetId="1376">
        <row r="4">
          <cell r="B4">
            <v>111874</v>
          </cell>
        </row>
      </sheetData>
      <sheetData sheetId="1377">
        <row r="4">
          <cell r="B4">
            <v>111874</v>
          </cell>
        </row>
      </sheetData>
      <sheetData sheetId="1378">
        <row r="4">
          <cell r="B4">
            <v>111874</v>
          </cell>
        </row>
      </sheetData>
      <sheetData sheetId="1379">
        <row r="4">
          <cell r="B4">
            <v>111874</v>
          </cell>
        </row>
      </sheetData>
      <sheetData sheetId="1380">
        <row r="10">
          <cell r="F10">
            <v>1746.43</v>
          </cell>
        </row>
      </sheetData>
      <sheetData sheetId="1381">
        <row r="4">
          <cell r="B4">
            <v>111874</v>
          </cell>
        </row>
      </sheetData>
      <sheetData sheetId="1382">
        <row r="4">
          <cell r="B4">
            <v>111874</v>
          </cell>
        </row>
      </sheetData>
      <sheetData sheetId="1383">
        <row r="4">
          <cell r="B4">
            <v>111874</v>
          </cell>
        </row>
      </sheetData>
      <sheetData sheetId="1384">
        <row r="4">
          <cell r="B4">
            <v>111874</v>
          </cell>
        </row>
      </sheetData>
      <sheetData sheetId="1385">
        <row r="4">
          <cell r="B4">
            <v>111874</v>
          </cell>
        </row>
      </sheetData>
      <sheetData sheetId="1386"/>
      <sheetData sheetId="1387">
        <row r="10">
          <cell r="F10">
            <v>1746.43</v>
          </cell>
        </row>
      </sheetData>
      <sheetData sheetId="1388">
        <row r="10">
          <cell r="F10">
            <v>1746.43</v>
          </cell>
        </row>
      </sheetData>
      <sheetData sheetId="1389">
        <row r="10">
          <cell r="F10">
            <v>1746.43</v>
          </cell>
        </row>
      </sheetData>
      <sheetData sheetId="1390">
        <row r="10">
          <cell r="F10">
            <v>1746.43</v>
          </cell>
        </row>
      </sheetData>
      <sheetData sheetId="1391">
        <row r="10">
          <cell r="F10">
            <v>1746.43</v>
          </cell>
        </row>
      </sheetData>
      <sheetData sheetId="1392">
        <row r="10">
          <cell r="F10">
            <v>1746.43</v>
          </cell>
        </row>
      </sheetData>
      <sheetData sheetId="1393">
        <row r="10">
          <cell r="F10">
            <v>6.3812059999999997</v>
          </cell>
        </row>
      </sheetData>
      <sheetData sheetId="1394">
        <row r="10">
          <cell r="F10">
            <v>1746.43</v>
          </cell>
        </row>
      </sheetData>
      <sheetData sheetId="1395">
        <row r="10">
          <cell r="F10">
            <v>1746.43</v>
          </cell>
        </row>
      </sheetData>
      <sheetData sheetId="1396">
        <row r="10">
          <cell r="F10">
            <v>1746.43</v>
          </cell>
        </row>
      </sheetData>
      <sheetData sheetId="1397">
        <row r="10">
          <cell r="F10">
            <v>1746.43</v>
          </cell>
        </row>
      </sheetData>
      <sheetData sheetId="1398">
        <row r="10">
          <cell r="F10">
            <v>1746.43</v>
          </cell>
        </row>
      </sheetData>
      <sheetData sheetId="1399">
        <row r="4">
          <cell r="B4">
            <v>111874</v>
          </cell>
        </row>
      </sheetData>
      <sheetData sheetId="1400">
        <row r="4">
          <cell r="B4">
            <v>111874</v>
          </cell>
        </row>
      </sheetData>
      <sheetData sheetId="1401">
        <row r="4">
          <cell r="B4">
            <v>111874</v>
          </cell>
        </row>
      </sheetData>
      <sheetData sheetId="1402">
        <row r="10">
          <cell r="F10">
            <v>6.3812059999999997</v>
          </cell>
        </row>
      </sheetData>
      <sheetData sheetId="1403">
        <row r="10">
          <cell r="F10">
            <v>1746.43</v>
          </cell>
        </row>
      </sheetData>
      <sheetData sheetId="1404"/>
      <sheetData sheetId="1405">
        <row r="4">
          <cell r="B4">
            <v>111874</v>
          </cell>
        </row>
      </sheetData>
      <sheetData sheetId="1406">
        <row r="4">
          <cell r="B4">
            <v>111874</v>
          </cell>
        </row>
      </sheetData>
      <sheetData sheetId="1407">
        <row r="10">
          <cell r="F10">
            <v>1746.43</v>
          </cell>
        </row>
      </sheetData>
      <sheetData sheetId="1408">
        <row r="10">
          <cell r="F10">
            <v>1746.43</v>
          </cell>
        </row>
      </sheetData>
      <sheetData sheetId="1409">
        <row r="10">
          <cell r="F10">
            <v>1746.43</v>
          </cell>
        </row>
      </sheetData>
      <sheetData sheetId="1410">
        <row r="10">
          <cell r="F10">
            <v>1746.43</v>
          </cell>
        </row>
      </sheetData>
      <sheetData sheetId="1411"/>
      <sheetData sheetId="1412">
        <row r="4">
          <cell r="B4">
            <v>111874</v>
          </cell>
        </row>
      </sheetData>
      <sheetData sheetId="1413">
        <row r="10">
          <cell r="F10">
            <v>1746.43</v>
          </cell>
        </row>
      </sheetData>
      <sheetData sheetId="1414">
        <row r="10">
          <cell r="F10">
            <v>1746.43</v>
          </cell>
        </row>
      </sheetData>
      <sheetData sheetId="1415">
        <row r="10">
          <cell r="F10">
            <v>1746.43</v>
          </cell>
        </row>
      </sheetData>
      <sheetData sheetId="1416">
        <row r="10">
          <cell r="F10">
            <v>1746.43</v>
          </cell>
        </row>
      </sheetData>
      <sheetData sheetId="1417">
        <row r="4">
          <cell r="B4">
            <v>111874</v>
          </cell>
        </row>
      </sheetData>
      <sheetData sheetId="1418">
        <row r="4">
          <cell r="B4">
            <v>111874</v>
          </cell>
        </row>
      </sheetData>
      <sheetData sheetId="1419">
        <row r="10">
          <cell r="F10">
            <v>1746.43</v>
          </cell>
        </row>
      </sheetData>
      <sheetData sheetId="1420">
        <row r="10">
          <cell r="F10">
            <v>1746.43</v>
          </cell>
        </row>
      </sheetData>
      <sheetData sheetId="1421">
        <row r="4">
          <cell r="B4">
            <v>111874</v>
          </cell>
        </row>
      </sheetData>
      <sheetData sheetId="1422">
        <row r="4">
          <cell r="B4">
            <v>111874</v>
          </cell>
        </row>
      </sheetData>
      <sheetData sheetId="1423">
        <row r="4">
          <cell r="B4">
            <v>111874</v>
          </cell>
        </row>
      </sheetData>
      <sheetData sheetId="1424">
        <row r="4">
          <cell r="B4">
            <v>111874</v>
          </cell>
        </row>
      </sheetData>
      <sheetData sheetId="1425">
        <row r="4">
          <cell r="B4">
            <v>111874</v>
          </cell>
        </row>
      </sheetData>
      <sheetData sheetId="1426">
        <row r="10">
          <cell r="F10">
            <v>1746.43</v>
          </cell>
        </row>
      </sheetData>
      <sheetData sheetId="1427">
        <row r="10">
          <cell r="F10">
            <v>1746.43</v>
          </cell>
        </row>
      </sheetData>
      <sheetData sheetId="1428">
        <row r="10">
          <cell r="F10">
            <v>1746.43</v>
          </cell>
        </row>
      </sheetData>
      <sheetData sheetId="1429">
        <row r="10">
          <cell r="F10">
            <v>1746.43</v>
          </cell>
        </row>
      </sheetData>
      <sheetData sheetId="1430">
        <row r="10">
          <cell r="F10">
            <v>1746.43</v>
          </cell>
        </row>
      </sheetData>
      <sheetData sheetId="1431">
        <row r="10">
          <cell r="F10">
            <v>1746.43</v>
          </cell>
        </row>
      </sheetData>
      <sheetData sheetId="1432">
        <row r="10">
          <cell r="F10">
            <v>1746.43</v>
          </cell>
        </row>
      </sheetData>
      <sheetData sheetId="1433">
        <row r="4">
          <cell r="B4">
            <v>111874</v>
          </cell>
        </row>
      </sheetData>
      <sheetData sheetId="1434">
        <row r="4">
          <cell r="B4">
            <v>111874</v>
          </cell>
        </row>
      </sheetData>
      <sheetData sheetId="1435">
        <row r="4">
          <cell r="B4">
            <v>111874</v>
          </cell>
        </row>
      </sheetData>
      <sheetData sheetId="1436">
        <row r="4">
          <cell r="B4">
            <v>111874</v>
          </cell>
        </row>
      </sheetData>
      <sheetData sheetId="1437">
        <row r="4">
          <cell r="B4">
            <v>111874</v>
          </cell>
        </row>
      </sheetData>
      <sheetData sheetId="1438">
        <row r="4">
          <cell r="B4">
            <v>111874</v>
          </cell>
        </row>
      </sheetData>
      <sheetData sheetId="1439">
        <row r="4">
          <cell r="B4">
            <v>111874</v>
          </cell>
        </row>
      </sheetData>
      <sheetData sheetId="1440">
        <row r="10">
          <cell r="F10">
            <v>1746.43</v>
          </cell>
        </row>
      </sheetData>
      <sheetData sheetId="1441">
        <row r="10">
          <cell r="F10">
            <v>1746.43</v>
          </cell>
        </row>
      </sheetData>
      <sheetData sheetId="1442">
        <row r="10">
          <cell r="F10">
            <v>1746.43</v>
          </cell>
        </row>
      </sheetData>
      <sheetData sheetId="1443">
        <row r="10">
          <cell r="F10">
            <v>1746.43</v>
          </cell>
        </row>
      </sheetData>
      <sheetData sheetId="1444">
        <row r="10">
          <cell r="F10">
            <v>1746.43</v>
          </cell>
        </row>
      </sheetData>
      <sheetData sheetId="1445">
        <row r="10">
          <cell r="F10">
            <v>1746.43</v>
          </cell>
        </row>
      </sheetData>
      <sheetData sheetId="1446">
        <row r="10">
          <cell r="F10">
            <v>1746.43</v>
          </cell>
        </row>
      </sheetData>
      <sheetData sheetId="1447">
        <row r="10">
          <cell r="F10">
            <v>1746.43</v>
          </cell>
        </row>
      </sheetData>
      <sheetData sheetId="1448">
        <row r="10">
          <cell r="F10">
            <v>1746.43</v>
          </cell>
        </row>
      </sheetData>
      <sheetData sheetId="1449">
        <row r="10">
          <cell r="F10">
            <v>1746.43</v>
          </cell>
        </row>
      </sheetData>
      <sheetData sheetId="1450"/>
      <sheetData sheetId="1451">
        <row r="10">
          <cell r="F10">
            <v>1746.43</v>
          </cell>
        </row>
      </sheetData>
      <sheetData sheetId="1452">
        <row r="10">
          <cell r="F10">
            <v>1746.43</v>
          </cell>
        </row>
      </sheetData>
      <sheetData sheetId="1453">
        <row r="4">
          <cell r="B4">
            <v>111874</v>
          </cell>
        </row>
      </sheetData>
      <sheetData sheetId="1454">
        <row r="10">
          <cell r="F10">
            <v>1746.43</v>
          </cell>
        </row>
      </sheetData>
      <sheetData sheetId="1455">
        <row r="10">
          <cell r="F10">
            <v>1746.43</v>
          </cell>
        </row>
      </sheetData>
      <sheetData sheetId="1456">
        <row r="10">
          <cell r="F10">
            <v>1746.43</v>
          </cell>
        </row>
      </sheetData>
      <sheetData sheetId="1457">
        <row r="10">
          <cell r="F10">
            <v>1746.43</v>
          </cell>
        </row>
      </sheetData>
      <sheetData sheetId="1458">
        <row r="4">
          <cell r="B4">
            <v>111874</v>
          </cell>
        </row>
      </sheetData>
      <sheetData sheetId="1459">
        <row r="4">
          <cell r="B4">
            <v>111874</v>
          </cell>
        </row>
      </sheetData>
      <sheetData sheetId="1460">
        <row r="4">
          <cell r="B4">
            <v>111874</v>
          </cell>
        </row>
      </sheetData>
      <sheetData sheetId="1461">
        <row r="4">
          <cell r="B4">
            <v>111874</v>
          </cell>
        </row>
      </sheetData>
      <sheetData sheetId="1462">
        <row r="4">
          <cell r="B4">
            <v>111874</v>
          </cell>
        </row>
      </sheetData>
      <sheetData sheetId="1463">
        <row r="4">
          <cell r="B4">
            <v>111874</v>
          </cell>
        </row>
      </sheetData>
      <sheetData sheetId="1464">
        <row r="4">
          <cell r="B4">
            <v>111874</v>
          </cell>
        </row>
      </sheetData>
      <sheetData sheetId="1465">
        <row r="10">
          <cell r="F10">
            <v>1746.43</v>
          </cell>
        </row>
      </sheetData>
      <sheetData sheetId="1466">
        <row r="10">
          <cell r="F10">
            <v>1746.43</v>
          </cell>
        </row>
      </sheetData>
      <sheetData sheetId="1467">
        <row r="10">
          <cell r="F10">
            <v>1746.43</v>
          </cell>
        </row>
      </sheetData>
      <sheetData sheetId="1468">
        <row r="10">
          <cell r="F10">
            <v>1746.43</v>
          </cell>
        </row>
      </sheetData>
      <sheetData sheetId="1469">
        <row r="10">
          <cell r="F10">
            <v>1746.43</v>
          </cell>
        </row>
      </sheetData>
      <sheetData sheetId="1470">
        <row r="10">
          <cell r="F10">
            <v>1746.43</v>
          </cell>
        </row>
      </sheetData>
      <sheetData sheetId="1471">
        <row r="4">
          <cell r="B4">
            <v>111874</v>
          </cell>
        </row>
      </sheetData>
      <sheetData sheetId="1472">
        <row r="4">
          <cell r="B4">
            <v>111874</v>
          </cell>
        </row>
      </sheetData>
      <sheetData sheetId="1473">
        <row r="10">
          <cell r="F10">
            <v>1746.43</v>
          </cell>
        </row>
      </sheetData>
      <sheetData sheetId="1474">
        <row r="4">
          <cell r="B4">
            <v>111874</v>
          </cell>
        </row>
      </sheetData>
      <sheetData sheetId="1475">
        <row r="10">
          <cell r="F10">
            <v>1746.43</v>
          </cell>
        </row>
      </sheetData>
      <sheetData sheetId="1476">
        <row r="10">
          <cell r="F10">
            <v>1746.43</v>
          </cell>
        </row>
      </sheetData>
      <sheetData sheetId="1477">
        <row r="4">
          <cell r="B4">
            <v>111874</v>
          </cell>
        </row>
      </sheetData>
      <sheetData sheetId="1478">
        <row r="10">
          <cell r="F10">
            <v>1746.43</v>
          </cell>
        </row>
      </sheetData>
      <sheetData sheetId="1479">
        <row r="4">
          <cell r="B4">
            <v>111874</v>
          </cell>
        </row>
      </sheetData>
      <sheetData sheetId="1480">
        <row r="10">
          <cell r="F10">
            <v>1746.43</v>
          </cell>
        </row>
      </sheetData>
      <sheetData sheetId="1481">
        <row r="10">
          <cell r="F10">
            <v>1746.43</v>
          </cell>
        </row>
      </sheetData>
      <sheetData sheetId="1482">
        <row r="10">
          <cell r="F10">
            <v>1746.43</v>
          </cell>
        </row>
      </sheetData>
      <sheetData sheetId="1483">
        <row r="10">
          <cell r="F10">
            <v>1746.43</v>
          </cell>
        </row>
      </sheetData>
      <sheetData sheetId="1484">
        <row r="4">
          <cell r="B4">
            <v>111874</v>
          </cell>
        </row>
      </sheetData>
      <sheetData sheetId="1485"/>
      <sheetData sheetId="1486"/>
      <sheetData sheetId="1487">
        <row r="4">
          <cell r="B4">
            <v>111874</v>
          </cell>
        </row>
      </sheetData>
      <sheetData sheetId="1488">
        <row r="10">
          <cell r="F10">
            <v>1746.43</v>
          </cell>
        </row>
      </sheetData>
      <sheetData sheetId="1489">
        <row r="4">
          <cell r="B4">
            <v>111874</v>
          </cell>
        </row>
      </sheetData>
      <sheetData sheetId="1490">
        <row r="10">
          <cell r="F10">
            <v>1746.43</v>
          </cell>
        </row>
      </sheetData>
      <sheetData sheetId="1491">
        <row r="10">
          <cell r="F10">
            <v>1746.43</v>
          </cell>
        </row>
      </sheetData>
      <sheetData sheetId="1492">
        <row r="10">
          <cell r="F10">
            <v>1746.43</v>
          </cell>
        </row>
      </sheetData>
      <sheetData sheetId="1493">
        <row r="10">
          <cell r="F10">
            <v>1746.43</v>
          </cell>
        </row>
      </sheetData>
      <sheetData sheetId="1494">
        <row r="10">
          <cell r="F10">
            <v>1746.43</v>
          </cell>
        </row>
      </sheetData>
      <sheetData sheetId="1495">
        <row r="4">
          <cell r="B4">
            <v>111874</v>
          </cell>
        </row>
      </sheetData>
      <sheetData sheetId="1496">
        <row r="10">
          <cell r="F10">
            <v>1746.43</v>
          </cell>
        </row>
      </sheetData>
      <sheetData sheetId="1497">
        <row r="10">
          <cell r="F10">
            <v>1746.43</v>
          </cell>
        </row>
      </sheetData>
      <sheetData sheetId="1498">
        <row r="10">
          <cell r="F10">
            <v>1746.43</v>
          </cell>
        </row>
      </sheetData>
      <sheetData sheetId="1499">
        <row r="10">
          <cell r="F10">
            <v>1746.43</v>
          </cell>
        </row>
      </sheetData>
      <sheetData sheetId="1500">
        <row r="10">
          <cell r="F10">
            <v>1746.43</v>
          </cell>
        </row>
      </sheetData>
      <sheetData sheetId="1501">
        <row r="10">
          <cell r="F10">
            <v>1746.43</v>
          </cell>
        </row>
      </sheetData>
      <sheetData sheetId="1502">
        <row r="10">
          <cell r="F10">
            <v>1746.43</v>
          </cell>
        </row>
      </sheetData>
      <sheetData sheetId="1503">
        <row r="10">
          <cell r="F10">
            <v>1746.43</v>
          </cell>
        </row>
      </sheetData>
      <sheetData sheetId="1504">
        <row r="10">
          <cell r="F10">
            <v>1746.43</v>
          </cell>
        </row>
      </sheetData>
      <sheetData sheetId="1505">
        <row r="10">
          <cell r="F10">
            <v>1746.43</v>
          </cell>
        </row>
      </sheetData>
      <sheetData sheetId="1506">
        <row r="10">
          <cell r="F10">
            <v>1746.43</v>
          </cell>
        </row>
      </sheetData>
      <sheetData sheetId="1507">
        <row r="10">
          <cell r="F10">
            <v>1746.43</v>
          </cell>
        </row>
      </sheetData>
      <sheetData sheetId="1508">
        <row r="10">
          <cell r="F10">
            <v>1746.43</v>
          </cell>
        </row>
      </sheetData>
      <sheetData sheetId="1509">
        <row r="10">
          <cell r="F10">
            <v>1746.43</v>
          </cell>
        </row>
      </sheetData>
      <sheetData sheetId="1510">
        <row r="10">
          <cell r="F10">
            <v>1746.43</v>
          </cell>
        </row>
      </sheetData>
      <sheetData sheetId="1511">
        <row r="10">
          <cell r="F10">
            <v>1746.43</v>
          </cell>
        </row>
      </sheetData>
      <sheetData sheetId="1512">
        <row r="10">
          <cell r="F10">
            <v>1746.43</v>
          </cell>
        </row>
      </sheetData>
      <sheetData sheetId="1513">
        <row r="10">
          <cell r="F10">
            <v>1746.43</v>
          </cell>
        </row>
      </sheetData>
      <sheetData sheetId="1514">
        <row r="10">
          <cell r="F10">
            <v>1746.43</v>
          </cell>
        </row>
      </sheetData>
      <sheetData sheetId="1515">
        <row r="10">
          <cell r="F10">
            <v>1746.43</v>
          </cell>
        </row>
      </sheetData>
      <sheetData sheetId="1516">
        <row r="10">
          <cell r="F10">
            <v>1746.43</v>
          </cell>
        </row>
      </sheetData>
      <sheetData sheetId="1517">
        <row r="10">
          <cell r="F10">
            <v>1746.43</v>
          </cell>
        </row>
      </sheetData>
      <sheetData sheetId="1518">
        <row r="10">
          <cell r="F10">
            <v>1746.43</v>
          </cell>
        </row>
      </sheetData>
      <sheetData sheetId="1519">
        <row r="10">
          <cell r="F10">
            <v>1746.43</v>
          </cell>
        </row>
      </sheetData>
      <sheetData sheetId="1520">
        <row r="10">
          <cell r="F10">
            <v>1746.43</v>
          </cell>
        </row>
      </sheetData>
      <sheetData sheetId="1521">
        <row r="10">
          <cell r="F10">
            <v>1746.43</v>
          </cell>
        </row>
      </sheetData>
      <sheetData sheetId="1522">
        <row r="10">
          <cell r="F10">
            <v>1746.43</v>
          </cell>
        </row>
      </sheetData>
      <sheetData sheetId="1523">
        <row r="10">
          <cell r="F10">
            <v>1746.43</v>
          </cell>
        </row>
      </sheetData>
      <sheetData sheetId="1524">
        <row r="10">
          <cell r="F10">
            <v>1746.43</v>
          </cell>
        </row>
      </sheetData>
      <sheetData sheetId="1525">
        <row r="10">
          <cell r="F10">
            <v>1746.43</v>
          </cell>
        </row>
      </sheetData>
      <sheetData sheetId="1526">
        <row r="10">
          <cell r="F10">
            <v>1746.43</v>
          </cell>
        </row>
      </sheetData>
      <sheetData sheetId="1527">
        <row r="10">
          <cell r="F10">
            <v>1746.43</v>
          </cell>
        </row>
      </sheetData>
      <sheetData sheetId="1528">
        <row r="10">
          <cell r="F10">
            <v>1746.43</v>
          </cell>
        </row>
      </sheetData>
      <sheetData sheetId="1529">
        <row r="10">
          <cell r="F10">
            <v>1746.43</v>
          </cell>
        </row>
      </sheetData>
      <sheetData sheetId="1530">
        <row r="10">
          <cell r="F10">
            <v>1746.43</v>
          </cell>
        </row>
      </sheetData>
      <sheetData sheetId="1531">
        <row r="10">
          <cell r="F10">
            <v>1746.43</v>
          </cell>
        </row>
      </sheetData>
      <sheetData sheetId="1532">
        <row r="10">
          <cell r="F10">
            <v>1746.43</v>
          </cell>
        </row>
      </sheetData>
      <sheetData sheetId="1533">
        <row r="10">
          <cell r="F10">
            <v>1746.43</v>
          </cell>
        </row>
      </sheetData>
      <sheetData sheetId="1534">
        <row r="10">
          <cell r="F10">
            <v>1746.43</v>
          </cell>
        </row>
      </sheetData>
      <sheetData sheetId="1535">
        <row r="4">
          <cell r="B4">
            <v>111874</v>
          </cell>
        </row>
      </sheetData>
      <sheetData sheetId="1536">
        <row r="10">
          <cell r="F10">
            <v>1746.43</v>
          </cell>
        </row>
      </sheetData>
      <sheetData sheetId="1537">
        <row r="10">
          <cell r="F10">
            <v>1746.43</v>
          </cell>
        </row>
      </sheetData>
      <sheetData sheetId="1538"/>
      <sheetData sheetId="1539">
        <row r="10">
          <cell r="F10">
            <v>1746.43</v>
          </cell>
        </row>
      </sheetData>
      <sheetData sheetId="1540">
        <row r="4">
          <cell r="B4">
            <v>111874</v>
          </cell>
        </row>
      </sheetData>
      <sheetData sheetId="1541">
        <row r="4">
          <cell r="B4">
            <v>111874</v>
          </cell>
        </row>
      </sheetData>
      <sheetData sheetId="1542">
        <row r="4">
          <cell r="B4">
            <v>111874</v>
          </cell>
        </row>
      </sheetData>
      <sheetData sheetId="1543">
        <row r="4">
          <cell r="B4">
            <v>111874</v>
          </cell>
        </row>
      </sheetData>
      <sheetData sheetId="1544">
        <row r="4">
          <cell r="B4">
            <v>111874</v>
          </cell>
        </row>
      </sheetData>
      <sheetData sheetId="1545">
        <row r="4">
          <cell r="B4">
            <v>111874</v>
          </cell>
        </row>
      </sheetData>
      <sheetData sheetId="1546">
        <row r="4">
          <cell r="B4">
            <v>111874</v>
          </cell>
        </row>
      </sheetData>
      <sheetData sheetId="1547">
        <row r="10">
          <cell r="F10">
            <v>1746.43</v>
          </cell>
        </row>
      </sheetData>
      <sheetData sheetId="1548"/>
      <sheetData sheetId="1549"/>
      <sheetData sheetId="1550"/>
      <sheetData sheetId="1551">
        <row r="10">
          <cell r="F10">
            <v>1746.43</v>
          </cell>
        </row>
      </sheetData>
      <sheetData sheetId="1552"/>
      <sheetData sheetId="1553">
        <row r="10">
          <cell r="F10">
            <v>1746.43</v>
          </cell>
        </row>
      </sheetData>
      <sheetData sheetId="1554">
        <row r="4">
          <cell r="B4">
            <v>111874</v>
          </cell>
        </row>
      </sheetData>
      <sheetData sheetId="1555">
        <row r="10">
          <cell r="F10">
            <v>1746.43</v>
          </cell>
        </row>
      </sheetData>
      <sheetData sheetId="1556"/>
      <sheetData sheetId="1557">
        <row r="10">
          <cell r="F10">
            <v>1746.43</v>
          </cell>
        </row>
      </sheetData>
      <sheetData sheetId="1558">
        <row r="10">
          <cell r="F10">
            <v>1746.43</v>
          </cell>
        </row>
      </sheetData>
      <sheetData sheetId="1559">
        <row r="10">
          <cell r="F10">
            <v>1746.43</v>
          </cell>
        </row>
      </sheetData>
      <sheetData sheetId="1560"/>
      <sheetData sheetId="1561"/>
      <sheetData sheetId="1562">
        <row r="10">
          <cell r="F10">
            <v>1746.43</v>
          </cell>
        </row>
      </sheetData>
      <sheetData sheetId="1563"/>
      <sheetData sheetId="1564">
        <row r="10">
          <cell r="F10">
            <v>1746.43</v>
          </cell>
        </row>
      </sheetData>
      <sheetData sheetId="1565">
        <row r="10">
          <cell r="F10">
            <v>1746.43</v>
          </cell>
        </row>
      </sheetData>
      <sheetData sheetId="1566">
        <row r="10">
          <cell r="F10">
            <v>1746.43</v>
          </cell>
        </row>
      </sheetData>
      <sheetData sheetId="1567">
        <row r="10">
          <cell r="F10">
            <v>1746.43</v>
          </cell>
        </row>
      </sheetData>
      <sheetData sheetId="1568">
        <row r="10">
          <cell r="F10">
            <v>1746.43</v>
          </cell>
        </row>
      </sheetData>
      <sheetData sheetId="1569"/>
      <sheetData sheetId="1570"/>
      <sheetData sheetId="1571">
        <row r="10">
          <cell r="F10">
            <v>1746.43</v>
          </cell>
        </row>
      </sheetData>
      <sheetData sheetId="1572">
        <row r="10">
          <cell r="F10">
            <v>1746.43</v>
          </cell>
        </row>
      </sheetData>
      <sheetData sheetId="1573">
        <row r="10">
          <cell r="F10">
            <v>1746.43</v>
          </cell>
        </row>
      </sheetData>
      <sheetData sheetId="1574"/>
      <sheetData sheetId="1575">
        <row r="10">
          <cell r="F10">
            <v>1746.43</v>
          </cell>
        </row>
      </sheetData>
      <sheetData sheetId="1576">
        <row r="10">
          <cell r="F10">
            <v>1746.43</v>
          </cell>
        </row>
      </sheetData>
      <sheetData sheetId="1577">
        <row r="10">
          <cell r="F10">
            <v>1746.43</v>
          </cell>
        </row>
      </sheetData>
      <sheetData sheetId="1578">
        <row r="10">
          <cell r="F10">
            <v>1746.43</v>
          </cell>
        </row>
      </sheetData>
      <sheetData sheetId="1579">
        <row r="10">
          <cell r="F10">
            <v>1746.43</v>
          </cell>
        </row>
      </sheetData>
      <sheetData sheetId="1580">
        <row r="10">
          <cell r="F10">
            <v>1746.43</v>
          </cell>
        </row>
      </sheetData>
      <sheetData sheetId="1581">
        <row r="10">
          <cell r="F10">
            <v>1746.43</v>
          </cell>
        </row>
      </sheetData>
      <sheetData sheetId="1582">
        <row r="10">
          <cell r="F10">
            <v>1746.43</v>
          </cell>
        </row>
      </sheetData>
      <sheetData sheetId="1583">
        <row r="10">
          <cell r="F10">
            <v>1746.43</v>
          </cell>
        </row>
      </sheetData>
      <sheetData sheetId="1584">
        <row r="10">
          <cell r="F10">
            <v>1746.43</v>
          </cell>
        </row>
      </sheetData>
      <sheetData sheetId="1585">
        <row r="10">
          <cell r="F10">
            <v>1746.43</v>
          </cell>
        </row>
      </sheetData>
      <sheetData sheetId="1586">
        <row r="10">
          <cell r="F10">
            <v>1746.43</v>
          </cell>
        </row>
      </sheetData>
      <sheetData sheetId="1587">
        <row r="10">
          <cell r="F10">
            <v>1746.43</v>
          </cell>
        </row>
      </sheetData>
      <sheetData sheetId="1588">
        <row r="10">
          <cell r="F10">
            <v>1746.43</v>
          </cell>
        </row>
      </sheetData>
      <sheetData sheetId="1589">
        <row r="10">
          <cell r="F10">
            <v>1746.43</v>
          </cell>
        </row>
      </sheetData>
      <sheetData sheetId="1590">
        <row r="10">
          <cell r="F10">
            <v>1746.43</v>
          </cell>
        </row>
      </sheetData>
      <sheetData sheetId="1591"/>
      <sheetData sheetId="1592">
        <row r="10">
          <cell r="F10">
            <v>1746.43</v>
          </cell>
        </row>
      </sheetData>
      <sheetData sheetId="1593">
        <row r="10">
          <cell r="F10">
            <v>1746.43</v>
          </cell>
        </row>
      </sheetData>
      <sheetData sheetId="1594">
        <row r="10">
          <cell r="F10">
            <v>1746.43</v>
          </cell>
        </row>
      </sheetData>
      <sheetData sheetId="1595">
        <row r="10">
          <cell r="F10">
            <v>1746.43</v>
          </cell>
        </row>
      </sheetData>
      <sheetData sheetId="1596">
        <row r="10">
          <cell r="F10">
            <v>1746.43</v>
          </cell>
        </row>
      </sheetData>
      <sheetData sheetId="1597">
        <row r="10">
          <cell r="F10">
            <v>1746.43</v>
          </cell>
        </row>
      </sheetData>
      <sheetData sheetId="1598">
        <row r="10">
          <cell r="F10">
            <v>1746.43</v>
          </cell>
        </row>
      </sheetData>
      <sheetData sheetId="1599">
        <row r="10">
          <cell r="F10">
            <v>1746.43</v>
          </cell>
        </row>
      </sheetData>
      <sheetData sheetId="1600"/>
      <sheetData sheetId="1601">
        <row r="10">
          <cell r="F10">
            <v>1746.43</v>
          </cell>
        </row>
      </sheetData>
      <sheetData sheetId="1602"/>
      <sheetData sheetId="1603"/>
      <sheetData sheetId="1604"/>
      <sheetData sheetId="1605"/>
      <sheetData sheetId="1606">
        <row r="10">
          <cell r="F10">
            <v>1746.43</v>
          </cell>
        </row>
      </sheetData>
      <sheetData sheetId="1607"/>
      <sheetData sheetId="1608"/>
      <sheetData sheetId="1609">
        <row r="10">
          <cell r="F10">
            <v>1746.43</v>
          </cell>
        </row>
      </sheetData>
      <sheetData sheetId="1610">
        <row r="10">
          <cell r="F10">
            <v>1746.43</v>
          </cell>
        </row>
      </sheetData>
      <sheetData sheetId="1611">
        <row r="10">
          <cell r="F10">
            <v>1746.43</v>
          </cell>
        </row>
      </sheetData>
      <sheetData sheetId="1612">
        <row r="10">
          <cell r="F10">
            <v>1746.43</v>
          </cell>
        </row>
      </sheetData>
      <sheetData sheetId="1613"/>
      <sheetData sheetId="1614"/>
      <sheetData sheetId="1615"/>
      <sheetData sheetId="1616">
        <row r="10">
          <cell r="F10">
            <v>1746.43</v>
          </cell>
        </row>
      </sheetData>
      <sheetData sheetId="1617">
        <row r="10">
          <cell r="F10">
            <v>1746.43</v>
          </cell>
        </row>
      </sheetData>
      <sheetData sheetId="1618">
        <row r="10">
          <cell r="F10">
            <v>1746.43</v>
          </cell>
        </row>
      </sheetData>
      <sheetData sheetId="1619">
        <row r="10">
          <cell r="F10">
            <v>1746.43</v>
          </cell>
        </row>
      </sheetData>
      <sheetData sheetId="1620">
        <row r="10">
          <cell r="F10">
            <v>1746.43</v>
          </cell>
        </row>
      </sheetData>
      <sheetData sheetId="1621"/>
      <sheetData sheetId="1622">
        <row r="10">
          <cell r="F10">
            <v>1746.43</v>
          </cell>
        </row>
      </sheetData>
      <sheetData sheetId="1623"/>
      <sheetData sheetId="1624"/>
      <sheetData sheetId="1625"/>
      <sheetData sheetId="1626">
        <row r="10">
          <cell r="F10">
            <v>1746.43</v>
          </cell>
        </row>
      </sheetData>
      <sheetData sheetId="1627"/>
      <sheetData sheetId="1628"/>
      <sheetData sheetId="1629">
        <row r="10">
          <cell r="F10">
            <v>1746.43</v>
          </cell>
        </row>
      </sheetData>
      <sheetData sheetId="1630"/>
      <sheetData sheetId="1631"/>
      <sheetData sheetId="1632"/>
      <sheetData sheetId="1633">
        <row r="10">
          <cell r="F10">
            <v>1746.43</v>
          </cell>
        </row>
      </sheetData>
      <sheetData sheetId="1634">
        <row r="10">
          <cell r="F10">
            <v>1746.43</v>
          </cell>
        </row>
      </sheetData>
      <sheetData sheetId="1635">
        <row r="10">
          <cell r="F10">
            <v>1746.43</v>
          </cell>
        </row>
      </sheetData>
      <sheetData sheetId="1636">
        <row r="10">
          <cell r="F10">
            <v>1746.43</v>
          </cell>
        </row>
      </sheetData>
      <sheetData sheetId="1637">
        <row r="10">
          <cell r="F10">
            <v>1746.43</v>
          </cell>
        </row>
      </sheetData>
      <sheetData sheetId="1638"/>
      <sheetData sheetId="1639">
        <row r="10">
          <cell r="F10">
            <v>1746.43</v>
          </cell>
        </row>
      </sheetData>
      <sheetData sheetId="1640">
        <row r="10">
          <cell r="F10">
            <v>1746.43</v>
          </cell>
        </row>
      </sheetData>
      <sheetData sheetId="1641"/>
      <sheetData sheetId="1642">
        <row r="10">
          <cell r="F10">
            <v>1746.43</v>
          </cell>
        </row>
      </sheetData>
      <sheetData sheetId="1643">
        <row r="10">
          <cell r="F10">
            <v>1746.43</v>
          </cell>
        </row>
      </sheetData>
      <sheetData sheetId="1644">
        <row r="10">
          <cell r="F10">
            <v>1746.43</v>
          </cell>
        </row>
      </sheetData>
      <sheetData sheetId="1645">
        <row r="10">
          <cell r="F10">
            <v>1746.43</v>
          </cell>
        </row>
      </sheetData>
      <sheetData sheetId="1646"/>
      <sheetData sheetId="1647"/>
      <sheetData sheetId="1648"/>
      <sheetData sheetId="1649">
        <row r="10">
          <cell r="F10">
            <v>1746.43</v>
          </cell>
        </row>
      </sheetData>
      <sheetData sheetId="1650">
        <row r="10">
          <cell r="F10">
            <v>1746.43</v>
          </cell>
        </row>
      </sheetData>
      <sheetData sheetId="1651">
        <row r="10">
          <cell r="F10">
            <v>1746.43</v>
          </cell>
        </row>
      </sheetData>
      <sheetData sheetId="1652"/>
      <sheetData sheetId="1653">
        <row r="10">
          <cell r="F10">
            <v>1746.43</v>
          </cell>
        </row>
      </sheetData>
      <sheetData sheetId="1654">
        <row r="10">
          <cell r="F10">
            <v>1746.43</v>
          </cell>
        </row>
      </sheetData>
      <sheetData sheetId="1655">
        <row r="10">
          <cell r="F10">
            <v>1746.43</v>
          </cell>
        </row>
      </sheetData>
      <sheetData sheetId="1656">
        <row r="10">
          <cell r="F10">
            <v>1746.43</v>
          </cell>
        </row>
      </sheetData>
      <sheetData sheetId="1657">
        <row r="10">
          <cell r="F10">
            <v>1746.43</v>
          </cell>
        </row>
      </sheetData>
      <sheetData sheetId="1658">
        <row r="10">
          <cell r="F10">
            <v>1746.43</v>
          </cell>
        </row>
      </sheetData>
      <sheetData sheetId="1659">
        <row r="10">
          <cell r="F10">
            <v>1746.43</v>
          </cell>
        </row>
      </sheetData>
      <sheetData sheetId="1660">
        <row r="10">
          <cell r="F10">
            <v>1746.43</v>
          </cell>
        </row>
      </sheetData>
      <sheetData sheetId="1661">
        <row r="10">
          <cell r="F10">
            <v>1746.43</v>
          </cell>
        </row>
      </sheetData>
      <sheetData sheetId="1662">
        <row r="10">
          <cell r="F10">
            <v>1746.43</v>
          </cell>
        </row>
      </sheetData>
      <sheetData sheetId="1663">
        <row r="10">
          <cell r="F10">
            <v>1746.43</v>
          </cell>
        </row>
      </sheetData>
      <sheetData sheetId="1664">
        <row r="10">
          <cell r="F10">
            <v>1746.43</v>
          </cell>
        </row>
      </sheetData>
      <sheetData sheetId="1665">
        <row r="10">
          <cell r="F10">
            <v>1746.43</v>
          </cell>
        </row>
      </sheetData>
      <sheetData sheetId="1666"/>
      <sheetData sheetId="1667">
        <row r="10">
          <cell r="F10">
            <v>1746.43</v>
          </cell>
        </row>
      </sheetData>
      <sheetData sheetId="1668">
        <row r="10">
          <cell r="F10">
            <v>1746.43</v>
          </cell>
        </row>
      </sheetData>
      <sheetData sheetId="1669">
        <row r="10">
          <cell r="F10">
            <v>1746.43</v>
          </cell>
        </row>
      </sheetData>
      <sheetData sheetId="1670">
        <row r="10">
          <cell r="F10">
            <v>1746.43</v>
          </cell>
        </row>
      </sheetData>
      <sheetData sheetId="1671">
        <row r="10">
          <cell r="F10">
            <v>1746.43</v>
          </cell>
        </row>
      </sheetData>
      <sheetData sheetId="1672">
        <row r="10">
          <cell r="F10">
            <v>1746.43</v>
          </cell>
        </row>
      </sheetData>
      <sheetData sheetId="1673">
        <row r="10">
          <cell r="F10">
            <v>1746.43</v>
          </cell>
        </row>
      </sheetData>
      <sheetData sheetId="1674">
        <row r="10">
          <cell r="F10">
            <v>1746.43</v>
          </cell>
        </row>
      </sheetData>
      <sheetData sheetId="1675">
        <row r="10">
          <cell r="F10">
            <v>1746.43</v>
          </cell>
        </row>
      </sheetData>
      <sheetData sheetId="1676">
        <row r="10">
          <cell r="F10">
            <v>1746.43</v>
          </cell>
        </row>
      </sheetData>
      <sheetData sheetId="1677">
        <row r="10">
          <cell r="F10">
            <v>1746.43</v>
          </cell>
        </row>
      </sheetData>
      <sheetData sheetId="1678">
        <row r="10">
          <cell r="F10">
            <v>1746.43</v>
          </cell>
        </row>
      </sheetData>
      <sheetData sheetId="1679"/>
      <sheetData sheetId="1680"/>
      <sheetData sheetId="1681"/>
      <sheetData sheetId="1682"/>
      <sheetData sheetId="1683"/>
      <sheetData sheetId="1684">
        <row r="10">
          <cell r="F10">
            <v>1746.43</v>
          </cell>
        </row>
      </sheetData>
      <sheetData sheetId="1685">
        <row r="10">
          <cell r="F10">
            <v>1746.43</v>
          </cell>
        </row>
      </sheetData>
      <sheetData sheetId="1686">
        <row r="10">
          <cell r="F10">
            <v>1746.43</v>
          </cell>
        </row>
      </sheetData>
      <sheetData sheetId="1687">
        <row r="10">
          <cell r="F10">
            <v>1746.43</v>
          </cell>
        </row>
      </sheetData>
      <sheetData sheetId="1688">
        <row r="10">
          <cell r="F10">
            <v>1746.43</v>
          </cell>
        </row>
      </sheetData>
      <sheetData sheetId="1689">
        <row r="10">
          <cell r="F10">
            <v>1746.43</v>
          </cell>
        </row>
      </sheetData>
      <sheetData sheetId="1690">
        <row r="10">
          <cell r="F10">
            <v>1746.43</v>
          </cell>
        </row>
      </sheetData>
      <sheetData sheetId="1691">
        <row r="10">
          <cell r="F10">
            <v>1746.43</v>
          </cell>
        </row>
      </sheetData>
      <sheetData sheetId="1692">
        <row r="10">
          <cell r="F10">
            <v>1746.43</v>
          </cell>
        </row>
      </sheetData>
      <sheetData sheetId="1693">
        <row r="10">
          <cell r="F10">
            <v>1746.43</v>
          </cell>
        </row>
      </sheetData>
      <sheetData sheetId="1694">
        <row r="4">
          <cell r="B4">
            <v>111874</v>
          </cell>
        </row>
      </sheetData>
      <sheetData sheetId="1695">
        <row r="4">
          <cell r="B4">
            <v>111874</v>
          </cell>
        </row>
      </sheetData>
      <sheetData sheetId="1696"/>
      <sheetData sheetId="1697"/>
      <sheetData sheetId="1698"/>
      <sheetData sheetId="1699">
        <row r="10">
          <cell r="F10">
            <v>1746.43</v>
          </cell>
        </row>
      </sheetData>
      <sheetData sheetId="1700"/>
      <sheetData sheetId="1701">
        <row r="10">
          <cell r="F10">
            <v>1746.43</v>
          </cell>
        </row>
      </sheetData>
      <sheetData sheetId="1702">
        <row r="10">
          <cell r="F10">
            <v>1746.43</v>
          </cell>
        </row>
      </sheetData>
      <sheetData sheetId="1703">
        <row r="10">
          <cell r="F10">
            <v>1746.43</v>
          </cell>
        </row>
      </sheetData>
      <sheetData sheetId="1704"/>
      <sheetData sheetId="1705"/>
      <sheetData sheetId="1706">
        <row r="4">
          <cell r="B4">
            <v>111874</v>
          </cell>
        </row>
      </sheetData>
      <sheetData sheetId="1707">
        <row r="10">
          <cell r="F10">
            <v>1746.43</v>
          </cell>
        </row>
      </sheetData>
      <sheetData sheetId="1708">
        <row r="4">
          <cell r="B4">
            <v>111874</v>
          </cell>
        </row>
      </sheetData>
      <sheetData sheetId="1709">
        <row r="10">
          <cell r="F10">
            <v>1746.43</v>
          </cell>
        </row>
      </sheetData>
      <sheetData sheetId="1710">
        <row r="4">
          <cell r="B4">
            <v>111874</v>
          </cell>
        </row>
      </sheetData>
      <sheetData sheetId="1711">
        <row r="10">
          <cell r="F10">
            <v>1746.43</v>
          </cell>
        </row>
      </sheetData>
      <sheetData sheetId="1712"/>
      <sheetData sheetId="1713">
        <row r="10">
          <cell r="F10">
            <v>1746.43</v>
          </cell>
        </row>
      </sheetData>
      <sheetData sheetId="1714"/>
      <sheetData sheetId="1715">
        <row r="10">
          <cell r="F10">
            <v>1746.43</v>
          </cell>
        </row>
      </sheetData>
      <sheetData sheetId="1716">
        <row r="10">
          <cell r="F10">
            <v>1746.43</v>
          </cell>
        </row>
      </sheetData>
      <sheetData sheetId="1717">
        <row r="10">
          <cell r="F10">
            <v>1746.43</v>
          </cell>
        </row>
      </sheetData>
      <sheetData sheetId="1718">
        <row r="10">
          <cell r="F10">
            <v>1746.43</v>
          </cell>
        </row>
      </sheetData>
      <sheetData sheetId="1719"/>
      <sheetData sheetId="1720">
        <row r="10">
          <cell r="F10">
            <v>1746.43</v>
          </cell>
        </row>
      </sheetData>
      <sheetData sheetId="1721">
        <row r="4">
          <cell r="B4">
            <v>111874</v>
          </cell>
        </row>
      </sheetData>
      <sheetData sheetId="1722">
        <row r="10">
          <cell r="F10">
            <v>1746.43</v>
          </cell>
        </row>
      </sheetData>
      <sheetData sheetId="1723">
        <row r="4">
          <cell r="B4">
            <v>111874</v>
          </cell>
        </row>
      </sheetData>
      <sheetData sheetId="1724">
        <row r="10">
          <cell r="F10">
            <v>1746.43</v>
          </cell>
        </row>
      </sheetData>
      <sheetData sheetId="1725">
        <row r="10">
          <cell r="F10">
            <v>1746.43</v>
          </cell>
        </row>
      </sheetData>
      <sheetData sheetId="1726">
        <row r="10">
          <cell r="F10">
            <v>1746.43</v>
          </cell>
        </row>
      </sheetData>
      <sheetData sheetId="1727"/>
      <sheetData sheetId="1728"/>
      <sheetData sheetId="1729"/>
      <sheetData sheetId="1730"/>
      <sheetData sheetId="1731">
        <row r="10">
          <cell r="F10">
            <v>1746.43</v>
          </cell>
        </row>
      </sheetData>
      <sheetData sheetId="1732">
        <row r="10">
          <cell r="F10">
            <v>1746.43</v>
          </cell>
        </row>
      </sheetData>
      <sheetData sheetId="1733"/>
      <sheetData sheetId="1734"/>
      <sheetData sheetId="1735">
        <row r="4">
          <cell r="B4">
            <v>111874</v>
          </cell>
        </row>
      </sheetData>
      <sheetData sheetId="1736">
        <row r="10">
          <cell r="F10">
            <v>1746.43</v>
          </cell>
        </row>
      </sheetData>
      <sheetData sheetId="1737">
        <row r="10">
          <cell r="F10">
            <v>1746.43</v>
          </cell>
        </row>
      </sheetData>
      <sheetData sheetId="1738">
        <row r="10">
          <cell r="F10">
            <v>1746.43</v>
          </cell>
        </row>
      </sheetData>
      <sheetData sheetId="1739">
        <row r="10">
          <cell r="F10">
            <v>1746.43</v>
          </cell>
        </row>
      </sheetData>
      <sheetData sheetId="1740">
        <row r="10">
          <cell r="F10">
            <v>1746.43</v>
          </cell>
        </row>
      </sheetData>
      <sheetData sheetId="1741"/>
      <sheetData sheetId="1742"/>
      <sheetData sheetId="1743"/>
      <sheetData sheetId="1744">
        <row r="10">
          <cell r="F10">
            <v>1746.43</v>
          </cell>
        </row>
      </sheetData>
      <sheetData sheetId="1745">
        <row r="10">
          <cell r="F10">
            <v>1746.43</v>
          </cell>
        </row>
      </sheetData>
      <sheetData sheetId="1746">
        <row r="10">
          <cell r="F10">
            <v>1746.43</v>
          </cell>
        </row>
      </sheetData>
      <sheetData sheetId="1747">
        <row r="10">
          <cell r="F10">
            <v>1746.43</v>
          </cell>
        </row>
      </sheetData>
      <sheetData sheetId="1748">
        <row r="10">
          <cell r="F10">
            <v>1746.43</v>
          </cell>
        </row>
      </sheetData>
      <sheetData sheetId="1749">
        <row r="10">
          <cell r="F10">
            <v>1746.43</v>
          </cell>
        </row>
      </sheetData>
      <sheetData sheetId="1750">
        <row r="10">
          <cell r="F10">
            <v>1746.43</v>
          </cell>
        </row>
      </sheetData>
      <sheetData sheetId="1751">
        <row r="10">
          <cell r="F10">
            <v>1746.43</v>
          </cell>
        </row>
      </sheetData>
      <sheetData sheetId="1752">
        <row r="10">
          <cell r="F10">
            <v>1746.43</v>
          </cell>
        </row>
      </sheetData>
      <sheetData sheetId="1753">
        <row r="10">
          <cell r="F10">
            <v>1746.43</v>
          </cell>
        </row>
      </sheetData>
      <sheetData sheetId="1754">
        <row r="10">
          <cell r="F10">
            <v>1746.43</v>
          </cell>
        </row>
      </sheetData>
      <sheetData sheetId="1755"/>
      <sheetData sheetId="1756">
        <row r="10">
          <cell r="F10">
            <v>1746.43</v>
          </cell>
        </row>
      </sheetData>
      <sheetData sheetId="1757"/>
      <sheetData sheetId="1758">
        <row r="10">
          <cell r="F10">
            <v>1746.43</v>
          </cell>
        </row>
      </sheetData>
      <sheetData sheetId="1759">
        <row r="10">
          <cell r="F10">
            <v>1746.43</v>
          </cell>
        </row>
      </sheetData>
      <sheetData sheetId="1760">
        <row r="10">
          <cell r="F10">
            <v>1746.43</v>
          </cell>
        </row>
      </sheetData>
      <sheetData sheetId="1761">
        <row r="10">
          <cell r="F10">
            <v>1746.43</v>
          </cell>
        </row>
      </sheetData>
      <sheetData sheetId="1762"/>
      <sheetData sheetId="1763"/>
      <sheetData sheetId="1764">
        <row r="10">
          <cell r="F10">
            <v>1746.43</v>
          </cell>
        </row>
      </sheetData>
      <sheetData sheetId="1765">
        <row r="10">
          <cell r="F10">
            <v>1746.43</v>
          </cell>
        </row>
      </sheetData>
      <sheetData sheetId="1766">
        <row r="10">
          <cell r="F10">
            <v>1746.43</v>
          </cell>
        </row>
      </sheetData>
      <sheetData sheetId="1767">
        <row r="10">
          <cell r="F10">
            <v>1746.43</v>
          </cell>
        </row>
      </sheetData>
      <sheetData sheetId="1768">
        <row r="10">
          <cell r="F10">
            <v>1746.43</v>
          </cell>
        </row>
      </sheetData>
      <sheetData sheetId="1769">
        <row r="10">
          <cell r="F10">
            <v>1746.43</v>
          </cell>
        </row>
      </sheetData>
      <sheetData sheetId="1770">
        <row r="10">
          <cell r="F10">
            <v>1746.43</v>
          </cell>
        </row>
      </sheetData>
      <sheetData sheetId="1771"/>
      <sheetData sheetId="1772">
        <row r="10">
          <cell r="F10">
            <v>1746.43</v>
          </cell>
        </row>
      </sheetData>
      <sheetData sheetId="1773">
        <row r="4">
          <cell r="B4">
            <v>111874</v>
          </cell>
        </row>
      </sheetData>
      <sheetData sheetId="1774">
        <row r="10">
          <cell r="F10">
            <v>1746.43</v>
          </cell>
        </row>
      </sheetData>
      <sheetData sheetId="1775">
        <row r="10">
          <cell r="F10">
            <v>1746.43</v>
          </cell>
        </row>
      </sheetData>
      <sheetData sheetId="1776">
        <row r="10">
          <cell r="F10">
            <v>1746.43</v>
          </cell>
        </row>
      </sheetData>
      <sheetData sheetId="1777"/>
      <sheetData sheetId="1778">
        <row r="10">
          <cell r="F10">
            <v>1746.43</v>
          </cell>
        </row>
      </sheetData>
      <sheetData sheetId="1779">
        <row r="10">
          <cell r="F10">
            <v>1746.43</v>
          </cell>
        </row>
      </sheetData>
      <sheetData sheetId="1780"/>
      <sheetData sheetId="1781">
        <row r="10">
          <cell r="F10">
            <v>1746.43</v>
          </cell>
        </row>
      </sheetData>
      <sheetData sheetId="1782">
        <row r="10">
          <cell r="F10">
            <v>1746.43</v>
          </cell>
        </row>
      </sheetData>
      <sheetData sheetId="1783">
        <row r="10">
          <cell r="F10">
            <v>1746.43</v>
          </cell>
        </row>
      </sheetData>
      <sheetData sheetId="1784">
        <row r="4">
          <cell r="B4">
            <v>111874</v>
          </cell>
        </row>
      </sheetData>
      <sheetData sheetId="1785">
        <row r="10">
          <cell r="F10">
            <v>1746.43</v>
          </cell>
        </row>
      </sheetData>
      <sheetData sheetId="1786"/>
      <sheetData sheetId="1787">
        <row r="10">
          <cell r="F10">
            <v>1746.43</v>
          </cell>
        </row>
      </sheetData>
      <sheetData sheetId="1788">
        <row r="10">
          <cell r="F10">
            <v>1746.43</v>
          </cell>
        </row>
      </sheetData>
      <sheetData sheetId="1789">
        <row r="10">
          <cell r="F10">
            <v>1746.43</v>
          </cell>
        </row>
      </sheetData>
      <sheetData sheetId="1790">
        <row r="10">
          <cell r="F10">
            <v>1746.43</v>
          </cell>
        </row>
      </sheetData>
      <sheetData sheetId="1791">
        <row r="4">
          <cell r="B4">
            <v>111874</v>
          </cell>
        </row>
      </sheetData>
      <sheetData sheetId="1792">
        <row r="4">
          <cell r="B4">
            <v>111874</v>
          </cell>
        </row>
      </sheetData>
      <sheetData sheetId="1793">
        <row r="10">
          <cell r="F10">
            <v>1746.43</v>
          </cell>
        </row>
      </sheetData>
      <sheetData sheetId="1794">
        <row r="10">
          <cell r="F10">
            <v>1746.43</v>
          </cell>
        </row>
      </sheetData>
      <sheetData sheetId="1795">
        <row r="10">
          <cell r="F10">
            <v>1746.43</v>
          </cell>
        </row>
      </sheetData>
      <sheetData sheetId="1796">
        <row r="10">
          <cell r="F10">
            <v>1746.43</v>
          </cell>
        </row>
      </sheetData>
      <sheetData sheetId="1797">
        <row r="10">
          <cell r="F10">
            <v>1746.43</v>
          </cell>
        </row>
      </sheetData>
      <sheetData sheetId="1798">
        <row r="4">
          <cell r="B4">
            <v>111874</v>
          </cell>
        </row>
      </sheetData>
      <sheetData sheetId="1799">
        <row r="10">
          <cell r="F10">
            <v>1746.43</v>
          </cell>
        </row>
      </sheetData>
      <sheetData sheetId="1800"/>
      <sheetData sheetId="1801">
        <row r="10">
          <cell r="F10">
            <v>1746.43</v>
          </cell>
        </row>
      </sheetData>
      <sheetData sheetId="1802">
        <row r="10">
          <cell r="F10">
            <v>1746.43</v>
          </cell>
        </row>
      </sheetData>
      <sheetData sheetId="1803">
        <row r="10">
          <cell r="F10">
            <v>1746.43</v>
          </cell>
        </row>
      </sheetData>
      <sheetData sheetId="1804">
        <row r="10">
          <cell r="F10">
            <v>1746.43</v>
          </cell>
        </row>
      </sheetData>
      <sheetData sheetId="1805">
        <row r="4">
          <cell r="B4">
            <v>111874</v>
          </cell>
        </row>
      </sheetData>
      <sheetData sheetId="1806">
        <row r="10">
          <cell r="F10">
            <v>1746.43</v>
          </cell>
        </row>
      </sheetData>
      <sheetData sheetId="1807">
        <row r="10">
          <cell r="F10">
            <v>1746.43</v>
          </cell>
        </row>
      </sheetData>
      <sheetData sheetId="1808">
        <row r="10">
          <cell r="F10">
            <v>1746.43</v>
          </cell>
        </row>
      </sheetData>
      <sheetData sheetId="1809"/>
      <sheetData sheetId="1810">
        <row r="10">
          <cell r="F10">
            <v>1746.43</v>
          </cell>
        </row>
      </sheetData>
      <sheetData sheetId="1811"/>
      <sheetData sheetId="1812">
        <row r="4">
          <cell r="B4">
            <v>111874</v>
          </cell>
        </row>
      </sheetData>
      <sheetData sheetId="1813">
        <row r="10">
          <cell r="F10">
            <v>1746.43</v>
          </cell>
        </row>
      </sheetData>
      <sheetData sheetId="1814">
        <row r="10">
          <cell r="F10">
            <v>1746.43</v>
          </cell>
        </row>
      </sheetData>
      <sheetData sheetId="1815"/>
      <sheetData sheetId="1816">
        <row r="10">
          <cell r="F10">
            <v>1746.43</v>
          </cell>
        </row>
      </sheetData>
      <sheetData sheetId="1817"/>
      <sheetData sheetId="1818">
        <row r="10">
          <cell r="F10">
            <v>1746.43</v>
          </cell>
        </row>
      </sheetData>
      <sheetData sheetId="1819">
        <row r="4">
          <cell r="B4">
            <v>111874</v>
          </cell>
        </row>
      </sheetData>
      <sheetData sheetId="1820">
        <row r="10">
          <cell r="F10">
            <v>1746.43</v>
          </cell>
        </row>
      </sheetData>
      <sheetData sheetId="1821">
        <row r="10">
          <cell r="F10">
            <v>1746.43</v>
          </cell>
        </row>
      </sheetData>
      <sheetData sheetId="1822">
        <row r="10">
          <cell r="F10">
            <v>1746.43</v>
          </cell>
        </row>
      </sheetData>
      <sheetData sheetId="1823">
        <row r="10">
          <cell r="F10">
            <v>1746.43</v>
          </cell>
        </row>
      </sheetData>
      <sheetData sheetId="1824"/>
      <sheetData sheetId="1825">
        <row r="10">
          <cell r="F10">
            <v>1746.43</v>
          </cell>
        </row>
      </sheetData>
      <sheetData sheetId="1826"/>
      <sheetData sheetId="1827">
        <row r="10">
          <cell r="F10">
            <v>1746.43</v>
          </cell>
        </row>
      </sheetData>
      <sheetData sheetId="1828">
        <row r="10">
          <cell r="F10">
            <v>1746.43</v>
          </cell>
        </row>
      </sheetData>
      <sheetData sheetId="1829">
        <row r="10">
          <cell r="F10">
            <v>1746.43</v>
          </cell>
        </row>
      </sheetData>
      <sheetData sheetId="1830">
        <row r="10">
          <cell r="F10">
            <v>1746.43</v>
          </cell>
        </row>
      </sheetData>
      <sheetData sheetId="1831">
        <row r="10">
          <cell r="F10">
            <v>1746.43</v>
          </cell>
        </row>
      </sheetData>
      <sheetData sheetId="1832">
        <row r="10">
          <cell r="F10">
            <v>1746.43</v>
          </cell>
        </row>
      </sheetData>
      <sheetData sheetId="1833">
        <row r="10">
          <cell r="F10">
            <v>1746.43</v>
          </cell>
        </row>
      </sheetData>
      <sheetData sheetId="1834">
        <row r="10">
          <cell r="F10">
            <v>1746.43</v>
          </cell>
        </row>
      </sheetData>
      <sheetData sheetId="1835">
        <row r="10">
          <cell r="F10">
            <v>1746.43</v>
          </cell>
        </row>
      </sheetData>
      <sheetData sheetId="1836">
        <row r="10">
          <cell r="F10">
            <v>1746.43</v>
          </cell>
        </row>
      </sheetData>
      <sheetData sheetId="1837">
        <row r="10">
          <cell r="F10">
            <v>1746.43</v>
          </cell>
        </row>
      </sheetData>
      <sheetData sheetId="1838"/>
      <sheetData sheetId="1839">
        <row r="10">
          <cell r="F10">
            <v>1746.43</v>
          </cell>
        </row>
      </sheetData>
      <sheetData sheetId="1840"/>
      <sheetData sheetId="1841">
        <row r="10">
          <cell r="F10">
            <v>1746.43</v>
          </cell>
        </row>
      </sheetData>
      <sheetData sheetId="1842">
        <row r="10">
          <cell r="F10">
            <v>1746.43</v>
          </cell>
        </row>
      </sheetData>
      <sheetData sheetId="1843">
        <row r="10">
          <cell r="F10">
            <v>1746.43</v>
          </cell>
        </row>
      </sheetData>
      <sheetData sheetId="1844">
        <row r="10">
          <cell r="F10">
            <v>1746.43</v>
          </cell>
        </row>
      </sheetData>
      <sheetData sheetId="1845"/>
      <sheetData sheetId="1846"/>
      <sheetData sheetId="1847"/>
      <sheetData sheetId="1848">
        <row r="10">
          <cell r="F10">
            <v>1746.43</v>
          </cell>
        </row>
      </sheetData>
      <sheetData sheetId="1849">
        <row r="10">
          <cell r="F10">
            <v>1746.43</v>
          </cell>
        </row>
      </sheetData>
      <sheetData sheetId="1850">
        <row r="10">
          <cell r="F10">
            <v>1746.43</v>
          </cell>
        </row>
      </sheetData>
      <sheetData sheetId="1851">
        <row r="10">
          <cell r="F10">
            <v>1746.43</v>
          </cell>
        </row>
      </sheetData>
      <sheetData sheetId="1852">
        <row r="10">
          <cell r="F10">
            <v>1746.43</v>
          </cell>
        </row>
      </sheetData>
      <sheetData sheetId="1853">
        <row r="10">
          <cell r="F10">
            <v>1746.43</v>
          </cell>
        </row>
      </sheetData>
      <sheetData sheetId="1854"/>
      <sheetData sheetId="1855">
        <row r="10">
          <cell r="F10">
            <v>1746.43</v>
          </cell>
        </row>
      </sheetData>
      <sheetData sheetId="1856">
        <row r="10">
          <cell r="F10">
            <v>1746.43</v>
          </cell>
        </row>
      </sheetData>
      <sheetData sheetId="1857">
        <row r="10">
          <cell r="F10">
            <v>1746.43</v>
          </cell>
        </row>
      </sheetData>
      <sheetData sheetId="1858">
        <row r="10">
          <cell r="F10">
            <v>1746.43</v>
          </cell>
        </row>
      </sheetData>
      <sheetData sheetId="1859">
        <row r="10">
          <cell r="F10">
            <v>1746.43</v>
          </cell>
        </row>
      </sheetData>
      <sheetData sheetId="1860"/>
      <sheetData sheetId="1861"/>
      <sheetData sheetId="1862"/>
      <sheetData sheetId="1863"/>
      <sheetData sheetId="1864">
        <row r="10">
          <cell r="F10">
            <v>1746.43</v>
          </cell>
        </row>
      </sheetData>
      <sheetData sheetId="1865">
        <row r="10">
          <cell r="F10">
            <v>1746.43</v>
          </cell>
        </row>
      </sheetData>
      <sheetData sheetId="1866">
        <row r="10">
          <cell r="F10">
            <v>1746.43</v>
          </cell>
        </row>
      </sheetData>
      <sheetData sheetId="1867">
        <row r="10">
          <cell r="F10">
            <v>1746.43</v>
          </cell>
        </row>
      </sheetData>
      <sheetData sheetId="1868">
        <row r="10">
          <cell r="F10">
            <v>1746.43</v>
          </cell>
        </row>
      </sheetData>
      <sheetData sheetId="1869"/>
      <sheetData sheetId="1870">
        <row r="10">
          <cell r="F10">
            <v>1746.43</v>
          </cell>
        </row>
      </sheetData>
      <sheetData sheetId="1871">
        <row r="10">
          <cell r="F10">
            <v>1746.43</v>
          </cell>
        </row>
      </sheetData>
      <sheetData sheetId="1872">
        <row r="10">
          <cell r="F10">
            <v>1746.43</v>
          </cell>
        </row>
      </sheetData>
      <sheetData sheetId="1873">
        <row r="10">
          <cell r="F10">
            <v>1746.43</v>
          </cell>
        </row>
      </sheetData>
      <sheetData sheetId="1874">
        <row r="10">
          <cell r="F10">
            <v>1746.43</v>
          </cell>
        </row>
      </sheetData>
      <sheetData sheetId="1875">
        <row r="10">
          <cell r="F10">
            <v>1746.43</v>
          </cell>
        </row>
      </sheetData>
      <sheetData sheetId="1876">
        <row r="10">
          <cell r="F10">
            <v>1746.43</v>
          </cell>
        </row>
      </sheetData>
      <sheetData sheetId="1877">
        <row r="10">
          <cell r="F10">
            <v>1746.43</v>
          </cell>
        </row>
      </sheetData>
      <sheetData sheetId="1878">
        <row r="10">
          <cell r="F10">
            <v>1746.43</v>
          </cell>
        </row>
      </sheetData>
      <sheetData sheetId="1879">
        <row r="10">
          <cell r="F10">
            <v>1746.43</v>
          </cell>
        </row>
      </sheetData>
      <sheetData sheetId="1880">
        <row r="10">
          <cell r="F10">
            <v>1746.43</v>
          </cell>
        </row>
      </sheetData>
      <sheetData sheetId="1881"/>
      <sheetData sheetId="1882">
        <row r="10">
          <cell r="F10">
            <v>1746.43</v>
          </cell>
        </row>
      </sheetData>
      <sheetData sheetId="1883"/>
      <sheetData sheetId="1884">
        <row r="10">
          <cell r="F10">
            <v>1746.43</v>
          </cell>
        </row>
      </sheetData>
      <sheetData sheetId="1885">
        <row r="10">
          <cell r="F10">
            <v>1746.43</v>
          </cell>
        </row>
      </sheetData>
      <sheetData sheetId="1886">
        <row r="10">
          <cell r="F10">
            <v>1746.43</v>
          </cell>
        </row>
      </sheetData>
      <sheetData sheetId="1887">
        <row r="10">
          <cell r="F10">
            <v>1746.43</v>
          </cell>
        </row>
      </sheetData>
      <sheetData sheetId="1888">
        <row r="10">
          <cell r="F10">
            <v>1746.43</v>
          </cell>
        </row>
      </sheetData>
      <sheetData sheetId="1889">
        <row r="10">
          <cell r="F10">
            <v>1746.43</v>
          </cell>
        </row>
      </sheetData>
      <sheetData sheetId="1890">
        <row r="10">
          <cell r="F10">
            <v>1746.43</v>
          </cell>
        </row>
      </sheetData>
      <sheetData sheetId="1891">
        <row r="10">
          <cell r="F10">
            <v>1746.43</v>
          </cell>
        </row>
      </sheetData>
      <sheetData sheetId="1892"/>
      <sheetData sheetId="1893"/>
      <sheetData sheetId="1894"/>
      <sheetData sheetId="1895"/>
      <sheetData sheetId="1896">
        <row r="10">
          <cell r="F10">
            <v>1746.43</v>
          </cell>
        </row>
      </sheetData>
      <sheetData sheetId="1897">
        <row r="10">
          <cell r="F10">
            <v>1746.43</v>
          </cell>
        </row>
      </sheetData>
      <sheetData sheetId="1898"/>
      <sheetData sheetId="1899">
        <row r="10">
          <cell r="F10">
            <v>1746.43</v>
          </cell>
        </row>
      </sheetData>
      <sheetData sheetId="1900">
        <row r="10">
          <cell r="F10">
            <v>1746.43</v>
          </cell>
        </row>
      </sheetData>
      <sheetData sheetId="1901">
        <row r="10">
          <cell r="F10">
            <v>1746.43</v>
          </cell>
        </row>
      </sheetData>
      <sheetData sheetId="1902">
        <row r="10">
          <cell r="F10">
            <v>1746.43</v>
          </cell>
        </row>
      </sheetData>
      <sheetData sheetId="1903">
        <row r="10">
          <cell r="F10">
            <v>1746.43</v>
          </cell>
        </row>
      </sheetData>
      <sheetData sheetId="1904">
        <row r="10">
          <cell r="F10">
            <v>1746.43</v>
          </cell>
        </row>
      </sheetData>
      <sheetData sheetId="1905">
        <row r="10">
          <cell r="F10">
            <v>1746.43</v>
          </cell>
        </row>
      </sheetData>
      <sheetData sheetId="1906">
        <row r="10">
          <cell r="F10">
            <v>1746.43</v>
          </cell>
        </row>
      </sheetData>
      <sheetData sheetId="1907"/>
      <sheetData sheetId="1908"/>
      <sheetData sheetId="1909"/>
      <sheetData sheetId="1910"/>
      <sheetData sheetId="1911">
        <row r="10">
          <cell r="F10">
            <v>1746.43</v>
          </cell>
        </row>
      </sheetData>
      <sheetData sheetId="1912">
        <row r="10">
          <cell r="F10">
            <v>1746.43</v>
          </cell>
        </row>
      </sheetData>
      <sheetData sheetId="1913">
        <row r="10">
          <cell r="F10">
            <v>1746.43</v>
          </cell>
        </row>
      </sheetData>
      <sheetData sheetId="1914">
        <row r="10">
          <cell r="F10">
            <v>1746.43</v>
          </cell>
        </row>
      </sheetData>
      <sheetData sheetId="1915">
        <row r="10">
          <cell r="F10">
            <v>1746.43</v>
          </cell>
        </row>
      </sheetData>
      <sheetData sheetId="1916">
        <row r="10">
          <cell r="F10">
            <v>1746.43</v>
          </cell>
        </row>
      </sheetData>
      <sheetData sheetId="1917">
        <row r="10">
          <cell r="F10">
            <v>1746.43</v>
          </cell>
        </row>
      </sheetData>
      <sheetData sheetId="1918">
        <row r="10">
          <cell r="F10">
            <v>1746.43</v>
          </cell>
        </row>
      </sheetData>
      <sheetData sheetId="1919">
        <row r="10">
          <cell r="F10">
            <v>1746.43</v>
          </cell>
        </row>
      </sheetData>
      <sheetData sheetId="1920">
        <row r="10">
          <cell r="F10">
            <v>1746.43</v>
          </cell>
        </row>
      </sheetData>
      <sheetData sheetId="1921"/>
      <sheetData sheetId="1922">
        <row r="10">
          <cell r="F10">
            <v>1746.43</v>
          </cell>
        </row>
      </sheetData>
      <sheetData sheetId="1923"/>
      <sheetData sheetId="1924"/>
      <sheetData sheetId="1925">
        <row r="10">
          <cell r="F10">
            <v>1746.43</v>
          </cell>
        </row>
      </sheetData>
      <sheetData sheetId="1926">
        <row r="10">
          <cell r="F10">
            <v>1746.43</v>
          </cell>
        </row>
      </sheetData>
      <sheetData sheetId="1927">
        <row r="10">
          <cell r="F10">
            <v>1746.43</v>
          </cell>
        </row>
      </sheetData>
      <sheetData sheetId="1928"/>
      <sheetData sheetId="1929"/>
      <sheetData sheetId="1930"/>
      <sheetData sheetId="1931">
        <row r="10">
          <cell r="F10">
            <v>1746.43</v>
          </cell>
        </row>
      </sheetData>
      <sheetData sheetId="1932">
        <row r="10">
          <cell r="F10">
            <v>1746.43</v>
          </cell>
        </row>
      </sheetData>
      <sheetData sheetId="1933">
        <row r="10">
          <cell r="F10">
            <v>1746.43</v>
          </cell>
        </row>
      </sheetData>
      <sheetData sheetId="1934">
        <row r="10">
          <cell r="F10">
            <v>1746.43</v>
          </cell>
        </row>
      </sheetData>
      <sheetData sheetId="1935">
        <row r="10">
          <cell r="F10">
            <v>1746.43</v>
          </cell>
        </row>
      </sheetData>
      <sheetData sheetId="1936">
        <row r="10">
          <cell r="F10">
            <v>1746.43</v>
          </cell>
        </row>
      </sheetData>
      <sheetData sheetId="1937"/>
      <sheetData sheetId="1938"/>
      <sheetData sheetId="1939">
        <row r="10">
          <cell r="F10">
            <v>1746.43</v>
          </cell>
        </row>
      </sheetData>
      <sheetData sheetId="1940">
        <row r="10">
          <cell r="F10">
            <v>1746.43</v>
          </cell>
        </row>
      </sheetData>
      <sheetData sheetId="1941">
        <row r="10">
          <cell r="F10">
            <v>1746.43</v>
          </cell>
        </row>
      </sheetData>
      <sheetData sheetId="1942">
        <row r="10">
          <cell r="F10">
            <v>1746.43</v>
          </cell>
        </row>
      </sheetData>
      <sheetData sheetId="1943"/>
      <sheetData sheetId="1944"/>
      <sheetData sheetId="1945"/>
      <sheetData sheetId="1946">
        <row r="10">
          <cell r="F10">
            <v>1746.43</v>
          </cell>
        </row>
      </sheetData>
      <sheetData sheetId="1947">
        <row r="10">
          <cell r="F10">
            <v>1746.43</v>
          </cell>
        </row>
      </sheetData>
      <sheetData sheetId="1948">
        <row r="10">
          <cell r="F10">
            <v>1746.43</v>
          </cell>
        </row>
      </sheetData>
      <sheetData sheetId="1949">
        <row r="10">
          <cell r="F10">
            <v>1746.43</v>
          </cell>
        </row>
      </sheetData>
      <sheetData sheetId="1950">
        <row r="10">
          <cell r="F10">
            <v>1746.43</v>
          </cell>
        </row>
      </sheetData>
      <sheetData sheetId="1951">
        <row r="10">
          <cell r="F10">
            <v>1746.43</v>
          </cell>
        </row>
      </sheetData>
      <sheetData sheetId="1952">
        <row r="10">
          <cell r="F10">
            <v>1746.43</v>
          </cell>
        </row>
      </sheetData>
      <sheetData sheetId="1953">
        <row r="10">
          <cell r="F10">
            <v>1746.43</v>
          </cell>
        </row>
      </sheetData>
      <sheetData sheetId="1954">
        <row r="10">
          <cell r="F10">
            <v>1746.43</v>
          </cell>
        </row>
      </sheetData>
      <sheetData sheetId="1955">
        <row r="4">
          <cell r="B4">
            <v>111874</v>
          </cell>
        </row>
      </sheetData>
      <sheetData sheetId="1956">
        <row r="10">
          <cell r="F10">
            <v>1746.43</v>
          </cell>
        </row>
      </sheetData>
      <sheetData sheetId="1957"/>
      <sheetData sheetId="1958">
        <row r="10">
          <cell r="F10">
            <v>1746.43</v>
          </cell>
        </row>
      </sheetData>
      <sheetData sheetId="1959">
        <row r="4">
          <cell r="B4">
            <v>111874</v>
          </cell>
        </row>
      </sheetData>
      <sheetData sheetId="1960">
        <row r="10">
          <cell r="F10">
            <v>1746.43</v>
          </cell>
        </row>
      </sheetData>
      <sheetData sheetId="1961">
        <row r="10">
          <cell r="F10">
            <v>1746.43</v>
          </cell>
        </row>
      </sheetData>
      <sheetData sheetId="1962">
        <row r="10">
          <cell r="F10">
            <v>1746.43</v>
          </cell>
        </row>
      </sheetData>
      <sheetData sheetId="1963">
        <row r="10">
          <cell r="F10">
            <v>1746.43</v>
          </cell>
        </row>
      </sheetData>
      <sheetData sheetId="1964"/>
      <sheetData sheetId="1965">
        <row r="10">
          <cell r="F10">
            <v>1746.43</v>
          </cell>
        </row>
      </sheetData>
      <sheetData sheetId="1966"/>
      <sheetData sheetId="1967">
        <row r="10">
          <cell r="F10">
            <v>1746.43</v>
          </cell>
        </row>
      </sheetData>
      <sheetData sheetId="1968">
        <row r="10">
          <cell r="F10">
            <v>1746.43</v>
          </cell>
        </row>
      </sheetData>
      <sheetData sheetId="1969">
        <row r="10">
          <cell r="F10">
            <v>1746.43</v>
          </cell>
        </row>
      </sheetData>
      <sheetData sheetId="1970">
        <row r="10">
          <cell r="F10">
            <v>1746.43</v>
          </cell>
        </row>
      </sheetData>
      <sheetData sheetId="1971">
        <row r="10">
          <cell r="F10">
            <v>1746.43</v>
          </cell>
        </row>
      </sheetData>
      <sheetData sheetId="1972">
        <row r="10">
          <cell r="F10">
            <v>1746.43</v>
          </cell>
        </row>
      </sheetData>
      <sheetData sheetId="1973">
        <row r="10">
          <cell r="F10">
            <v>1746.43</v>
          </cell>
        </row>
      </sheetData>
      <sheetData sheetId="1974">
        <row r="10">
          <cell r="F10">
            <v>1746.43</v>
          </cell>
        </row>
      </sheetData>
      <sheetData sheetId="1975"/>
      <sheetData sheetId="1976"/>
      <sheetData sheetId="1977"/>
      <sheetData sheetId="1978"/>
      <sheetData sheetId="1979">
        <row r="10">
          <cell r="F10">
            <v>1746.43</v>
          </cell>
        </row>
      </sheetData>
      <sheetData sheetId="1980">
        <row r="10">
          <cell r="F10">
            <v>1746.43</v>
          </cell>
        </row>
      </sheetData>
      <sheetData sheetId="1981"/>
      <sheetData sheetId="1982">
        <row r="10">
          <cell r="F10">
            <v>1746.43</v>
          </cell>
        </row>
      </sheetData>
      <sheetData sheetId="1983">
        <row r="10">
          <cell r="F10">
            <v>1746.43</v>
          </cell>
        </row>
      </sheetData>
      <sheetData sheetId="1984">
        <row r="10">
          <cell r="F10">
            <v>1746.43</v>
          </cell>
        </row>
      </sheetData>
      <sheetData sheetId="1985">
        <row r="10">
          <cell r="F10">
            <v>1746.43</v>
          </cell>
        </row>
      </sheetData>
      <sheetData sheetId="1986">
        <row r="10">
          <cell r="F10">
            <v>1746.43</v>
          </cell>
        </row>
      </sheetData>
      <sheetData sheetId="1987">
        <row r="10">
          <cell r="F10">
            <v>1746.43</v>
          </cell>
        </row>
      </sheetData>
      <sheetData sheetId="1988">
        <row r="10">
          <cell r="F10">
            <v>1746.43</v>
          </cell>
        </row>
      </sheetData>
      <sheetData sheetId="1989">
        <row r="10">
          <cell r="F10">
            <v>1746.43</v>
          </cell>
        </row>
      </sheetData>
      <sheetData sheetId="1990"/>
      <sheetData sheetId="1991"/>
      <sheetData sheetId="1992"/>
      <sheetData sheetId="1993" refreshError="1"/>
      <sheetData sheetId="1994" refreshError="1"/>
      <sheetData sheetId="1995" refreshError="1"/>
      <sheetData sheetId="1996" refreshError="1"/>
      <sheetData sheetId="1997" refreshError="1"/>
      <sheetData sheetId="1998" refreshError="1"/>
      <sheetData sheetId="1999" refreshError="1"/>
      <sheetData sheetId="2000" refreshError="1"/>
      <sheetData sheetId="2001"/>
      <sheetData sheetId="2002">
        <row r="10">
          <cell r="F10">
            <v>1746.43</v>
          </cell>
        </row>
      </sheetData>
      <sheetData sheetId="2003">
        <row r="4">
          <cell r="B4">
            <v>111874</v>
          </cell>
        </row>
      </sheetData>
      <sheetData sheetId="2004">
        <row r="10">
          <cell r="F10">
            <v>1746.43</v>
          </cell>
        </row>
      </sheetData>
      <sheetData sheetId="2005">
        <row r="10">
          <cell r="F10">
            <v>1746.43</v>
          </cell>
        </row>
      </sheetData>
      <sheetData sheetId="2006"/>
      <sheetData sheetId="2007"/>
      <sheetData sheetId="2008">
        <row r="4">
          <cell r="B4">
            <v>111874</v>
          </cell>
        </row>
      </sheetData>
      <sheetData sheetId="2009">
        <row r="4">
          <cell r="B4">
            <v>111874</v>
          </cell>
        </row>
      </sheetData>
      <sheetData sheetId="2010"/>
      <sheetData sheetId="2011"/>
      <sheetData sheetId="2012"/>
      <sheetData sheetId="2013"/>
      <sheetData sheetId="2014"/>
      <sheetData sheetId="2015"/>
      <sheetData sheetId="2016">
        <row r="4">
          <cell r="B4">
            <v>111874</v>
          </cell>
        </row>
      </sheetData>
      <sheetData sheetId="2017">
        <row r="4">
          <cell r="B4">
            <v>111874</v>
          </cell>
        </row>
      </sheetData>
      <sheetData sheetId="2018">
        <row r="4">
          <cell r="B4">
            <v>111874</v>
          </cell>
        </row>
      </sheetData>
      <sheetData sheetId="2019">
        <row r="10">
          <cell r="F10">
            <v>1746.43</v>
          </cell>
        </row>
      </sheetData>
      <sheetData sheetId="2020">
        <row r="10">
          <cell r="F10">
            <v>1746.43</v>
          </cell>
        </row>
      </sheetData>
      <sheetData sheetId="2021"/>
      <sheetData sheetId="2022"/>
      <sheetData sheetId="2023"/>
      <sheetData sheetId="2024"/>
      <sheetData sheetId="2025">
        <row r="10">
          <cell r="F10">
            <v>1746.43</v>
          </cell>
        </row>
      </sheetData>
      <sheetData sheetId="2026"/>
      <sheetData sheetId="2027"/>
      <sheetData sheetId="2028"/>
      <sheetData sheetId="2029">
        <row r="10">
          <cell r="F10">
            <v>1746.43</v>
          </cell>
        </row>
      </sheetData>
      <sheetData sheetId="2030"/>
      <sheetData sheetId="2031">
        <row r="4">
          <cell r="B4">
            <v>111874</v>
          </cell>
        </row>
      </sheetData>
      <sheetData sheetId="2032"/>
      <sheetData sheetId="2033"/>
      <sheetData sheetId="2034"/>
      <sheetData sheetId="2035"/>
      <sheetData sheetId="2036"/>
      <sheetData sheetId="2037">
        <row r="10">
          <cell r="F10">
            <v>1746.43</v>
          </cell>
        </row>
      </sheetData>
      <sheetData sheetId="2038">
        <row r="10">
          <cell r="F10">
            <v>1746.43</v>
          </cell>
        </row>
      </sheetData>
      <sheetData sheetId="2039"/>
      <sheetData sheetId="2040"/>
      <sheetData sheetId="2041">
        <row r="10">
          <cell r="F10">
            <v>1746.43</v>
          </cell>
        </row>
      </sheetData>
      <sheetData sheetId="2042"/>
      <sheetData sheetId="2043"/>
      <sheetData sheetId="2044">
        <row r="4">
          <cell r="B4">
            <v>111874</v>
          </cell>
        </row>
      </sheetData>
      <sheetData sheetId="2045">
        <row r="10">
          <cell r="F10">
            <v>1746.43</v>
          </cell>
        </row>
      </sheetData>
      <sheetData sheetId="2046">
        <row r="10">
          <cell r="F10">
            <v>1746.43</v>
          </cell>
        </row>
      </sheetData>
      <sheetData sheetId="2047">
        <row r="10">
          <cell r="F10">
            <v>1746.43</v>
          </cell>
        </row>
      </sheetData>
      <sheetData sheetId="2048">
        <row r="10">
          <cell r="F10">
            <v>1746.43</v>
          </cell>
        </row>
      </sheetData>
      <sheetData sheetId="2049">
        <row r="10">
          <cell r="F10">
            <v>1746.43</v>
          </cell>
        </row>
      </sheetData>
      <sheetData sheetId="2050">
        <row r="10">
          <cell r="F10">
            <v>1746.43</v>
          </cell>
        </row>
      </sheetData>
      <sheetData sheetId="2051">
        <row r="10">
          <cell r="F10">
            <v>1746.43</v>
          </cell>
        </row>
      </sheetData>
      <sheetData sheetId="2052">
        <row r="10">
          <cell r="F10">
            <v>1746.43</v>
          </cell>
        </row>
      </sheetData>
      <sheetData sheetId="2053">
        <row r="10">
          <cell r="F10">
            <v>1746.43</v>
          </cell>
        </row>
      </sheetData>
      <sheetData sheetId="2054">
        <row r="10">
          <cell r="F10">
            <v>1746.43</v>
          </cell>
        </row>
      </sheetData>
      <sheetData sheetId="2055"/>
      <sheetData sheetId="2056"/>
      <sheetData sheetId="2057"/>
      <sheetData sheetId="2058">
        <row r="4">
          <cell r="B4">
            <v>111874</v>
          </cell>
        </row>
      </sheetData>
      <sheetData sheetId="2059">
        <row r="4">
          <cell r="B4">
            <v>111874</v>
          </cell>
        </row>
      </sheetData>
      <sheetData sheetId="2060">
        <row r="10">
          <cell r="F10">
            <v>1746.43</v>
          </cell>
        </row>
      </sheetData>
      <sheetData sheetId="2061">
        <row r="10">
          <cell r="F10">
            <v>1746.43</v>
          </cell>
        </row>
      </sheetData>
      <sheetData sheetId="2062">
        <row r="10">
          <cell r="F10">
            <v>1746.43</v>
          </cell>
        </row>
      </sheetData>
      <sheetData sheetId="2063">
        <row r="10">
          <cell r="F10">
            <v>1746.43</v>
          </cell>
        </row>
      </sheetData>
      <sheetData sheetId="2064">
        <row r="10">
          <cell r="F10">
            <v>1746.43</v>
          </cell>
        </row>
      </sheetData>
      <sheetData sheetId="2065"/>
      <sheetData sheetId="2066"/>
      <sheetData sheetId="2067">
        <row r="10">
          <cell r="F10">
            <v>1746.43</v>
          </cell>
        </row>
      </sheetData>
      <sheetData sheetId="2068">
        <row r="10">
          <cell r="F10">
            <v>1746.43</v>
          </cell>
        </row>
      </sheetData>
      <sheetData sheetId="2069"/>
      <sheetData sheetId="2070"/>
      <sheetData sheetId="2071"/>
      <sheetData sheetId="2072">
        <row r="4">
          <cell r="B4">
            <v>111874</v>
          </cell>
        </row>
      </sheetData>
      <sheetData sheetId="2073">
        <row r="4">
          <cell r="B4">
            <v>111874</v>
          </cell>
        </row>
      </sheetData>
      <sheetData sheetId="2074">
        <row r="10">
          <cell r="F10">
            <v>1746.43</v>
          </cell>
        </row>
      </sheetData>
      <sheetData sheetId="2075">
        <row r="10">
          <cell r="F10">
            <v>1746.43</v>
          </cell>
        </row>
      </sheetData>
      <sheetData sheetId="2076">
        <row r="10">
          <cell r="F10">
            <v>1746.43</v>
          </cell>
        </row>
      </sheetData>
      <sheetData sheetId="2077">
        <row r="10">
          <cell r="F10">
            <v>1746.43</v>
          </cell>
        </row>
      </sheetData>
      <sheetData sheetId="2078">
        <row r="10">
          <cell r="F10">
            <v>6.3812059999999997</v>
          </cell>
        </row>
      </sheetData>
      <sheetData sheetId="2079">
        <row r="10">
          <cell r="F10">
            <v>1746.43</v>
          </cell>
        </row>
      </sheetData>
      <sheetData sheetId="2080">
        <row r="10">
          <cell r="F10">
            <v>6.3812059999999997</v>
          </cell>
        </row>
      </sheetData>
      <sheetData sheetId="2081">
        <row r="10">
          <cell r="F10">
            <v>1746.43</v>
          </cell>
        </row>
      </sheetData>
      <sheetData sheetId="2082">
        <row r="10">
          <cell r="F10">
            <v>1746.43</v>
          </cell>
        </row>
      </sheetData>
      <sheetData sheetId="2083">
        <row r="10">
          <cell r="F10">
            <v>1746.43</v>
          </cell>
        </row>
      </sheetData>
      <sheetData sheetId="2084">
        <row r="10">
          <cell r="F10">
            <v>6.3812059999999997</v>
          </cell>
        </row>
      </sheetData>
      <sheetData sheetId="2085">
        <row r="4">
          <cell r="B4">
            <v>111874</v>
          </cell>
        </row>
      </sheetData>
      <sheetData sheetId="2086">
        <row r="4">
          <cell r="B4">
            <v>111874</v>
          </cell>
        </row>
      </sheetData>
      <sheetData sheetId="2087">
        <row r="10">
          <cell r="F10">
            <v>1746.43</v>
          </cell>
        </row>
      </sheetData>
      <sheetData sheetId="2088">
        <row r="10">
          <cell r="F10">
            <v>1746.43</v>
          </cell>
        </row>
      </sheetData>
      <sheetData sheetId="2089">
        <row r="10">
          <cell r="F10">
            <v>1746.43</v>
          </cell>
        </row>
      </sheetData>
      <sheetData sheetId="2090">
        <row r="10">
          <cell r="F10">
            <v>1746.43</v>
          </cell>
        </row>
      </sheetData>
      <sheetData sheetId="2091">
        <row r="10">
          <cell r="F10">
            <v>1746.43</v>
          </cell>
        </row>
      </sheetData>
      <sheetData sheetId="2092">
        <row r="10">
          <cell r="F10">
            <v>1746.43</v>
          </cell>
        </row>
      </sheetData>
      <sheetData sheetId="2093">
        <row r="10">
          <cell r="F10">
            <v>1746.43</v>
          </cell>
        </row>
      </sheetData>
      <sheetData sheetId="2094">
        <row r="10">
          <cell r="F10">
            <v>1746.43</v>
          </cell>
        </row>
      </sheetData>
      <sheetData sheetId="2095">
        <row r="10">
          <cell r="F10">
            <v>1746.43</v>
          </cell>
        </row>
      </sheetData>
      <sheetData sheetId="2096">
        <row r="10">
          <cell r="F10">
            <v>1746.43</v>
          </cell>
        </row>
      </sheetData>
      <sheetData sheetId="2097">
        <row r="10">
          <cell r="F10">
            <v>1746.43</v>
          </cell>
        </row>
      </sheetData>
      <sheetData sheetId="2098">
        <row r="10">
          <cell r="F10">
            <v>1746.43</v>
          </cell>
        </row>
      </sheetData>
      <sheetData sheetId="2099">
        <row r="10">
          <cell r="F10">
            <v>1746.43</v>
          </cell>
        </row>
      </sheetData>
      <sheetData sheetId="2100">
        <row r="10">
          <cell r="F10">
            <v>1746.43</v>
          </cell>
        </row>
      </sheetData>
      <sheetData sheetId="2101">
        <row r="10">
          <cell r="F10">
            <v>1746.43</v>
          </cell>
        </row>
      </sheetData>
      <sheetData sheetId="2102">
        <row r="10">
          <cell r="F10">
            <v>1746.43</v>
          </cell>
        </row>
      </sheetData>
      <sheetData sheetId="2103">
        <row r="10">
          <cell r="F10">
            <v>1746.43</v>
          </cell>
        </row>
      </sheetData>
      <sheetData sheetId="2104">
        <row r="10">
          <cell r="F10">
            <v>1746.43</v>
          </cell>
        </row>
      </sheetData>
      <sheetData sheetId="2105">
        <row r="10">
          <cell r="F10">
            <v>1746.43</v>
          </cell>
        </row>
      </sheetData>
      <sheetData sheetId="2106">
        <row r="10">
          <cell r="F10">
            <v>1746.43</v>
          </cell>
        </row>
      </sheetData>
      <sheetData sheetId="2107">
        <row r="10">
          <cell r="F10">
            <v>1746.43</v>
          </cell>
        </row>
      </sheetData>
      <sheetData sheetId="2108">
        <row r="10">
          <cell r="F10">
            <v>1746.43</v>
          </cell>
        </row>
      </sheetData>
      <sheetData sheetId="2109">
        <row r="10">
          <cell r="F10">
            <v>1746.43</v>
          </cell>
        </row>
      </sheetData>
      <sheetData sheetId="2110">
        <row r="10">
          <cell r="F10">
            <v>1746.43</v>
          </cell>
        </row>
      </sheetData>
      <sheetData sheetId="2111">
        <row r="10">
          <cell r="F10">
            <v>1746.43</v>
          </cell>
        </row>
      </sheetData>
      <sheetData sheetId="2112"/>
      <sheetData sheetId="2113">
        <row r="10">
          <cell r="F10">
            <v>1746.43</v>
          </cell>
        </row>
      </sheetData>
      <sheetData sheetId="2114"/>
      <sheetData sheetId="2115"/>
      <sheetData sheetId="2116">
        <row r="10">
          <cell r="F10">
            <v>1746.43</v>
          </cell>
        </row>
      </sheetData>
      <sheetData sheetId="2117">
        <row r="10">
          <cell r="F10">
            <v>1746.43</v>
          </cell>
        </row>
      </sheetData>
      <sheetData sheetId="2118">
        <row r="10">
          <cell r="F10">
            <v>1746.43</v>
          </cell>
        </row>
      </sheetData>
      <sheetData sheetId="2119">
        <row r="10">
          <cell r="F10">
            <v>1746.43</v>
          </cell>
        </row>
      </sheetData>
      <sheetData sheetId="2120">
        <row r="10">
          <cell r="F10">
            <v>1746.43</v>
          </cell>
        </row>
      </sheetData>
      <sheetData sheetId="2121">
        <row r="10">
          <cell r="F10">
            <v>1746.43</v>
          </cell>
        </row>
      </sheetData>
      <sheetData sheetId="2122">
        <row r="10">
          <cell r="F10">
            <v>1746.43</v>
          </cell>
        </row>
      </sheetData>
      <sheetData sheetId="2123">
        <row r="10">
          <cell r="F10">
            <v>1746.43</v>
          </cell>
        </row>
      </sheetData>
      <sheetData sheetId="2124">
        <row r="10">
          <cell r="F10">
            <v>1746.43</v>
          </cell>
        </row>
      </sheetData>
      <sheetData sheetId="2125"/>
      <sheetData sheetId="2126"/>
      <sheetData sheetId="2127"/>
      <sheetData sheetId="2128"/>
      <sheetData sheetId="2129"/>
      <sheetData sheetId="2130">
        <row r="10">
          <cell r="F10">
            <v>1746.43</v>
          </cell>
        </row>
      </sheetData>
      <sheetData sheetId="2131">
        <row r="10">
          <cell r="F10">
            <v>1746.43</v>
          </cell>
        </row>
      </sheetData>
      <sheetData sheetId="2132">
        <row r="10">
          <cell r="F10">
            <v>1746.43</v>
          </cell>
        </row>
      </sheetData>
      <sheetData sheetId="2133">
        <row r="10">
          <cell r="F10">
            <v>1746.43</v>
          </cell>
        </row>
      </sheetData>
      <sheetData sheetId="2134">
        <row r="10">
          <cell r="F10">
            <v>1746.43</v>
          </cell>
        </row>
      </sheetData>
      <sheetData sheetId="2135">
        <row r="10">
          <cell r="F10">
            <v>1746.43</v>
          </cell>
        </row>
      </sheetData>
      <sheetData sheetId="2136">
        <row r="10">
          <cell r="F10">
            <v>1746.43</v>
          </cell>
        </row>
      </sheetData>
      <sheetData sheetId="2137">
        <row r="10">
          <cell r="F10">
            <v>6.3812059999999997</v>
          </cell>
        </row>
      </sheetData>
      <sheetData sheetId="2138">
        <row r="10">
          <cell r="F10">
            <v>1746.43</v>
          </cell>
        </row>
      </sheetData>
      <sheetData sheetId="2139">
        <row r="10">
          <cell r="F10">
            <v>6.3812059999999997</v>
          </cell>
        </row>
      </sheetData>
      <sheetData sheetId="2140">
        <row r="10">
          <cell r="F10">
            <v>1746.43</v>
          </cell>
        </row>
      </sheetData>
      <sheetData sheetId="2141">
        <row r="10">
          <cell r="F10">
            <v>1746.43</v>
          </cell>
        </row>
      </sheetData>
      <sheetData sheetId="2142">
        <row r="10">
          <cell r="F10">
            <v>1746.43</v>
          </cell>
        </row>
      </sheetData>
      <sheetData sheetId="2143">
        <row r="10">
          <cell r="F10">
            <v>6.3812059999999997</v>
          </cell>
        </row>
      </sheetData>
      <sheetData sheetId="2144">
        <row r="10">
          <cell r="F10">
            <v>1746.43</v>
          </cell>
        </row>
      </sheetData>
      <sheetData sheetId="2145">
        <row r="10">
          <cell r="F10">
            <v>1746.43</v>
          </cell>
        </row>
      </sheetData>
      <sheetData sheetId="2146">
        <row r="10">
          <cell r="F10">
            <v>1746.43</v>
          </cell>
        </row>
      </sheetData>
      <sheetData sheetId="2147">
        <row r="10">
          <cell r="F10">
            <v>1746.43</v>
          </cell>
        </row>
      </sheetData>
      <sheetData sheetId="2148">
        <row r="10">
          <cell r="F10">
            <v>1746.43</v>
          </cell>
        </row>
      </sheetData>
      <sheetData sheetId="2149">
        <row r="10">
          <cell r="F10">
            <v>1746.43</v>
          </cell>
        </row>
      </sheetData>
      <sheetData sheetId="2150">
        <row r="10">
          <cell r="F10">
            <v>1746.43</v>
          </cell>
        </row>
      </sheetData>
      <sheetData sheetId="2151">
        <row r="10">
          <cell r="F10">
            <v>1746.43</v>
          </cell>
        </row>
      </sheetData>
      <sheetData sheetId="2152">
        <row r="10">
          <cell r="F10">
            <v>1746.43</v>
          </cell>
        </row>
      </sheetData>
      <sheetData sheetId="2153">
        <row r="10">
          <cell r="F10">
            <v>1746.43</v>
          </cell>
        </row>
      </sheetData>
      <sheetData sheetId="2154">
        <row r="10">
          <cell r="F10">
            <v>1746.43</v>
          </cell>
        </row>
      </sheetData>
      <sheetData sheetId="2155">
        <row r="10">
          <cell r="F10">
            <v>1746.43</v>
          </cell>
        </row>
      </sheetData>
      <sheetData sheetId="2156">
        <row r="10">
          <cell r="F10">
            <v>1746.43</v>
          </cell>
        </row>
      </sheetData>
      <sheetData sheetId="2157">
        <row r="10">
          <cell r="F10">
            <v>1746.43</v>
          </cell>
        </row>
      </sheetData>
      <sheetData sheetId="2158">
        <row r="10">
          <cell r="F10">
            <v>1746.43</v>
          </cell>
        </row>
      </sheetData>
      <sheetData sheetId="2159">
        <row r="10">
          <cell r="F10">
            <v>1746.43</v>
          </cell>
        </row>
      </sheetData>
      <sheetData sheetId="2160"/>
      <sheetData sheetId="2161"/>
      <sheetData sheetId="2162"/>
      <sheetData sheetId="2163" refreshError="1"/>
      <sheetData sheetId="2164" refreshError="1"/>
      <sheetData sheetId="2165" refreshError="1"/>
      <sheetData sheetId="2166" refreshError="1"/>
      <sheetData sheetId="2167" refreshError="1"/>
      <sheetData sheetId="2168" refreshError="1"/>
      <sheetData sheetId="2169">
        <row r="10">
          <cell r="F10">
            <v>1746.43</v>
          </cell>
        </row>
      </sheetData>
      <sheetData sheetId="2170"/>
      <sheetData sheetId="2171"/>
      <sheetData sheetId="2172"/>
      <sheetData sheetId="2173">
        <row r="10">
          <cell r="F10">
            <v>1746.43</v>
          </cell>
        </row>
      </sheetData>
      <sheetData sheetId="2174"/>
      <sheetData sheetId="2175"/>
      <sheetData sheetId="2176"/>
      <sheetData sheetId="2177"/>
      <sheetData sheetId="2178"/>
      <sheetData sheetId="2179"/>
      <sheetData sheetId="2180"/>
      <sheetData sheetId="2181"/>
      <sheetData sheetId="2182"/>
      <sheetData sheetId="2183"/>
      <sheetData sheetId="2184"/>
      <sheetData sheetId="2185"/>
      <sheetData sheetId="2186"/>
      <sheetData sheetId="2187"/>
      <sheetData sheetId="2188"/>
      <sheetData sheetId="2189"/>
      <sheetData sheetId="2190"/>
      <sheetData sheetId="2191"/>
      <sheetData sheetId="2192"/>
      <sheetData sheetId="2193"/>
      <sheetData sheetId="2194"/>
      <sheetData sheetId="2195"/>
      <sheetData sheetId="2196"/>
      <sheetData sheetId="2197"/>
      <sheetData sheetId="2198"/>
      <sheetData sheetId="2199"/>
      <sheetData sheetId="2200"/>
      <sheetData sheetId="2201"/>
      <sheetData sheetId="2202"/>
      <sheetData sheetId="2203"/>
      <sheetData sheetId="2204">
        <row r="10">
          <cell r="F10">
            <v>1746.43</v>
          </cell>
        </row>
      </sheetData>
      <sheetData sheetId="2205">
        <row r="10">
          <cell r="F10">
            <v>1746.43</v>
          </cell>
        </row>
      </sheetData>
      <sheetData sheetId="2206">
        <row r="10">
          <cell r="F10">
            <v>1746.43</v>
          </cell>
        </row>
      </sheetData>
      <sheetData sheetId="2207">
        <row r="10">
          <cell r="F10">
            <v>6.3812059999999997</v>
          </cell>
        </row>
      </sheetData>
      <sheetData sheetId="2208">
        <row r="10">
          <cell r="F10">
            <v>1746.43</v>
          </cell>
        </row>
      </sheetData>
      <sheetData sheetId="2209">
        <row r="10">
          <cell r="F10">
            <v>1746.43</v>
          </cell>
        </row>
      </sheetData>
      <sheetData sheetId="2210">
        <row r="10">
          <cell r="F10">
            <v>1746.43</v>
          </cell>
        </row>
      </sheetData>
      <sheetData sheetId="2211">
        <row r="10">
          <cell r="F10">
            <v>1746.43</v>
          </cell>
        </row>
      </sheetData>
      <sheetData sheetId="2212">
        <row r="10">
          <cell r="F10">
            <v>1746.43</v>
          </cell>
        </row>
      </sheetData>
      <sheetData sheetId="2213">
        <row r="10">
          <cell r="F10">
            <v>1746.43</v>
          </cell>
        </row>
      </sheetData>
      <sheetData sheetId="2214">
        <row r="10">
          <cell r="F10">
            <v>1746.43</v>
          </cell>
        </row>
      </sheetData>
      <sheetData sheetId="2215"/>
      <sheetData sheetId="2216">
        <row r="10">
          <cell r="F10">
            <v>1746.43</v>
          </cell>
        </row>
      </sheetData>
      <sheetData sheetId="2217">
        <row r="10">
          <cell r="F10">
            <v>1746.43</v>
          </cell>
        </row>
      </sheetData>
      <sheetData sheetId="2218">
        <row r="10">
          <cell r="F10">
            <v>1746.43</v>
          </cell>
        </row>
      </sheetData>
      <sheetData sheetId="2219">
        <row r="10">
          <cell r="F10">
            <v>1746.43</v>
          </cell>
        </row>
      </sheetData>
      <sheetData sheetId="2220">
        <row r="10">
          <cell r="F10">
            <v>1746.43</v>
          </cell>
        </row>
      </sheetData>
      <sheetData sheetId="2221">
        <row r="10">
          <cell r="F10">
            <v>1746.43</v>
          </cell>
        </row>
      </sheetData>
      <sheetData sheetId="2222">
        <row r="10">
          <cell r="F10">
            <v>1746.43</v>
          </cell>
        </row>
      </sheetData>
      <sheetData sheetId="2223">
        <row r="10">
          <cell r="F10">
            <v>1746.43</v>
          </cell>
        </row>
      </sheetData>
      <sheetData sheetId="2224">
        <row r="10">
          <cell r="F10">
            <v>1746.43</v>
          </cell>
        </row>
      </sheetData>
      <sheetData sheetId="2225">
        <row r="10">
          <cell r="F10">
            <v>1746.43</v>
          </cell>
        </row>
      </sheetData>
      <sheetData sheetId="2226"/>
      <sheetData sheetId="2227"/>
      <sheetData sheetId="2228"/>
      <sheetData sheetId="2229"/>
      <sheetData sheetId="2230">
        <row r="10">
          <cell r="F10">
            <v>1746.43</v>
          </cell>
        </row>
      </sheetData>
      <sheetData sheetId="2231">
        <row r="10">
          <cell r="F10">
            <v>1746.43</v>
          </cell>
        </row>
      </sheetData>
      <sheetData sheetId="2232">
        <row r="10">
          <cell r="F10">
            <v>1746.43</v>
          </cell>
        </row>
      </sheetData>
      <sheetData sheetId="2233">
        <row r="10">
          <cell r="F10">
            <v>1746.43</v>
          </cell>
        </row>
      </sheetData>
      <sheetData sheetId="2234"/>
      <sheetData sheetId="2235"/>
      <sheetData sheetId="2236"/>
      <sheetData sheetId="2237"/>
      <sheetData sheetId="2238"/>
      <sheetData sheetId="2239"/>
      <sheetData sheetId="2240"/>
      <sheetData sheetId="2241"/>
      <sheetData sheetId="2242"/>
      <sheetData sheetId="2243"/>
      <sheetData sheetId="2244">
        <row r="10">
          <cell r="F10">
            <v>1746.43</v>
          </cell>
        </row>
      </sheetData>
      <sheetData sheetId="2245">
        <row r="10">
          <cell r="F10">
            <v>1746.43</v>
          </cell>
        </row>
      </sheetData>
      <sheetData sheetId="2246">
        <row r="10">
          <cell r="F10">
            <v>1746.43</v>
          </cell>
        </row>
      </sheetData>
      <sheetData sheetId="2247">
        <row r="10">
          <cell r="F10">
            <v>1746.43</v>
          </cell>
        </row>
      </sheetData>
      <sheetData sheetId="2248"/>
      <sheetData sheetId="2249"/>
      <sheetData sheetId="2250">
        <row r="10">
          <cell r="F10">
            <v>1746.43</v>
          </cell>
        </row>
      </sheetData>
      <sheetData sheetId="2251">
        <row r="10">
          <cell r="F10">
            <v>1746.43</v>
          </cell>
        </row>
      </sheetData>
      <sheetData sheetId="2252">
        <row r="10">
          <cell r="F10">
            <v>1746.43</v>
          </cell>
        </row>
      </sheetData>
      <sheetData sheetId="2253">
        <row r="10">
          <cell r="F10">
            <v>6.3812059999999997</v>
          </cell>
        </row>
      </sheetData>
      <sheetData sheetId="2254">
        <row r="10">
          <cell r="F10">
            <v>1746.43</v>
          </cell>
        </row>
      </sheetData>
      <sheetData sheetId="2255">
        <row r="10">
          <cell r="F10">
            <v>1746.43</v>
          </cell>
        </row>
      </sheetData>
      <sheetData sheetId="2256">
        <row r="10">
          <cell r="F10">
            <v>1746.43</v>
          </cell>
        </row>
      </sheetData>
      <sheetData sheetId="2257">
        <row r="10">
          <cell r="F10">
            <v>1746.43</v>
          </cell>
        </row>
      </sheetData>
      <sheetData sheetId="2258">
        <row r="10">
          <cell r="F10">
            <v>1746.43</v>
          </cell>
        </row>
      </sheetData>
      <sheetData sheetId="2259">
        <row r="10">
          <cell r="F10">
            <v>1746.43</v>
          </cell>
        </row>
      </sheetData>
      <sheetData sheetId="2260">
        <row r="10">
          <cell r="F10">
            <v>1746.43</v>
          </cell>
        </row>
      </sheetData>
      <sheetData sheetId="2261"/>
      <sheetData sheetId="2262">
        <row r="10">
          <cell r="F10">
            <v>1746.43</v>
          </cell>
        </row>
      </sheetData>
      <sheetData sheetId="2263">
        <row r="10">
          <cell r="F10">
            <v>1746.43</v>
          </cell>
        </row>
      </sheetData>
      <sheetData sheetId="2264">
        <row r="10">
          <cell r="F10">
            <v>1746.43</v>
          </cell>
        </row>
      </sheetData>
      <sheetData sheetId="2265">
        <row r="10">
          <cell r="F10">
            <v>1746.43</v>
          </cell>
        </row>
      </sheetData>
      <sheetData sheetId="2266">
        <row r="10">
          <cell r="F10">
            <v>6.3812059999999997</v>
          </cell>
        </row>
      </sheetData>
      <sheetData sheetId="2267">
        <row r="10">
          <cell r="F10">
            <v>1746.43</v>
          </cell>
        </row>
      </sheetData>
      <sheetData sheetId="2268">
        <row r="10">
          <cell r="F10">
            <v>1746.43</v>
          </cell>
        </row>
      </sheetData>
      <sheetData sheetId="2269">
        <row r="10">
          <cell r="F10">
            <v>1746.43</v>
          </cell>
        </row>
      </sheetData>
      <sheetData sheetId="2270">
        <row r="10">
          <cell r="F10">
            <v>1746.43</v>
          </cell>
        </row>
      </sheetData>
      <sheetData sheetId="2271">
        <row r="10">
          <cell r="F10">
            <v>1746.43</v>
          </cell>
        </row>
      </sheetData>
      <sheetData sheetId="2272">
        <row r="10">
          <cell r="F10">
            <v>1746.43</v>
          </cell>
        </row>
      </sheetData>
      <sheetData sheetId="2273"/>
      <sheetData sheetId="2274">
        <row r="10">
          <cell r="F10">
            <v>1746.43</v>
          </cell>
        </row>
      </sheetData>
      <sheetData sheetId="2275">
        <row r="10">
          <cell r="F10">
            <v>1746.43</v>
          </cell>
        </row>
      </sheetData>
      <sheetData sheetId="2276"/>
      <sheetData sheetId="2277">
        <row r="10">
          <cell r="F10">
            <v>1746.43</v>
          </cell>
        </row>
      </sheetData>
      <sheetData sheetId="2278">
        <row r="10">
          <cell r="F10">
            <v>1746.43</v>
          </cell>
        </row>
      </sheetData>
      <sheetData sheetId="2279">
        <row r="10">
          <cell r="F10">
            <v>1746.43</v>
          </cell>
        </row>
      </sheetData>
      <sheetData sheetId="2280">
        <row r="10">
          <cell r="F10">
            <v>1746.43</v>
          </cell>
        </row>
      </sheetData>
      <sheetData sheetId="2281">
        <row r="10">
          <cell r="F10">
            <v>1746.43</v>
          </cell>
        </row>
      </sheetData>
      <sheetData sheetId="2282">
        <row r="10">
          <cell r="F10">
            <v>1746.43</v>
          </cell>
        </row>
      </sheetData>
      <sheetData sheetId="2283">
        <row r="10">
          <cell r="F10">
            <v>1746.43</v>
          </cell>
        </row>
      </sheetData>
      <sheetData sheetId="2284">
        <row r="10">
          <cell r="F10">
            <v>1746.43</v>
          </cell>
        </row>
      </sheetData>
      <sheetData sheetId="2285"/>
      <sheetData sheetId="2286"/>
      <sheetData sheetId="2287"/>
      <sheetData sheetId="2288">
        <row r="10">
          <cell r="F10">
            <v>1746.43</v>
          </cell>
        </row>
      </sheetData>
      <sheetData sheetId="2289"/>
      <sheetData sheetId="2290">
        <row r="10">
          <cell r="F10">
            <v>1746.43</v>
          </cell>
        </row>
      </sheetData>
      <sheetData sheetId="2291">
        <row r="10">
          <cell r="F10">
            <v>1746.43</v>
          </cell>
        </row>
      </sheetData>
      <sheetData sheetId="2292">
        <row r="10">
          <cell r="F10">
            <v>1746.43</v>
          </cell>
        </row>
      </sheetData>
      <sheetData sheetId="2293">
        <row r="10">
          <cell r="F10">
            <v>1746.43</v>
          </cell>
        </row>
      </sheetData>
      <sheetData sheetId="2294">
        <row r="10">
          <cell r="F10">
            <v>6.3812059999999997</v>
          </cell>
        </row>
      </sheetData>
      <sheetData sheetId="2295">
        <row r="10">
          <cell r="F10">
            <v>1746.43</v>
          </cell>
        </row>
      </sheetData>
      <sheetData sheetId="2296">
        <row r="10">
          <cell r="F10">
            <v>1746.43</v>
          </cell>
        </row>
      </sheetData>
      <sheetData sheetId="2297">
        <row r="10">
          <cell r="F10">
            <v>1746.43</v>
          </cell>
        </row>
      </sheetData>
      <sheetData sheetId="2298"/>
      <sheetData sheetId="2299"/>
      <sheetData sheetId="2300"/>
      <sheetData sheetId="2301"/>
      <sheetData sheetId="2302"/>
      <sheetData sheetId="2303"/>
      <sheetData sheetId="2304">
        <row r="10">
          <cell r="F10">
            <v>1746.43</v>
          </cell>
        </row>
      </sheetData>
      <sheetData sheetId="2305"/>
      <sheetData sheetId="2306"/>
      <sheetData sheetId="2307"/>
      <sheetData sheetId="2308"/>
      <sheetData sheetId="2309"/>
      <sheetData sheetId="2310"/>
      <sheetData sheetId="2311">
        <row r="10">
          <cell r="F10">
            <v>1746.43</v>
          </cell>
        </row>
      </sheetData>
      <sheetData sheetId="2312">
        <row r="10">
          <cell r="F10">
            <v>1746.43</v>
          </cell>
        </row>
      </sheetData>
      <sheetData sheetId="2313">
        <row r="10">
          <cell r="F10">
            <v>1746.43</v>
          </cell>
        </row>
      </sheetData>
      <sheetData sheetId="2314">
        <row r="10">
          <cell r="F10">
            <v>6.3812059999999997</v>
          </cell>
        </row>
      </sheetData>
      <sheetData sheetId="2315">
        <row r="10">
          <cell r="F10">
            <v>1746.43</v>
          </cell>
        </row>
      </sheetData>
      <sheetData sheetId="2316">
        <row r="10">
          <cell r="F10">
            <v>1746.43</v>
          </cell>
        </row>
      </sheetData>
      <sheetData sheetId="2317">
        <row r="10">
          <cell r="F10">
            <v>1746.43</v>
          </cell>
        </row>
      </sheetData>
      <sheetData sheetId="2318">
        <row r="10">
          <cell r="F10">
            <v>1746.43</v>
          </cell>
        </row>
      </sheetData>
      <sheetData sheetId="2319"/>
      <sheetData sheetId="2320">
        <row r="10">
          <cell r="F10">
            <v>1746.43</v>
          </cell>
        </row>
      </sheetData>
      <sheetData sheetId="2321">
        <row r="10">
          <cell r="F10">
            <v>1746.43</v>
          </cell>
        </row>
      </sheetData>
      <sheetData sheetId="2322">
        <row r="10">
          <cell r="F10">
            <v>1746.43</v>
          </cell>
        </row>
      </sheetData>
      <sheetData sheetId="2323">
        <row r="10">
          <cell r="F10">
            <v>1746.43</v>
          </cell>
        </row>
      </sheetData>
      <sheetData sheetId="2324">
        <row r="10">
          <cell r="F10">
            <v>1746.43</v>
          </cell>
        </row>
      </sheetData>
      <sheetData sheetId="2325">
        <row r="10">
          <cell r="F10">
            <v>1746.43</v>
          </cell>
        </row>
      </sheetData>
      <sheetData sheetId="2326">
        <row r="10">
          <cell r="F10">
            <v>1746.43</v>
          </cell>
        </row>
      </sheetData>
      <sheetData sheetId="2327">
        <row r="10">
          <cell r="F10">
            <v>6.3812059999999997</v>
          </cell>
        </row>
      </sheetData>
      <sheetData sheetId="2328">
        <row r="10">
          <cell r="F10">
            <v>1746.43</v>
          </cell>
        </row>
      </sheetData>
      <sheetData sheetId="2329">
        <row r="10">
          <cell r="F10">
            <v>1746.43</v>
          </cell>
        </row>
      </sheetData>
      <sheetData sheetId="2330">
        <row r="10">
          <cell r="F10">
            <v>1746.43</v>
          </cell>
        </row>
      </sheetData>
      <sheetData sheetId="2331">
        <row r="10">
          <cell r="F10">
            <v>1746.43</v>
          </cell>
        </row>
      </sheetData>
      <sheetData sheetId="2332">
        <row r="10">
          <cell r="F10">
            <v>1746.43</v>
          </cell>
        </row>
      </sheetData>
      <sheetData sheetId="2333"/>
      <sheetData sheetId="2334">
        <row r="10">
          <cell r="F10">
            <v>1746.43</v>
          </cell>
        </row>
      </sheetData>
      <sheetData sheetId="2335">
        <row r="10">
          <cell r="F10">
            <v>1746.43</v>
          </cell>
        </row>
      </sheetData>
      <sheetData sheetId="2336">
        <row r="10">
          <cell r="F10">
            <v>1746.43</v>
          </cell>
        </row>
      </sheetData>
      <sheetData sheetId="2337">
        <row r="10">
          <cell r="F10">
            <v>1746.43</v>
          </cell>
        </row>
      </sheetData>
      <sheetData sheetId="2338">
        <row r="10">
          <cell r="F10">
            <v>1746.43</v>
          </cell>
        </row>
      </sheetData>
      <sheetData sheetId="2339">
        <row r="10">
          <cell r="F10">
            <v>1746.43</v>
          </cell>
        </row>
      </sheetData>
      <sheetData sheetId="2340">
        <row r="10">
          <cell r="F10">
            <v>1746.43</v>
          </cell>
        </row>
      </sheetData>
      <sheetData sheetId="2341">
        <row r="10">
          <cell r="F10">
            <v>1746.43</v>
          </cell>
        </row>
      </sheetData>
      <sheetData sheetId="2342">
        <row r="10">
          <cell r="F10">
            <v>1746.43</v>
          </cell>
        </row>
      </sheetData>
      <sheetData sheetId="2343">
        <row r="10">
          <cell r="F10">
            <v>1746.43</v>
          </cell>
        </row>
      </sheetData>
      <sheetData sheetId="2344">
        <row r="10">
          <cell r="F10">
            <v>1746.43</v>
          </cell>
        </row>
      </sheetData>
      <sheetData sheetId="2345"/>
      <sheetData sheetId="2346"/>
      <sheetData sheetId="2347"/>
      <sheetData sheetId="2348">
        <row r="10">
          <cell r="F10">
            <v>1746.43</v>
          </cell>
        </row>
      </sheetData>
      <sheetData sheetId="2349">
        <row r="10">
          <cell r="F10">
            <v>1746.43</v>
          </cell>
        </row>
      </sheetData>
      <sheetData sheetId="2350">
        <row r="10">
          <cell r="F10">
            <v>1746.43</v>
          </cell>
        </row>
      </sheetData>
      <sheetData sheetId="2351">
        <row r="10">
          <cell r="F10">
            <v>1746.43</v>
          </cell>
        </row>
      </sheetData>
      <sheetData sheetId="2352">
        <row r="10">
          <cell r="F10">
            <v>1746.43</v>
          </cell>
        </row>
      </sheetData>
      <sheetData sheetId="2353">
        <row r="10">
          <cell r="F10">
            <v>1746.43</v>
          </cell>
        </row>
      </sheetData>
      <sheetData sheetId="2354">
        <row r="10">
          <cell r="F10">
            <v>1746.43</v>
          </cell>
        </row>
      </sheetData>
      <sheetData sheetId="2355">
        <row r="10">
          <cell r="F10">
            <v>6.3812059999999997</v>
          </cell>
        </row>
      </sheetData>
      <sheetData sheetId="2356">
        <row r="10">
          <cell r="F10">
            <v>1746.43</v>
          </cell>
        </row>
      </sheetData>
      <sheetData sheetId="2357">
        <row r="10">
          <cell r="F10">
            <v>1746.43</v>
          </cell>
        </row>
      </sheetData>
      <sheetData sheetId="2358">
        <row r="10">
          <cell r="F10">
            <v>1746.43</v>
          </cell>
        </row>
      </sheetData>
      <sheetData sheetId="2359"/>
      <sheetData sheetId="2360"/>
      <sheetData sheetId="2361"/>
      <sheetData sheetId="2362">
        <row r="10">
          <cell r="F10">
            <v>1746.43</v>
          </cell>
        </row>
      </sheetData>
      <sheetData sheetId="2363">
        <row r="10">
          <cell r="F10">
            <v>1746.43</v>
          </cell>
        </row>
      </sheetData>
      <sheetData sheetId="2364"/>
      <sheetData sheetId="2365"/>
      <sheetData sheetId="2366">
        <row r="10">
          <cell r="F10">
            <v>1746.43</v>
          </cell>
        </row>
      </sheetData>
      <sheetData sheetId="2367"/>
      <sheetData sheetId="2368"/>
      <sheetData sheetId="2369"/>
      <sheetData sheetId="2370"/>
      <sheetData sheetId="2371"/>
      <sheetData sheetId="2372"/>
      <sheetData sheetId="2373"/>
      <sheetData sheetId="2374"/>
      <sheetData sheetId="2375"/>
      <sheetData sheetId="2376"/>
      <sheetData sheetId="2377"/>
      <sheetData sheetId="2378">
        <row r="10">
          <cell r="F10">
            <v>1746.43</v>
          </cell>
        </row>
      </sheetData>
      <sheetData sheetId="2379">
        <row r="10">
          <cell r="F10">
            <v>1746.43</v>
          </cell>
        </row>
      </sheetData>
      <sheetData sheetId="2380">
        <row r="10">
          <cell r="F10">
            <v>1746.43</v>
          </cell>
        </row>
      </sheetData>
      <sheetData sheetId="2381"/>
      <sheetData sheetId="2382"/>
      <sheetData sheetId="2383"/>
      <sheetData sheetId="2384">
        <row r="10">
          <cell r="F10">
            <v>1746.43</v>
          </cell>
        </row>
      </sheetData>
      <sheetData sheetId="2385"/>
      <sheetData sheetId="2386"/>
      <sheetData sheetId="2387"/>
      <sheetData sheetId="2388"/>
      <sheetData sheetId="2389"/>
      <sheetData sheetId="2390"/>
      <sheetData sheetId="2391"/>
      <sheetData sheetId="2392"/>
      <sheetData sheetId="2393"/>
      <sheetData sheetId="2394"/>
      <sheetData sheetId="2395"/>
      <sheetData sheetId="2396"/>
      <sheetData sheetId="2397"/>
      <sheetData sheetId="2398"/>
      <sheetData sheetId="2399"/>
      <sheetData sheetId="2400"/>
      <sheetData sheetId="2401"/>
      <sheetData sheetId="2402"/>
      <sheetData sheetId="2403"/>
      <sheetData sheetId="2404"/>
      <sheetData sheetId="2405"/>
      <sheetData sheetId="2406"/>
      <sheetData sheetId="2407"/>
      <sheetData sheetId="2408"/>
      <sheetData sheetId="2409">
        <row r="10">
          <cell r="F10">
            <v>1746.43</v>
          </cell>
        </row>
      </sheetData>
      <sheetData sheetId="2410"/>
      <sheetData sheetId="2411"/>
      <sheetData sheetId="2412"/>
      <sheetData sheetId="2413">
        <row r="10">
          <cell r="F10">
            <v>1746.43</v>
          </cell>
        </row>
      </sheetData>
      <sheetData sheetId="2414"/>
      <sheetData sheetId="2415"/>
      <sheetData sheetId="2416"/>
      <sheetData sheetId="2417"/>
      <sheetData sheetId="2418"/>
      <sheetData sheetId="2419"/>
      <sheetData sheetId="2420"/>
      <sheetData sheetId="2421"/>
      <sheetData sheetId="2422"/>
      <sheetData sheetId="2423"/>
      <sheetData sheetId="2424"/>
      <sheetData sheetId="2425"/>
      <sheetData sheetId="2426"/>
      <sheetData sheetId="2427"/>
      <sheetData sheetId="2428"/>
      <sheetData sheetId="2429"/>
      <sheetData sheetId="2430"/>
      <sheetData sheetId="2431"/>
      <sheetData sheetId="2432"/>
      <sheetData sheetId="2433"/>
      <sheetData sheetId="2434"/>
      <sheetData sheetId="2435"/>
      <sheetData sheetId="2436"/>
      <sheetData sheetId="2437"/>
      <sheetData sheetId="2438"/>
      <sheetData sheetId="2439"/>
      <sheetData sheetId="2440"/>
      <sheetData sheetId="2441"/>
      <sheetData sheetId="2442"/>
      <sheetData sheetId="2443"/>
      <sheetData sheetId="2444"/>
      <sheetData sheetId="2445"/>
      <sheetData sheetId="2446"/>
      <sheetData sheetId="2447"/>
      <sheetData sheetId="2448"/>
      <sheetData sheetId="2449"/>
      <sheetData sheetId="2450"/>
      <sheetData sheetId="2451"/>
      <sheetData sheetId="2452"/>
      <sheetData sheetId="2453"/>
      <sheetData sheetId="2454"/>
      <sheetData sheetId="2455"/>
      <sheetData sheetId="2456"/>
      <sheetData sheetId="2457"/>
      <sheetData sheetId="2458"/>
      <sheetData sheetId="2459"/>
      <sheetData sheetId="2460"/>
      <sheetData sheetId="2461"/>
      <sheetData sheetId="2462"/>
      <sheetData sheetId="2463"/>
      <sheetData sheetId="2464"/>
      <sheetData sheetId="2465"/>
      <sheetData sheetId="2466"/>
      <sheetData sheetId="2467"/>
      <sheetData sheetId="2468"/>
      <sheetData sheetId="2469"/>
      <sheetData sheetId="2470"/>
      <sheetData sheetId="2471"/>
      <sheetData sheetId="2472"/>
      <sheetData sheetId="2473"/>
      <sheetData sheetId="2474"/>
      <sheetData sheetId="2475"/>
      <sheetData sheetId="2476"/>
      <sheetData sheetId="2477"/>
      <sheetData sheetId="2478"/>
      <sheetData sheetId="2479"/>
      <sheetData sheetId="2480"/>
      <sheetData sheetId="2481"/>
      <sheetData sheetId="2482"/>
      <sheetData sheetId="2483"/>
      <sheetData sheetId="2484"/>
      <sheetData sheetId="2485"/>
      <sheetData sheetId="2486"/>
      <sheetData sheetId="2487"/>
      <sheetData sheetId="2488"/>
      <sheetData sheetId="2489"/>
      <sheetData sheetId="2490"/>
      <sheetData sheetId="2491" refreshError="1"/>
      <sheetData sheetId="2492" refreshError="1"/>
      <sheetData sheetId="2493" refreshError="1"/>
      <sheetData sheetId="2494" refreshError="1"/>
      <sheetData sheetId="2495" refreshError="1"/>
      <sheetData sheetId="2496" refreshError="1"/>
      <sheetData sheetId="2497" refreshError="1"/>
      <sheetData sheetId="2498" refreshError="1"/>
      <sheetData sheetId="2499" refreshError="1"/>
      <sheetData sheetId="2500" refreshError="1"/>
      <sheetData sheetId="2501" refreshError="1"/>
      <sheetData sheetId="2502" refreshError="1"/>
      <sheetData sheetId="2503" refreshError="1"/>
      <sheetData sheetId="2504" refreshError="1"/>
      <sheetData sheetId="2505" refreshError="1"/>
      <sheetData sheetId="2506" refreshError="1"/>
      <sheetData sheetId="2507" refreshError="1"/>
      <sheetData sheetId="2508" refreshError="1"/>
      <sheetData sheetId="2509" refreshError="1"/>
      <sheetData sheetId="2510" refreshError="1"/>
      <sheetData sheetId="2511" refreshError="1"/>
      <sheetData sheetId="2512" refreshError="1"/>
      <sheetData sheetId="2513" refreshError="1"/>
      <sheetData sheetId="2514" refreshError="1"/>
      <sheetData sheetId="2515" refreshError="1"/>
      <sheetData sheetId="2516" refreshError="1"/>
      <sheetData sheetId="2517" refreshError="1"/>
      <sheetData sheetId="2518" refreshError="1"/>
      <sheetData sheetId="2519" refreshError="1"/>
      <sheetData sheetId="2520" refreshError="1"/>
      <sheetData sheetId="2521" refreshError="1"/>
      <sheetData sheetId="2522" refreshError="1"/>
      <sheetData sheetId="2523" refreshError="1"/>
      <sheetData sheetId="2524" refreshError="1"/>
      <sheetData sheetId="2525" refreshError="1"/>
      <sheetData sheetId="2526" refreshError="1"/>
      <sheetData sheetId="2527" refreshError="1"/>
      <sheetData sheetId="2528"/>
      <sheetData sheetId="2529" refreshError="1"/>
      <sheetData sheetId="2530" refreshError="1"/>
      <sheetData sheetId="2531" refreshError="1"/>
      <sheetData sheetId="2532" refreshError="1"/>
      <sheetData sheetId="2533"/>
      <sheetData sheetId="2534"/>
      <sheetData sheetId="2535">
        <row r="10">
          <cell r="F10">
            <v>1746.43</v>
          </cell>
        </row>
      </sheetData>
      <sheetData sheetId="2536">
        <row r="10">
          <cell r="F10">
            <v>1746.43</v>
          </cell>
        </row>
      </sheetData>
      <sheetData sheetId="2537">
        <row r="10">
          <cell r="F10">
            <v>1746.43</v>
          </cell>
        </row>
      </sheetData>
      <sheetData sheetId="2538">
        <row r="10">
          <cell r="F10">
            <v>1746.43</v>
          </cell>
        </row>
      </sheetData>
      <sheetData sheetId="2539"/>
      <sheetData sheetId="2540"/>
      <sheetData sheetId="2541"/>
      <sheetData sheetId="2542"/>
      <sheetData sheetId="2543"/>
      <sheetData sheetId="2544"/>
      <sheetData sheetId="2545"/>
      <sheetData sheetId="2546"/>
      <sheetData sheetId="2547"/>
      <sheetData sheetId="2548"/>
      <sheetData sheetId="2549"/>
      <sheetData sheetId="2550"/>
      <sheetData sheetId="2551"/>
      <sheetData sheetId="2552"/>
      <sheetData sheetId="2553"/>
      <sheetData sheetId="2554"/>
      <sheetData sheetId="2555"/>
      <sheetData sheetId="2556"/>
      <sheetData sheetId="2557"/>
      <sheetData sheetId="2558"/>
      <sheetData sheetId="2559"/>
      <sheetData sheetId="2560"/>
      <sheetData sheetId="2561"/>
      <sheetData sheetId="2562"/>
      <sheetData sheetId="2563"/>
      <sheetData sheetId="2564"/>
      <sheetData sheetId="2565"/>
      <sheetData sheetId="2566"/>
      <sheetData sheetId="2567"/>
      <sheetData sheetId="2568"/>
      <sheetData sheetId="2569"/>
      <sheetData sheetId="2570"/>
      <sheetData sheetId="2571"/>
      <sheetData sheetId="2572" refreshError="1"/>
      <sheetData sheetId="2573" refreshError="1"/>
      <sheetData sheetId="2574" refreshError="1"/>
      <sheetData sheetId="2575" refreshError="1"/>
      <sheetData sheetId="2576" refreshError="1"/>
      <sheetData sheetId="2577" refreshError="1"/>
      <sheetData sheetId="2578" refreshError="1"/>
      <sheetData sheetId="2579" refreshError="1"/>
      <sheetData sheetId="2580" refreshError="1"/>
      <sheetData sheetId="2581" refreshError="1"/>
      <sheetData sheetId="2582" refreshError="1"/>
      <sheetData sheetId="2583" refreshError="1"/>
      <sheetData sheetId="2584" refreshError="1"/>
      <sheetData sheetId="2585" refreshError="1"/>
      <sheetData sheetId="2586" refreshError="1"/>
      <sheetData sheetId="2587" refreshError="1"/>
      <sheetData sheetId="2588" refreshError="1"/>
      <sheetData sheetId="2589" refreshError="1"/>
      <sheetData sheetId="2590" refreshError="1"/>
      <sheetData sheetId="2591" refreshError="1"/>
      <sheetData sheetId="2592" refreshError="1"/>
      <sheetData sheetId="2593" refreshError="1"/>
      <sheetData sheetId="2594" refreshError="1"/>
      <sheetData sheetId="2595" refreshError="1"/>
      <sheetData sheetId="2596" refreshError="1"/>
      <sheetData sheetId="2597" refreshError="1"/>
      <sheetData sheetId="2598" refreshError="1"/>
      <sheetData sheetId="2599" refreshError="1"/>
      <sheetData sheetId="2600" refreshError="1"/>
      <sheetData sheetId="2601" refreshError="1"/>
      <sheetData sheetId="2602" refreshError="1"/>
      <sheetData sheetId="2603" refreshError="1"/>
      <sheetData sheetId="2604" refreshError="1"/>
      <sheetData sheetId="2605" refreshError="1"/>
      <sheetData sheetId="2606" refreshError="1"/>
      <sheetData sheetId="2607" refreshError="1"/>
      <sheetData sheetId="2608" refreshError="1"/>
      <sheetData sheetId="2609" refreshError="1"/>
      <sheetData sheetId="2610" refreshError="1"/>
      <sheetData sheetId="2611" refreshError="1"/>
      <sheetData sheetId="2612" refreshError="1"/>
      <sheetData sheetId="2613" refreshError="1"/>
      <sheetData sheetId="2614" refreshError="1"/>
      <sheetData sheetId="2615" refreshError="1"/>
      <sheetData sheetId="2616" refreshError="1"/>
      <sheetData sheetId="2617" refreshError="1"/>
      <sheetData sheetId="2618" refreshError="1"/>
      <sheetData sheetId="2619" refreshError="1"/>
      <sheetData sheetId="2620" refreshError="1"/>
      <sheetData sheetId="2621" refreshError="1"/>
      <sheetData sheetId="2622" refreshError="1"/>
      <sheetData sheetId="2623" refreshError="1"/>
      <sheetData sheetId="2624" refreshError="1"/>
      <sheetData sheetId="2625" refreshError="1"/>
      <sheetData sheetId="2626" refreshError="1"/>
      <sheetData sheetId="2627" refreshError="1"/>
      <sheetData sheetId="2628" refreshError="1"/>
      <sheetData sheetId="2629" refreshError="1"/>
      <sheetData sheetId="2630" refreshError="1"/>
      <sheetData sheetId="2631" refreshError="1"/>
      <sheetData sheetId="2632" refreshError="1"/>
      <sheetData sheetId="2633" refreshError="1"/>
      <sheetData sheetId="2634" refreshError="1"/>
      <sheetData sheetId="2635" refreshError="1"/>
      <sheetData sheetId="2636" refreshError="1"/>
      <sheetData sheetId="2637" refreshError="1"/>
      <sheetData sheetId="2638" refreshError="1"/>
      <sheetData sheetId="2639" refreshError="1"/>
      <sheetData sheetId="2640" refreshError="1"/>
      <sheetData sheetId="2641" refreshError="1"/>
      <sheetData sheetId="2642" refreshError="1"/>
      <sheetData sheetId="2643" refreshError="1"/>
      <sheetData sheetId="2644" refreshError="1"/>
      <sheetData sheetId="2645" refreshError="1"/>
      <sheetData sheetId="2646" refreshError="1"/>
      <sheetData sheetId="2647" refreshError="1"/>
      <sheetData sheetId="2648" refreshError="1"/>
      <sheetData sheetId="2649" refreshError="1"/>
      <sheetData sheetId="2650" refreshError="1"/>
      <sheetData sheetId="2651" refreshError="1"/>
      <sheetData sheetId="2652" refreshError="1"/>
      <sheetData sheetId="2653" refreshError="1"/>
      <sheetData sheetId="2654" refreshError="1"/>
      <sheetData sheetId="2655" refreshError="1"/>
      <sheetData sheetId="2656" refreshError="1"/>
      <sheetData sheetId="2657" refreshError="1"/>
      <sheetData sheetId="2658" refreshError="1"/>
      <sheetData sheetId="2659" refreshError="1"/>
      <sheetData sheetId="2660" refreshError="1"/>
      <sheetData sheetId="2661" refreshError="1"/>
      <sheetData sheetId="2662" refreshError="1"/>
      <sheetData sheetId="2663" refreshError="1"/>
      <sheetData sheetId="2664" refreshError="1"/>
      <sheetData sheetId="2665" refreshError="1"/>
      <sheetData sheetId="2666" refreshError="1"/>
      <sheetData sheetId="2667" refreshError="1"/>
      <sheetData sheetId="2668" refreshError="1"/>
      <sheetData sheetId="2669" refreshError="1"/>
      <sheetData sheetId="2670" refreshError="1"/>
      <sheetData sheetId="2671" refreshError="1"/>
      <sheetData sheetId="2672" refreshError="1"/>
      <sheetData sheetId="2673" refreshError="1"/>
      <sheetData sheetId="2674" refreshError="1"/>
      <sheetData sheetId="2675" refreshError="1"/>
      <sheetData sheetId="2676" refreshError="1"/>
      <sheetData sheetId="2677" refreshError="1"/>
      <sheetData sheetId="2678" refreshError="1"/>
      <sheetData sheetId="2679" refreshError="1"/>
      <sheetData sheetId="2680" refreshError="1"/>
      <sheetData sheetId="2681" refreshError="1"/>
      <sheetData sheetId="2682" refreshError="1"/>
      <sheetData sheetId="2683" refreshError="1"/>
      <sheetData sheetId="2684" refreshError="1"/>
      <sheetData sheetId="2685" refreshError="1"/>
      <sheetData sheetId="2686" refreshError="1"/>
      <sheetData sheetId="2687" refreshError="1"/>
      <sheetData sheetId="2688" refreshError="1"/>
      <sheetData sheetId="2689" refreshError="1"/>
      <sheetData sheetId="2690" refreshError="1"/>
      <sheetData sheetId="2691" refreshError="1"/>
      <sheetData sheetId="2692" refreshError="1"/>
      <sheetData sheetId="2693" refreshError="1"/>
      <sheetData sheetId="2694" refreshError="1"/>
      <sheetData sheetId="2695" refreshError="1"/>
      <sheetData sheetId="2696" refreshError="1"/>
      <sheetData sheetId="2697" refreshError="1"/>
      <sheetData sheetId="2698" refreshError="1"/>
      <sheetData sheetId="2699" refreshError="1"/>
      <sheetData sheetId="2700" refreshError="1"/>
      <sheetData sheetId="2701" refreshError="1"/>
      <sheetData sheetId="2702" refreshError="1"/>
      <sheetData sheetId="2703" refreshError="1"/>
      <sheetData sheetId="2704" refreshError="1"/>
      <sheetData sheetId="2705" refreshError="1"/>
      <sheetData sheetId="2706" refreshError="1"/>
      <sheetData sheetId="2707" refreshError="1"/>
      <sheetData sheetId="2708" refreshError="1"/>
      <sheetData sheetId="2709" refreshError="1"/>
      <sheetData sheetId="2710" refreshError="1"/>
      <sheetData sheetId="2711" refreshError="1"/>
      <sheetData sheetId="2712" refreshError="1"/>
      <sheetData sheetId="2713" refreshError="1"/>
      <sheetData sheetId="2714" refreshError="1"/>
      <sheetData sheetId="2715" refreshError="1"/>
      <sheetData sheetId="2716" refreshError="1"/>
      <sheetData sheetId="2717"/>
      <sheetData sheetId="2718"/>
      <sheetData sheetId="2719"/>
      <sheetData sheetId="2720"/>
      <sheetData sheetId="2721"/>
      <sheetData sheetId="2722"/>
      <sheetData sheetId="2723"/>
      <sheetData sheetId="2724"/>
      <sheetData sheetId="2725"/>
      <sheetData sheetId="2726" refreshError="1"/>
      <sheetData sheetId="2727" refreshError="1"/>
      <sheetData sheetId="2728" refreshError="1"/>
      <sheetData sheetId="2729"/>
      <sheetData sheetId="2730"/>
      <sheetData sheetId="2731"/>
      <sheetData sheetId="2732"/>
      <sheetData sheetId="2733" refreshError="1"/>
      <sheetData sheetId="2734"/>
      <sheetData sheetId="2735"/>
      <sheetData sheetId="2736"/>
      <sheetData sheetId="2737"/>
      <sheetData sheetId="2738"/>
      <sheetData sheetId="2739"/>
      <sheetData sheetId="2740"/>
      <sheetData sheetId="2741"/>
      <sheetData sheetId="2742"/>
      <sheetData sheetId="2743"/>
      <sheetData sheetId="2744"/>
      <sheetData sheetId="2745"/>
      <sheetData sheetId="2746"/>
      <sheetData sheetId="2747"/>
      <sheetData sheetId="2748"/>
      <sheetData sheetId="2749"/>
      <sheetData sheetId="2750"/>
      <sheetData sheetId="2751"/>
      <sheetData sheetId="2752"/>
      <sheetData sheetId="2753"/>
      <sheetData sheetId="2754"/>
      <sheetData sheetId="2755"/>
      <sheetData sheetId="2756"/>
      <sheetData sheetId="2757"/>
      <sheetData sheetId="2758"/>
      <sheetData sheetId="2759" refreshError="1"/>
      <sheetData sheetId="2760" refreshError="1"/>
      <sheetData sheetId="2761" refreshError="1"/>
      <sheetData sheetId="2762" refreshError="1"/>
      <sheetData sheetId="2763" refreshError="1"/>
      <sheetData sheetId="2764" refreshError="1"/>
      <sheetData sheetId="2765" refreshError="1"/>
      <sheetData sheetId="2766" refreshError="1"/>
      <sheetData sheetId="2767" refreshError="1"/>
      <sheetData sheetId="2768" refreshError="1"/>
      <sheetData sheetId="2769" refreshError="1"/>
      <sheetData sheetId="2770" refreshError="1"/>
      <sheetData sheetId="2771" refreshError="1"/>
      <sheetData sheetId="2772" refreshError="1"/>
      <sheetData sheetId="2773" refreshError="1"/>
      <sheetData sheetId="2774"/>
      <sheetData sheetId="2775"/>
      <sheetData sheetId="2776"/>
      <sheetData sheetId="2777"/>
      <sheetData sheetId="2778"/>
      <sheetData sheetId="2779"/>
      <sheetData sheetId="2780"/>
      <sheetData sheetId="2781"/>
      <sheetData sheetId="2782"/>
      <sheetData sheetId="2783"/>
      <sheetData sheetId="2784"/>
      <sheetData sheetId="2785"/>
      <sheetData sheetId="2786"/>
      <sheetData sheetId="2787"/>
      <sheetData sheetId="2788"/>
      <sheetData sheetId="2789"/>
      <sheetData sheetId="2790"/>
      <sheetData sheetId="2791"/>
      <sheetData sheetId="2792"/>
      <sheetData sheetId="2793"/>
      <sheetData sheetId="2794"/>
      <sheetData sheetId="2795"/>
      <sheetData sheetId="2796"/>
      <sheetData sheetId="2797"/>
      <sheetData sheetId="2798"/>
      <sheetData sheetId="2799"/>
      <sheetData sheetId="2800"/>
      <sheetData sheetId="2801"/>
      <sheetData sheetId="2802" refreshError="1"/>
      <sheetData sheetId="2803"/>
      <sheetData sheetId="2804"/>
      <sheetData sheetId="2805"/>
      <sheetData sheetId="2806"/>
      <sheetData sheetId="2807" refreshError="1"/>
      <sheetData sheetId="2808" refreshError="1"/>
      <sheetData sheetId="2809" refreshError="1"/>
      <sheetData sheetId="2810" refreshError="1"/>
      <sheetData sheetId="2811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shflow"/>
      <sheetName val="project status"/>
      <sheetName val="project-status-1"/>
      <sheetName val="budget 19992000"/>
      <sheetName val="debtors aging"/>
      <sheetName val="wip computation"/>
      <sheetName val="creditors aging"/>
      <sheetName val="revise budget-19992000"/>
      <sheetName val="revise cashflow-19992000"/>
      <sheetName val="revise balance sheet-19992000"/>
      <sheetName val="maybank-shah alam"/>
      <sheetName val="OPEX NEW "/>
      <sheetName val="progres claim"/>
      <sheetName val="SALES"/>
      <sheetName val="DIRECT COST"/>
      <sheetName val="OVERHEAD COST"/>
      <sheetName val="SUMMARY"/>
      <sheetName val="MDSB-Streamline99"/>
      <sheetName val="CIPA"/>
      <sheetName val="REVENUE"/>
      <sheetName val="เงินกู้ MGC"/>
      <sheetName val="Mkt Dev 1291 ONL 1290 - 1010"/>
      <sheetName val="PlanB"/>
      <sheetName val="Data"/>
      <sheetName val="A"/>
      <sheetName val="OH Analysis P&amp;A"/>
      <sheetName val="P&amp;L"/>
      <sheetName val=" IB-PL-YTD"/>
      <sheetName val="BSLA"/>
      <sheetName val="MRP Part D"/>
      <sheetName val="Lookup Table"/>
      <sheetName val="VA Sales - Sum by Platform"/>
      <sheetName val="Plan"/>
      <sheetName val="Rental Revenues"/>
      <sheetName val="Product Revenue"/>
      <sheetName val="HCCE01"/>
      <sheetName val="VariableII  period"/>
      <sheetName val="PG7"/>
      <sheetName val="P01"/>
      <sheetName val="P02"/>
      <sheetName val="P03"/>
      <sheetName val="P04"/>
      <sheetName val="P05"/>
      <sheetName val="Database-do not delete"/>
      <sheetName val="เงินกู้ธนชาติ"/>
      <sheetName val="01"/>
      <sheetName val="168-02N "/>
      <sheetName val="Detail-Sep"/>
      <sheetName val="MOTO"/>
      <sheetName val="IS"/>
      <sheetName val="PL"/>
      <sheetName val="BS"/>
      <sheetName val="Financial Statement 2007"/>
      <sheetName val="DataInput1"/>
      <sheetName val="Sheet21"/>
      <sheetName val="Sheet1"/>
      <sheetName val="NBV 01.01.2004"/>
      <sheetName val="Packing Material"/>
      <sheetName val="Lookup"/>
      <sheetName val="project_status"/>
      <sheetName val="budget_19992000"/>
      <sheetName val="debtors_aging"/>
      <sheetName val="wip_computation"/>
      <sheetName val="creditors_aging"/>
      <sheetName val="revise_budget-19992000"/>
      <sheetName val="revise_cashflow-19992000"/>
      <sheetName val="revise_balance_sheet-19992000"/>
      <sheetName val="maybank-shah_alam"/>
      <sheetName val="OPEX_NEW_"/>
      <sheetName val="progres_claim"/>
      <sheetName val="DIRECT_COST"/>
      <sheetName val="OVERHEAD_COST"/>
      <sheetName val="เงินกู้_MGC"/>
      <sheetName val="Mkt_Dev_1291_ONL_1290_-_1010"/>
      <sheetName val="OH_Analysis_P&amp;A"/>
      <sheetName val="_IB-PL-YTD"/>
      <sheetName val="MRP_Part_D"/>
      <sheetName val="Lookup_Table"/>
      <sheetName val="VA_Sales_-_Sum_by_Platform"/>
      <sheetName val="Rental_Revenues"/>
      <sheetName val="Product_Revenue"/>
      <sheetName val="VariableII__period"/>
      <sheetName val="Database-do_not_delete"/>
      <sheetName val="168-02N_"/>
      <sheetName val="Financial_Statement_2007"/>
      <sheetName val="NBV_01_01_2004"/>
      <sheetName val="Packing_Material"/>
      <sheetName val="JV"/>
      <sheetName val="C3_N DC改造投資"/>
      <sheetName val="SOURCE"/>
      <sheetName val="PL12M"/>
      <sheetName val="Links"/>
      <sheetName val="Lead"/>
      <sheetName val=" IBPL0001"/>
      <sheetName val="FACTORS"/>
      <sheetName val="M_Maincomp"/>
      <sheetName val="Basic_Information"/>
      <sheetName val="IntDec00TespM&amp;B"/>
      <sheetName val="Age311299TESP"/>
      <sheetName val="P4DDBFTESP"/>
      <sheetName val="Pivot table"/>
      <sheetName val=" IB-PL-00-01 SUMMARY"/>
      <sheetName val="2. Definitions"/>
      <sheetName val="A3"/>
      <sheetName val="dBase"/>
      <sheetName val="Dec05"/>
      <sheetName val="A-1"/>
      <sheetName val="MANU"/>
      <sheetName val="cashflowcomp"/>
      <sheetName val="0.1keyAssumption"/>
      <sheetName val="0.0ControlSheet"/>
      <sheetName val="TBM"/>
      <sheetName val="Adminexp"/>
      <sheetName val="IBASE"/>
      <sheetName val="Lists"/>
      <sheetName val="JY134J"/>
      <sheetName val="P&amp;L-A2001DCCN"/>
      <sheetName val="Date"/>
      <sheetName val="PL-D1"/>
      <sheetName val="Calc"/>
      <sheetName val="T_PV"/>
      <sheetName val="Val_nra1"/>
      <sheetName val="Val_nra2"/>
      <sheetName val="Stock Aging"/>
      <sheetName val="MV"/>
      <sheetName val="02.1OK"/>
      <sheetName val="ตั๋วเงินรับ"/>
      <sheetName val="AC Code"/>
      <sheetName val="JUNE1"/>
      <sheetName val="Age311299TAS"/>
      <sheetName val="TASintDec00"/>
      <sheetName val="P4DDBFTAS"/>
      <sheetName val="TREPORT COMPARE"/>
      <sheetName val="List"/>
      <sheetName val="FG-ISSUED"/>
      <sheetName val="AccpacTB"/>
      <sheetName val="BRAZIL"/>
      <sheetName val="DealerData"/>
      <sheetName val="DPLA"/>
      <sheetName val="F4301"/>
      <sheetName val="Act Pulled(905~30)"/>
      <sheetName val="NI - Walk"/>
      <sheetName val="DEMO"/>
      <sheetName val="Sheet3"/>
      <sheetName val="List Part"/>
      <sheetName val="Past No"/>
      <sheetName val="SALES07"/>
      <sheetName val="STOCK BALANCE"/>
      <sheetName val="전체실적"/>
      <sheetName val="PLPUNIK"/>
      <sheetName val="PREMISAS"/>
      <sheetName val="1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xecutive summary"/>
      <sheetName val="MH"/>
      <sheetName val="MP"/>
      <sheetName val="KEY"/>
      <sheetName val="OIC"/>
      <sheetName val="LBR"/>
      <sheetName val="PSL"/>
      <sheetName val="OFF"/>
      <sheetName val="DEPN"/>
      <sheetName val="FA"/>
      <sheetName val="BSW"/>
      <sheetName val="RPYT"/>
      <sheetName val="VAN"/>
      <sheetName val="FINTABLE"/>
      <sheetName val="CAPEX"/>
      <sheetName val="CF"/>
      <sheetName val="PL"/>
      <sheetName val="BS"/>
      <sheetName val="REVENUE"/>
      <sheetName val="Sheet1"/>
      <sheetName val="SUMMARY"/>
      <sheetName val="PROFITIBILITY"/>
      <sheetName val="PLYEARLY"/>
      <sheetName val="CFYEARLY"/>
      <sheetName val="BSYEARLY"/>
      <sheetName val="ASSP-PSL"/>
      <sheetName val="ASSP-OFF"/>
      <sheetName val="ASSP-FIN"/>
      <sheetName val=" IB-PL-YTD"/>
      <sheetName val=" IBPL0001"/>
      <sheetName val="JV-0xx - OMC "/>
      <sheetName val="SCB 1 - Current"/>
      <sheetName val="SCB 2 - Current"/>
      <sheetName val="Index"/>
      <sheetName val="เงินกู้ MGC"/>
      <sheetName val="COMBBOYEOY"/>
      <sheetName val="executive_summary"/>
      <sheetName val="_IB-PL-YTD"/>
      <sheetName val="_IBPL0001"/>
      <sheetName val="JV-0xx_-_OMC_"/>
      <sheetName val="SCB_1_-_Current"/>
      <sheetName val="SCB_2_-_Current"/>
      <sheetName val="เงินกู้_MGC"/>
      <sheetName val="executive_summary1"/>
      <sheetName val="_IB-PL-YTD1"/>
      <sheetName val="_IBPL00011"/>
      <sheetName val="JV-0xx_-_OMC_1"/>
      <sheetName val="SCB_1_-_Current1"/>
      <sheetName val="SCB_2_-_Current1"/>
      <sheetName val="เงินกู้_MGC1"/>
      <sheetName val="B"/>
      <sheetName val="P Cash Pmts 2003"/>
      <sheetName val="REPORT"/>
      <sheetName val="ARAP"/>
      <sheetName val="Parameters"/>
      <sheetName val="PF PL OP"/>
      <sheetName val="MANU"/>
      <sheetName val=" IB-PL-00-01 SUMMARY"/>
      <sheetName val="FSA"/>
      <sheetName val="CODE"/>
      <sheetName val="Permanent info"/>
      <sheetName val="ELF"/>
      <sheetName val="Baitak PS schedule"/>
      <sheetName val="B&amp;S 1999"/>
      <sheetName val="incom tax 2005"/>
      <sheetName val="Equity Rec."/>
      <sheetName val="CIPA"/>
      <sheetName val="Total Sales"/>
      <sheetName val="KPI48"/>
      <sheetName val="TrialBalance Q3-2002"/>
      <sheetName val="BS-Thai"/>
      <sheetName val="65127679-62304"/>
      <sheetName val="TMS2000"/>
      <sheetName val="STart"/>
      <sheetName val="2005 DATA"/>
      <sheetName val="AP-FAsb"/>
      <sheetName val="Acc1"/>
      <sheetName val="Income Tax Provision"/>
      <sheetName val="BKE"/>
      <sheetName val="K-1A"/>
      <sheetName val="EPR"/>
      <sheetName val="Dados"/>
      <sheetName val="Desp.Fixas_Vendas"/>
      <sheetName val="TB as of Sep 2002"/>
      <sheetName val="Trial Balance"/>
      <sheetName val="AP Trade"/>
      <sheetName val="2779"/>
      <sheetName val="DEP12"/>
      <sheetName val="Messer"/>
      <sheetName val="P_Cash_Pmts_2003"/>
      <sheetName val="TaxCa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ALES07"/>
      <sheetName val="S7"/>
      <sheetName val="Sheet1"/>
    </sheetNames>
    <sheetDataSet>
      <sheetData sheetId="0" refreshError="1">
        <row r="1">
          <cell r="D1" t="str">
            <v>docnum</v>
          </cell>
          <cell r="E1" t="str">
            <v>itemcode</v>
          </cell>
          <cell r="F1" t="str">
            <v>quantity</v>
          </cell>
          <cell r="G1" t="str">
            <v>status</v>
          </cell>
          <cell r="H1" t="str">
            <v>itemname</v>
          </cell>
        </row>
        <row r="2">
          <cell r="D2">
            <v>317</v>
          </cell>
          <cell r="E2" t="str">
            <v>PW 830779</v>
          </cell>
          <cell r="F2">
            <v>30</v>
          </cell>
          <cell r="G2">
            <v>0</v>
          </cell>
          <cell r="H2" t="str">
            <v>SASH ASSY FR DR LH</v>
          </cell>
        </row>
        <row r="3">
          <cell r="D3">
            <v>317</v>
          </cell>
          <cell r="E3" t="str">
            <v>PW 830780</v>
          </cell>
          <cell r="F3">
            <v>30</v>
          </cell>
          <cell r="G3">
            <v>0</v>
          </cell>
          <cell r="H3" t="str">
            <v>SASH ASSY FR DR RH</v>
          </cell>
        </row>
        <row r="4">
          <cell r="D4">
            <v>317</v>
          </cell>
          <cell r="E4" t="str">
            <v>PW 830683</v>
          </cell>
          <cell r="F4">
            <v>60</v>
          </cell>
          <cell r="G4">
            <v>0</v>
          </cell>
          <cell r="H4" t="str">
            <v>SASH ASSY RR DR LH</v>
          </cell>
        </row>
        <row r="5">
          <cell r="D5">
            <v>317</v>
          </cell>
          <cell r="E5" t="str">
            <v>PW 830684</v>
          </cell>
          <cell r="F5">
            <v>60</v>
          </cell>
          <cell r="G5">
            <v>0</v>
          </cell>
          <cell r="H5" t="str">
            <v>SASH ASSY RR DR RH</v>
          </cell>
        </row>
        <row r="6">
          <cell r="D6">
            <v>22276</v>
          </cell>
          <cell r="E6" t="str">
            <v>PW 533079</v>
          </cell>
          <cell r="F6">
            <v>90</v>
          </cell>
          <cell r="G6">
            <v>0</v>
          </cell>
          <cell r="H6" t="str">
            <v>SASH ASSY FR DR RH</v>
          </cell>
        </row>
        <row r="7">
          <cell r="D7">
            <v>22276</v>
          </cell>
          <cell r="E7" t="str">
            <v>PW 533081</v>
          </cell>
          <cell r="F7">
            <v>90</v>
          </cell>
          <cell r="G7">
            <v>0</v>
          </cell>
          <cell r="H7" t="str">
            <v>SASH ASSY RR DR RH</v>
          </cell>
        </row>
        <row r="8">
          <cell r="D8">
            <v>22277</v>
          </cell>
          <cell r="E8" t="str">
            <v>MB 819527</v>
          </cell>
          <cell r="F8">
            <v>180</v>
          </cell>
          <cell r="G8">
            <v>0</v>
          </cell>
          <cell r="H8" t="str">
            <v>SASH REAR DOOR CENTER LH</v>
          </cell>
        </row>
        <row r="9">
          <cell r="D9">
            <v>22277</v>
          </cell>
          <cell r="E9" t="str">
            <v>MB 819528</v>
          </cell>
          <cell r="F9">
            <v>180</v>
          </cell>
          <cell r="G9">
            <v>0</v>
          </cell>
          <cell r="H9" t="str">
            <v>SASH REAR DOOR CENTER RH</v>
          </cell>
        </row>
        <row r="10">
          <cell r="D10">
            <v>22277</v>
          </cell>
          <cell r="E10" t="str">
            <v>MR 106081</v>
          </cell>
          <cell r="F10">
            <v>180</v>
          </cell>
          <cell r="G10">
            <v>0</v>
          </cell>
          <cell r="H10" t="str">
            <v>SASH FRONT DOOR LOWER RR LH</v>
          </cell>
        </row>
        <row r="11">
          <cell r="D11">
            <v>22277</v>
          </cell>
          <cell r="E11" t="str">
            <v>MR 106082</v>
          </cell>
          <cell r="F11">
            <v>180</v>
          </cell>
          <cell r="G11">
            <v>0</v>
          </cell>
          <cell r="H11" t="str">
            <v>SASH FRONT DOOR LOWER RR RH</v>
          </cell>
        </row>
        <row r="12">
          <cell r="D12">
            <v>22278</v>
          </cell>
          <cell r="E12" t="str">
            <v>PW 830701 (R)</v>
          </cell>
          <cell r="F12">
            <v>150</v>
          </cell>
          <cell r="G12">
            <v>0</v>
          </cell>
          <cell r="H12" t="str">
            <v>SASH RR DR CENTER LH</v>
          </cell>
        </row>
        <row r="13">
          <cell r="D13">
            <v>22278</v>
          </cell>
          <cell r="E13" t="str">
            <v>PW 830702 (R)</v>
          </cell>
          <cell r="F13">
            <v>150</v>
          </cell>
          <cell r="G13">
            <v>0</v>
          </cell>
          <cell r="H13" t="str">
            <v>SASH RR DR CENTER RH</v>
          </cell>
        </row>
        <row r="14">
          <cell r="D14">
            <v>22279</v>
          </cell>
          <cell r="E14" t="str">
            <v>PW 533078</v>
          </cell>
          <cell r="F14">
            <v>90</v>
          </cell>
          <cell r="G14">
            <v>0</v>
          </cell>
          <cell r="H14" t="str">
            <v>SASH ASSY FR DR LH</v>
          </cell>
        </row>
        <row r="15">
          <cell r="D15">
            <v>22279</v>
          </cell>
          <cell r="E15" t="str">
            <v>PW 533080</v>
          </cell>
          <cell r="F15">
            <v>90</v>
          </cell>
          <cell r="G15">
            <v>0</v>
          </cell>
          <cell r="H15" t="str">
            <v>SASH ASSY RR DR LH</v>
          </cell>
        </row>
        <row r="16">
          <cell r="D16">
            <v>22280</v>
          </cell>
          <cell r="E16" t="str">
            <v>PW 533078</v>
          </cell>
          <cell r="F16">
            <v>90</v>
          </cell>
          <cell r="G16">
            <v>0</v>
          </cell>
          <cell r="H16" t="str">
            <v>SASH ASSY FR DR LH</v>
          </cell>
        </row>
        <row r="17">
          <cell r="D17">
            <v>22280</v>
          </cell>
          <cell r="E17" t="str">
            <v>PW 533080</v>
          </cell>
          <cell r="F17">
            <v>90</v>
          </cell>
          <cell r="G17">
            <v>0</v>
          </cell>
          <cell r="H17" t="str">
            <v>SASH ASSY RR DR LH</v>
          </cell>
        </row>
        <row r="18">
          <cell r="D18">
            <v>22281</v>
          </cell>
          <cell r="E18" t="str">
            <v>PW 830779</v>
          </cell>
          <cell r="F18">
            <v>60</v>
          </cell>
          <cell r="G18">
            <v>0</v>
          </cell>
          <cell r="H18" t="str">
            <v>SASH ASSY FR DR LH</v>
          </cell>
        </row>
        <row r="19">
          <cell r="D19">
            <v>22281</v>
          </cell>
          <cell r="E19" t="str">
            <v>PW 830780</v>
          </cell>
          <cell r="F19">
            <v>60</v>
          </cell>
          <cell r="G19">
            <v>0</v>
          </cell>
          <cell r="H19" t="str">
            <v>SASH ASSY FR DR RH</v>
          </cell>
        </row>
        <row r="20">
          <cell r="D20">
            <v>22281</v>
          </cell>
          <cell r="E20" t="str">
            <v>PW 830683</v>
          </cell>
          <cell r="F20">
            <v>60</v>
          </cell>
          <cell r="G20">
            <v>0</v>
          </cell>
          <cell r="H20" t="str">
            <v>SASH ASSY RR DR LH</v>
          </cell>
        </row>
        <row r="21">
          <cell r="D21">
            <v>22281</v>
          </cell>
          <cell r="E21" t="str">
            <v>PW 830684</v>
          </cell>
          <cell r="F21">
            <v>60</v>
          </cell>
          <cell r="G21">
            <v>0</v>
          </cell>
          <cell r="H21" t="str">
            <v>SASH ASSY RR DR RH</v>
          </cell>
        </row>
        <row r="22">
          <cell r="D22">
            <v>22282</v>
          </cell>
          <cell r="E22" t="str">
            <v>M67041-87203</v>
          </cell>
          <cell r="F22">
            <v>60</v>
          </cell>
          <cell r="G22">
            <v>0</v>
          </cell>
          <cell r="H22" t="str">
            <v>FRONT DOOR SASH RH</v>
          </cell>
        </row>
        <row r="23">
          <cell r="D23">
            <v>22282</v>
          </cell>
          <cell r="E23" t="str">
            <v>M67042-87203</v>
          </cell>
          <cell r="F23">
            <v>60</v>
          </cell>
          <cell r="G23">
            <v>0</v>
          </cell>
          <cell r="H23" t="str">
            <v>FRONT DOOR SASH LH</v>
          </cell>
        </row>
        <row r="24">
          <cell r="D24">
            <v>22282</v>
          </cell>
          <cell r="E24" t="str">
            <v>M67043-87204</v>
          </cell>
          <cell r="F24">
            <v>120</v>
          </cell>
          <cell r="G24">
            <v>0</v>
          </cell>
          <cell r="H24" t="str">
            <v>REAR DOOR SASH RH</v>
          </cell>
        </row>
        <row r="25">
          <cell r="D25">
            <v>22282</v>
          </cell>
          <cell r="E25" t="str">
            <v>M67044-87204</v>
          </cell>
          <cell r="F25">
            <v>120</v>
          </cell>
          <cell r="G25">
            <v>0</v>
          </cell>
          <cell r="H25" t="str">
            <v>REAR DOOR SASH LH</v>
          </cell>
        </row>
        <row r="26">
          <cell r="D26">
            <v>22282</v>
          </cell>
          <cell r="E26" t="str">
            <v>M67181-87201</v>
          </cell>
          <cell r="F26">
            <v>2000</v>
          </cell>
          <cell r="G26">
            <v>0</v>
          </cell>
          <cell r="H26" t="str">
            <v>RETAINER DOOR HINGE</v>
          </cell>
        </row>
        <row r="27">
          <cell r="D27">
            <v>22282</v>
          </cell>
          <cell r="E27" t="str">
            <v>M67333-87203</v>
          </cell>
          <cell r="F27">
            <v>500</v>
          </cell>
          <cell r="G27">
            <v>0</v>
          </cell>
          <cell r="H27" t="str">
            <v>REINFORCEMENT DOOR CHECK</v>
          </cell>
        </row>
        <row r="28">
          <cell r="D28">
            <v>22283</v>
          </cell>
          <cell r="E28" t="str">
            <v>PW 830779</v>
          </cell>
          <cell r="F28">
            <v>60</v>
          </cell>
          <cell r="G28">
            <v>0</v>
          </cell>
          <cell r="H28" t="str">
            <v>SASH ASSY FR DR LH</v>
          </cell>
        </row>
        <row r="29">
          <cell r="D29">
            <v>22283</v>
          </cell>
          <cell r="E29" t="str">
            <v>PW 830780</v>
          </cell>
          <cell r="F29">
            <v>30</v>
          </cell>
          <cell r="G29">
            <v>0</v>
          </cell>
          <cell r="H29" t="str">
            <v>SASH ASSY FR DR RH</v>
          </cell>
        </row>
        <row r="30">
          <cell r="D30">
            <v>22283</v>
          </cell>
          <cell r="E30" t="str">
            <v>PW 830683</v>
          </cell>
          <cell r="F30">
            <v>60</v>
          </cell>
          <cell r="G30">
            <v>0</v>
          </cell>
          <cell r="H30" t="str">
            <v>SASH ASSY RR DR LH</v>
          </cell>
        </row>
        <row r="31">
          <cell r="D31">
            <v>22284</v>
          </cell>
          <cell r="E31" t="str">
            <v>PW 533079</v>
          </cell>
          <cell r="F31">
            <v>90</v>
          </cell>
          <cell r="G31">
            <v>0</v>
          </cell>
          <cell r="H31" t="str">
            <v>SASH ASSY FR DR RH</v>
          </cell>
        </row>
        <row r="32">
          <cell r="D32">
            <v>22284</v>
          </cell>
          <cell r="E32" t="str">
            <v>PW 533081</v>
          </cell>
          <cell r="F32">
            <v>90</v>
          </cell>
          <cell r="G32">
            <v>0</v>
          </cell>
          <cell r="H32" t="str">
            <v>SASH ASSY RR DR RH</v>
          </cell>
        </row>
        <row r="33">
          <cell r="D33">
            <v>22285</v>
          </cell>
          <cell r="E33" t="str">
            <v>PW 533078</v>
          </cell>
          <cell r="F33">
            <v>30</v>
          </cell>
          <cell r="G33">
            <v>0</v>
          </cell>
          <cell r="H33" t="str">
            <v>SASH ASSY FR DR LH</v>
          </cell>
        </row>
        <row r="34">
          <cell r="D34">
            <v>22285</v>
          </cell>
          <cell r="E34" t="str">
            <v>PW 533079</v>
          </cell>
          <cell r="F34">
            <v>60</v>
          </cell>
          <cell r="G34">
            <v>0</v>
          </cell>
          <cell r="H34" t="str">
            <v>SASH ASSY FR DR RH</v>
          </cell>
        </row>
        <row r="35">
          <cell r="D35">
            <v>22285</v>
          </cell>
          <cell r="E35" t="str">
            <v>PW 533080</v>
          </cell>
          <cell r="F35">
            <v>60</v>
          </cell>
          <cell r="G35">
            <v>0</v>
          </cell>
          <cell r="H35" t="str">
            <v>SASH ASSY RR DR LH</v>
          </cell>
        </row>
        <row r="36">
          <cell r="D36">
            <v>22285</v>
          </cell>
          <cell r="E36" t="str">
            <v>PW 533081</v>
          </cell>
          <cell r="F36">
            <v>30</v>
          </cell>
          <cell r="G36">
            <v>0</v>
          </cell>
          <cell r="H36" t="str">
            <v>SASH ASSY RR DR RH</v>
          </cell>
        </row>
        <row r="37">
          <cell r="D37">
            <v>22286</v>
          </cell>
          <cell r="E37" t="str">
            <v>M67041-87203</v>
          </cell>
          <cell r="F37">
            <v>60</v>
          </cell>
          <cell r="G37">
            <v>0</v>
          </cell>
          <cell r="H37" t="str">
            <v>FRONT DOOR SASH RH</v>
          </cell>
        </row>
        <row r="38">
          <cell r="D38">
            <v>22286</v>
          </cell>
          <cell r="E38" t="str">
            <v>M67042-87203</v>
          </cell>
          <cell r="F38">
            <v>60</v>
          </cell>
          <cell r="G38">
            <v>0</v>
          </cell>
          <cell r="H38" t="str">
            <v>FRONT DOOR SASH LH</v>
          </cell>
        </row>
        <row r="39">
          <cell r="D39">
            <v>22286</v>
          </cell>
          <cell r="E39" t="str">
            <v>M67043-87204</v>
          </cell>
          <cell r="F39">
            <v>90</v>
          </cell>
          <cell r="G39">
            <v>0</v>
          </cell>
          <cell r="H39" t="str">
            <v>REAR DOOR SASH RH</v>
          </cell>
        </row>
        <row r="40">
          <cell r="D40">
            <v>22286</v>
          </cell>
          <cell r="E40" t="str">
            <v>M67044-87204</v>
          </cell>
          <cell r="F40">
            <v>90</v>
          </cell>
          <cell r="G40">
            <v>0</v>
          </cell>
          <cell r="H40" t="str">
            <v>REAR DOOR SASH LH</v>
          </cell>
        </row>
        <row r="41">
          <cell r="D41">
            <v>22287</v>
          </cell>
          <cell r="E41" t="str">
            <v>M67041-87203</v>
          </cell>
          <cell r="F41">
            <v>150</v>
          </cell>
          <cell r="G41">
            <v>0</v>
          </cell>
          <cell r="H41" t="str">
            <v>FRONT DOOR SASH RH</v>
          </cell>
        </row>
        <row r="42">
          <cell r="D42">
            <v>22287</v>
          </cell>
          <cell r="E42" t="str">
            <v>M67042-87203</v>
          </cell>
          <cell r="F42">
            <v>60</v>
          </cell>
          <cell r="G42">
            <v>0</v>
          </cell>
          <cell r="H42" t="str">
            <v>FRONT DOOR SASH LH</v>
          </cell>
        </row>
        <row r="43">
          <cell r="D43">
            <v>22287</v>
          </cell>
          <cell r="E43" t="str">
            <v>M67044-87204</v>
          </cell>
          <cell r="F43">
            <v>90</v>
          </cell>
          <cell r="G43">
            <v>0</v>
          </cell>
          <cell r="H43" t="str">
            <v>REAR DOOR SASH LH</v>
          </cell>
        </row>
        <row r="44">
          <cell r="D44">
            <v>22288</v>
          </cell>
          <cell r="E44" t="str">
            <v>PW 533078</v>
          </cell>
          <cell r="F44">
            <v>60</v>
          </cell>
          <cell r="G44">
            <v>0</v>
          </cell>
          <cell r="H44" t="str">
            <v>SASH ASSY FR DR LH</v>
          </cell>
        </row>
        <row r="45">
          <cell r="D45">
            <v>22288</v>
          </cell>
          <cell r="E45" t="str">
            <v>PW 533079</v>
          </cell>
          <cell r="F45">
            <v>30</v>
          </cell>
          <cell r="G45">
            <v>0</v>
          </cell>
          <cell r="H45" t="str">
            <v>SASH ASSY FR DR RH</v>
          </cell>
        </row>
        <row r="46">
          <cell r="D46">
            <v>22288</v>
          </cell>
          <cell r="E46" t="str">
            <v>PW 533081</v>
          </cell>
          <cell r="F46">
            <v>90</v>
          </cell>
          <cell r="G46">
            <v>0</v>
          </cell>
          <cell r="H46" t="str">
            <v>SASH ASSY RR DR RH</v>
          </cell>
        </row>
        <row r="47">
          <cell r="D47">
            <v>22289</v>
          </cell>
          <cell r="E47" t="str">
            <v>PW 830779</v>
          </cell>
          <cell r="F47">
            <v>60</v>
          </cell>
          <cell r="G47">
            <v>0</v>
          </cell>
          <cell r="H47" t="str">
            <v>SASH ASSY FR DR LH</v>
          </cell>
        </row>
        <row r="48">
          <cell r="D48">
            <v>22289</v>
          </cell>
          <cell r="E48" t="str">
            <v>PW 830780</v>
          </cell>
          <cell r="F48">
            <v>60</v>
          </cell>
          <cell r="G48">
            <v>0</v>
          </cell>
          <cell r="H48" t="str">
            <v>SASH ASSY FR DR RH</v>
          </cell>
        </row>
        <row r="49">
          <cell r="D49">
            <v>22289</v>
          </cell>
          <cell r="E49" t="str">
            <v>PW 830683</v>
          </cell>
          <cell r="F49">
            <v>60</v>
          </cell>
          <cell r="G49">
            <v>0</v>
          </cell>
          <cell r="H49" t="str">
            <v>SASH ASSY RR DR LH</v>
          </cell>
        </row>
        <row r="50">
          <cell r="D50">
            <v>22289</v>
          </cell>
          <cell r="E50" t="str">
            <v>PW 830684</v>
          </cell>
          <cell r="F50">
            <v>60</v>
          </cell>
          <cell r="G50">
            <v>0</v>
          </cell>
          <cell r="H50" t="str">
            <v>SASH ASSY RR DR RH</v>
          </cell>
        </row>
        <row r="51">
          <cell r="D51">
            <v>22290</v>
          </cell>
          <cell r="E51" t="str">
            <v>MB 819527</v>
          </cell>
          <cell r="F51">
            <v>240</v>
          </cell>
          <cell r="G51">
            <v>0</v>
          </cell>
          <cell r="H51" t="str">
            <v>SASH REAR DOOR CENTER LH</v>
          </cell>
        </row>
        <row r="52">
          <cell r="D52">
            <v>22290</v>
          </cell>
          <cell r="E52" t="str">
            <v>MB 819528</v>
          </cell>
          <cell r="F52">
            <v>240</v>
          </cell>
          <cell r="G52">
            <v>0</v>
          </cell>
          <cell r="H52" t="str">
            <v>SASH REAR DOOR CENTER RH</v>
          </cell>
        </row>
        <row r="53">
          <cell r="D53">
            <v>22290</v>
          </cell>
          <cell r="E53" t="str">
            <v>MR 106081</v>
          </cell>
          <cell r="F53">
            <v>270</v>
          </cell>
          <cell r="G53">
            <v>0</v>
          </cell>
          <cell r="H53" t="str">
            <v>SASH FRONT DOOR LOWER RR LH</v>
          </cell>
        </row>
        <row r="54">
          <cell r="D54">
            <v>22290</v>
          </cell>
          <cell r="E54" t="str">
            <v>MR 106082</v>
          </cell>
          <cell r="F54">
            <v>270</v>
          </cell>
          <cell r="G54">
            <v>0</v>
          </cell>
          <cell r="H54" t="str">
            <v>SASH FRONT DOOR LOWER RR RH</v>
          </cell>
        </row>
        <row r="55">
          <cell r="D55">
            <v>22291</v>
          </cell>
          <cell r="E55" t="str">
            <v>PW 830701 (R)</v>
          </cell>
          <cell r="F55">
            <v>150</v>
          </cell>
          <cell r="G55">
            <v>0</v>
          </cell>
          <cell r="H55" t="str">
            <v>SASH RR DR CENTER LH</v>
          </cell>
        </row>
        <row r="56">
          <cell r="D56">
            <v>22291</v>
          </cell>
          <cell r="E56" t="str">
            <v>PW 830702 (R)</v>
          </cell>
          <cell r="F56">
            <v>150</v>
          </cell>
          <cell r="G56">
            <v>0</v>
          </cell>
          <cell r="H56" t="str">
            <v>SASH RR DR CENTER RH</v>
          </cell>
        </row>
        <row r="57">
          <cell r="D57">
            <v>22292</v>
          </cell>
          <cell r="E57" t="str">
            <v>PW 533079</v>
          </cell>
          <cell r="F57">
            <v>90</v>
          </cell>
          <cell r="G57">
            <v>0</v>
          </cell>
          <cell r="H57" t="str">
            <v>SASH ASSY FR DR RH</v>
          </cell>
        </row>
        <row r="58">
          <cell r="D58">
            <v>22292</v>
          </cell>
          <cell r="E58" t="str">
            <v>PW 533081</v>
          </cell>
          <cell r="F58">
            <v>90</v>
          </cell>
          <cell r="G58">
            <v>0</v>
          </cell>
          <cell r="H58" t="str">
            <v>SASH ASSY RR DR RH</v>
          </cell>
        </row>
        <row r="59">
          <cell r="D59">
            <v>22293</v>
          </cell>
          <cell r="E59" t="str">
            <v>PW 533078</v>
          </cell>
          <cell r="F59">
            <v>90</v>
          </cell>
          <cell r="G59">
            <v>0</v>
          </cell>
          <cell r="H59" t="str">
            <v>SASH ASSY FR DR LH</v>
          </cell>
        </row>
        <row r="60">
          <cell r="D60">
            <v>22293</v>
          </cell>
          <cell r="E60" t="str">
            <v>PW 533080</v>
          </cell>
          <cell r="F60">
            <v>90</v>
          </cell>
          <cell r="G60">
            <v>0</v>
          </cell>
          <cell r="H60" t="str">
            <v>SASH ASSY RR DR LH</v>
          </cell>
        </row>
        <row r="61">
          <cell r="D61">
            <v>22294</v>
          </cell>
          <cell r="E61" t="str">
            <v>PW 830779</v>
          </cell>
          <cell r="F61">
            <v>60</v>
          </cell>
          <cell r="G61">
            <v>0</v>
          </cell>
          <cell r="H61" t="str">
            <v>SASH ASSY FR DR LH</v>
          </cell>
        </row>
        <row r="62">
          <cell r="D62">
            <v>22294</v>
          </cell>
          <cell r="E62" t="str">
            <v>PW 830780</v>
          </cell>
          <cell r="F62">
            <v>60</v>
          </cell>
          <cell r="G62">
            <v>0</v>
          </cell>
          <cell r="H62" t="str">
            <v>SASH ASSY FR DR RH</v>
          </cell>
        </row>
        <row r="63">
          <cell r="D63">
            <v>22295</v>
          </cell>
          <cell r="E63" t="str">
            <v>PW 830779</v>
          </cell>
          <cell r="F63">
            <v>60</v>
          </cell>
          <cell r="G63">
            <v>0</v>
          </cell>
          <cell r="H63" t="str">
            <v>SASH ASSY FR DR LH</v>
          </cell>
        </row>
        <row r="64">
          <cell r="D64">
            <v>22295</v>
          </cell>
          <cell r="E64" t="str">
            <v>PW 830780</v>
          </cell>
          <cell r="F64">
            <v>30</v>
          </cell>
          <cell r="G64">
            <v>0</v>
          </cell>
          <cell r="H64" t="str">
            <v>SASH ASSY FR DR RH</v>
          </cell>
        </row>
        <row r="65">
          <cell r="D65">
            <v>22295</v>
          </cell>
          <cell r="E65" t="str">
            <v>PW 830683</v>
          </cell>
          <cell r="F65">
            <v>90</v>
          </cell>
          <cell r="G65">
            <v>0</v>
          </cell>
          <cell r="H65" t="str">
            <v>SASH ASSY RR DR LH</v>
          </cell>
        </row>
        <row r="66">
          <cell r="D66">
            <v>22295</v>
          </cell>
          <cell r="E66" t="str">
            <v>PW 830684</v>
          </cell>
          <cell r="F66">
            <v>90</v>
          </cell>
          <cell r="G66">
            <v>0</v>
          </cell>
          <cell r="H66" t="str">
            <v>SASH ASSY RR DR RH</v>
          </cell>
        </row>
        <row r="67">
          <cell r="D67">
            <v>22296</v>
          </cell>
          <cell r="E67" t="str">
            <v>PW 533079</v>
          </cell>
          <cell r="F67">
            <v>90</v>
          </cell>
          <cell r="G67">
            <v>0</v>
          </cell>
          <cell r="H67" t="str">
            <v>SASH ASSY FR DR RH</v>
          </cell>
        </row>
        <row r="68">
          <cell r="D68">
            <v>22296</v>
          </cell>
          <cell r="E68" t="str">
            <v>PW 533081</v>
          </cell>
          <cell r="F68">
            <v>90</v>
          </cell>
          <cell r="G68">
            <v>0</v>
          </cell>
          <cell r="H68" t="str">
            <v>SASH ASSY RR DR RH</v>
          </cell>
        </row>
        <row r="69">
          <cell r="D69">
            <v>22297</v>
          </cell>
          <cell r="E69" t="str">
            <v>PW 533078</v>
          </cell>
          <cell r="F69">
            <v>90</v>
          </cell>
          <cell r="G69">
            <v>0</v>
          </cell>
          <cell r="H69" t="str">
            <v>SASH ASSY FR DR LH</v>
          </cell>
        </row>
        <row r="70">
          <cell r="D70">
            <v>22297</v>
          </cell>
          <cell r="E70" t="str">
            <v>PW 533080</v>
          </cell>
          <cell r="F70">
            <v>90</v>
          </cell>
          <cell r="G70">
            <v>0</v>
          </cell>
          <cell r="H70" t="str">
            <v>SASH ASSY RR DR LH</v>
          </cell>
        </row>
        <row r="71">
          <cell r="D71">
            <v>22298</v>
          </cell>
          <cell r="E71" t="str">
            <v>PW 830779</v>
          </cell>
          <cell r="F71">
            <v>60</v>
          </cell>
          <cell r="G71">
            <v>0</v>
          </cell>
          <cell r="H71" t="str">
            <v>SASH ASSY FR DR LH</v>
          </cell>
        </row>
        <row r="72">
          <cell r="D72">
            <v>22298</v>
          </cell>
          <cell r="E72" t="str">
            <v>PW 830780</v>
          </cell>
          <cell r="F72">
            <v>60</v>
          </cell>
          <cell r="G72">
            <v>0</v>
          </cell>
          <cell r="H72" t="str">
            <v>SASH ASSY FR DR RH</v>
          </cell>
        </row>
        <row r="73">
          <cell r="D73">
            <v>22298</v>
          </cell>
          <cell r="E73" t="str">
            <v>PW 830683</v>
          </cell>
          <cell r="F73">
            <v>60</v>
          </cell>
          <cell r="G73">
            <v>0</v>
          </cell>
          <cell r="H73" t="str">
            <v>SASH ASSY RR DR LH</v>
          </cell>
        </row>
        <row r="74">
          <cell r="D74">
            <v>22298</v>
          </cell>
          <cell r="E74" t="str">
            <v>PW 830684</v>
          </cell>
          <cell r="F74">
            <v>60</v>
          </cell>
          <cell r="G74">
            <v>0</v>
          </cell>
          <cell r="H74" t="str">
            <v>SASH ASSY RR DR RH</v>
          </cell>
        </row>
        <row r="75">
          <cell r="D75">
            <v>22299</v>
          </cell>
          <cell r="E75" t="str">
            <v>PW 533078</v>
          </cell>
          <cell r="F75">
            <v>90</v>
          </cell>
          <cell r="G75">
            <v>0</v>
          </cell>
          <cell r="H75" t="str">
            <v>SASH ASSY FR DR LH</v>
          </cell>
        </row>
        <row r="76">
          <cell r="D76">
            <v>22299</v>
          </cell>
          <cell r="E76" t="str">
            <v>PW 533080</v>
          </cell>
          <cell r="F76">
            <v>90</v>
          </cell>
          <cell r="G76">
            <v>0</v>
          </cell>
          <cell r="H76" t="str">
            <v>SASH ASSY RR DR LH</v>
          </cell>
        </row>
        <row r="77">
          <cell r="D77">
            <v>22300</v>
          </cell>
          <cell r="E77" t="str">
            <v>M67041-87203</v>
          </cell>
          <cell r="F77">
            <v>60</v>
          </cell>
          <cell r="G77">
            <v>0</v>
          </cell>
          <cell r="H77" t="str">
            <v>FRONT DOOR SASH RH</v>
          </cell>
        </row>
        <row r="78">
          <cell r="D78">
            <v>22300</v>
          </cell>
          <cell r="E78" t="str">
            <v>M67042-87203</v>
          </cell>
          <cell r="F78">
            <v>60</v>
          </cell>
          <cell r="G78">
            <v>0</v>
          </cell>
          <cell r="H78" t="str">
            <v>FRONT DOOR SASH LH</v>
          </cell>
        </row>
        <row r="79">
          <cell r="D79">
            <v>22300</v>
          </cell>
          <cell r="E79" t="str">
            <v>M67043-87204</v>
          </cell>
          <cell r="F79">
            <v>60</v>
          </cell>
          <cell r="G79">
            <v>0</v>
          </cell>
          <cell r="H79" t="str">
            <v>REAR DOOR SASH RH</v>
          </cell>
        </row>
        <row r="80">
          <cell r="D80">
            <v>22300</v>
          </cell>
          <cell r="E80" t="str">
            <v>M67044-87204</v>
          </cell>
          <cell r="F80">
            <v>60</v>
          </cell>
          <cell r="G80">
            <v>0</v>
          </cell>
          <cell r="H80" t="str">
            <v>REAR DOOR SASH LH</v>
          </cell>
        </row>
        <row r="81">
          <cell r="D81">
            <v>22300</v>
          </cell>
          <cell r="E81" t="str">
            <v>M67181-87201</v>
          </cell>
          <cell r="F81">
            <v>2000</v>
          </cell>
          <cell r="G81">
            <v>0</v>
          </cell>
          <cell r="H81" t="str">
            <v>RETAINER DOOR HINGE</v>
          </cell>
        </row>
        <row r="82">
          <cell r="D82">
            <v>22300</v>
          </cell>
          <cell r="E82" t="str">
            <v>M67333-87203</v>
          </cell>
          <cell r="F82">
            <v>500</v>
          </cell>
          <cell r="G82">
            <v>0</v>
          </cell>
          <cell r="H82" t="str">
            <v>REINFORCEMENT DOOR CHECK</v>
          </cell>
        </row>
        <row r="83">
          <cell r="D83">
            <v>22300</v>
          </cell>
          <cell r="E83" t="str">
            <v>M67435-87205</v>
          </cell>
          <cell r="F83">
            <v>1000</v>
          </cell>
          <cell r="G83">
            <v>0</v>
          </cell>
          <cell r="H83" t="str">
            <v>REAR DOOR LOWER SASH LH/RH</v>
          </cell>
        </row>
        <row r="84">
          <cell r="D84">
            <v>22301</v>
          </cell>
          <cell r="E84" t="str">
            <v>M67041-87203</v>
          </cell>
          <cell r="F84">
            <v>60</v>
          </cell>
          <cell r="G84">
            <v>0</v>
          </cell>
          <cell r="H84" t="str">
            <v>FRONT DOOR SASH RH</v>
          </cell>
        </row>
        <row r="85">
          <cell r="D85">
            <v>22301</v>
          </cell>
          <cell r="E85" t="str">
            <v>M67042-87203</v>
          </cell>
          <cell r="F85">
            <v>60</v>
          </cell>
          <cell r="G85">
            <v>0</v>
          </cell>
          <cell r="H85" t="str">
            <v>FRONT DOOR SASH LH</v>
          </cell>
        </row>
        <row r="86">
          <cell r="D86">
            <v>22301</v>
          </cell>
          <cell r="E86" t="str">
            <v>M67043-87204</v>
          </cell>
          <cell r="F86">
            <v>60</v>
          </cell>
          <cell r="G86">
            <v>0</v>
          </cell>
          <cell r="H86" t="str">
            <v>REAR DOOR SASH RH</v>
          </cell>
        </row>
        <row r="87">
          <cell r="D87">
            <v>22301</v>
          </cell>
          <cell r="E87" t="str">
            <v>M67044-87204</v>
          </cell>
          <cell r="F87">
            <v>60</v>
          </cell>
          <cell r="G87">
            <v>0</v>
          </cell>
          <cell r="H87" t="str">
            <v>REAR DOOR SASH LH</v>
          </cell>
        </row>
        <row r="88">
          <cell r="D88">
            <v>22302</v>
          </cell>
          <cell r="E88" t="str">
            <v>MB 819527</v>
          </cell>
          <cell r="F88">
            <v>150</v>
          </cell>
          <cell r="G88">
            <v>0</v>
          </cell>
          <cell r="H88" t="str">
            <v>SASH REAR DOOR CENTER LH</v>
          </cell>
        </row>
        <row r="89">
          <cell r="D89">
            <v>22302</v>
          </cell>
          <cell r="E89" t="str">
            <v>MB 819528</v>
          </cell>
          <cell r="F89">
            <v>120</v>
          </cell>
          <cell r="G89">
            <v>0</v>
          </cell>
          <cell r="H89" t="str">
            <v>SASH REAR DOOR CENTER RH</v>
          </cell>
        </row>
        <row r="90">
          <cell r="D90">
            <v>22302</v>
          </cell>
          <cell r="E90" t="str">
            <v>MR 106081</v>
          </cell>
          <cell r="F90">
            <v>90</v>
          </cell>
          <cell r="G90">
            <v>0</v>
          </cell>
          <cell r="H90" t="str">
            <v>SASH FRONT DOOR LOWER RR LH</v>
          </cell>
        </row>
        <row r="91">
          <cell r="D91">
            <v>22302</v>
          </cell>
          <cell r="E91" t="str">
            <v>MR 106082</v>
          </cell>
          <cell r="F91">
            <v>90</v>
          </cell>
          <cell r="G91">
            <v>0</v>
          </cell>
          <cell r="H91" t="str">
            <v>SASH FRONT DOOR LOWER RR RH</v>
          </cell>
        </row>
        <row r="92">
          <cell r="D92">
            <v>22303</v>
          </cell>
          <cell r="E92" t="str">
            <v>PW 830701 (R)</v>
          </cell>
          <cell r="F92">
            <v>150</v>
          </cell>
          <cell r="G92">
            <v>0</v>
          </cell>
          <cell r="H92" t="str">
            <v>SASH RR DR CENTER LH</v>
          </cell>
        </row>
        <row r="93">
          <cell r="D93">
            <v>22303</v>
          </cell>
          <cell r="E93" t="str">
            <v>PW 830702 (R)</v>
          </cell>
          <cell r="F93">
            <v>150</v>
          </cell>
          <cell r="G93">
            <v>0</v>
          </cell>
          <cell r="H93" t="str">
            <v>SASH RR DR CENTER RH</v>
          </cell>
        </row>
        <row r="94">
          <cell r="D94">
            <v>22304</v>
          </cell>
          <cell r="E94" t="str">
            <v>PW 830779</v>
          </cell>
          <cell r="F94">
            <v>60</v>
          </cell>
          <cell r="G94">
            <v>0</v>
          </cell>
          <cell r="H94" t="str">
            <v>SASH ASSY FR DR LH</v>
          </cell>
        </row>
        <row r="95">
          <cell r="D95">
            <v>22304</v>
          </cell>
          <cell r="E95" t="str">
            <v>PW 830780</v>
          </cell>
          <cell r="F95">
            <v>60</v>
          </cell>
          <cell r="G95">
            <v>0</v>
          </cell>
          <cell r="H95" t="str">
            <v>SASH ASSY FR DR RH</v>
          </cell>
        </row>
        <row r="96">
          <cell r="D96">
            <v>22304</v>
          </cell>
          <cell r="E96" t="str">
            <v>PW 830683</v>
          </cell>
          <cell r="F96">
            <v>60</v>
          </cell>
          <cell r="G96">
            <v>0</v>
          </cell>
          <cell r="H96" t="str">
            <v>SASH ASSY RR DR LH</v>
          </cell>
        </row>
        <row r="97">
          <cell r="D97">
            <v>22304</v>
          </cell>
          <cell r="E97" t="str">
            <v>PW 830684</v>
          </cell>
          <cell r="F97">
            <v>60</v>
          </cell>
          <cell r="G97">
            <v>0</v>
          </cell>
          <cell r="H97" t="str">
            <v>SASH ASSY RR DR RH</v>
          </cell>
        </row>
        <row r="98">
          <cell r="D98">
            <v>22305</v>
          </cell>
          <cell r="E98" t="str">
            <v>PW 533078</v>
          </cell>
          <cell r="F98">
            <v>30</v>
          </cell>
          <cell r="G98">
            <v>0</v>
          </cell>
          <cell r="H98" t="str">
            <v>SASH ASSY FR DR LH</v>
          </cell>
        </row>
        <row r="99">
          <cell r="D99">
            <v>22305</v>
          </cell>
          <cell r="E99" t="str">
            <v>PW 533079</v>
          </cell>
          <cell r="F99">
            <v>60</v>
          </cell>
          <cell r="G99">
            <v>0</v>
          </cell>
          <cell r="H99" t="str">
            <v>SASH ASSY FR DR RH</v>
          </cell>
        </row>
        <row r="100">
          <cell r="D100">
            <v>22305</v>
          </cell>
          <cell r="E100" t="str">
            <v>PW 533081</v>
          </cell>
          <cell r="F100">
            <v>90</v>
          </cell>
          <cell r="G100">
            <v>0</v>
          </cell>
          <cell r="H100" t="str">
            <v>SASH ASSY RR DR RH</v>
          </cell>
        </row>
        <row r="101">
          <cell r="D101">
            <v>22306</v>
          </cell>
          <cell r="E101" t="str">
            <v>PW 533079</v>
          </cell>
          <cell r="F101">
            <v>90</v>
          </cell>
          <cell r="G101">
            <v>0</v>
          </cell>
          <cell r="H101" t="str">
            <v>SASH ASSY FR DR RH</v>
          </cell>
        </row>
        <row r="102">
          <cell r="D102">
            <v>22306</v>
          </cell>
          <cell r="E102" t="str">
            <v>PW 533080</v>
          </cell>
          <cell r="F102">
            <v>60</v>
          </cell>
          <cell r="G102">
            <v>0</v>
          </cell>
          <cell r="H102" t="str">
            <v>SASH ASSY RR DR LH</v>
          </cell>
        </row>
        <row r="103">
          <cell r="D103">
            <v>22307</v>
          </cell>
          <cell r="E103" t="str">
            <v>PW 533078</v>
          </cell>
          <cell r="F103">
            <v>90</v>
          </cell>
          <cell r="G103">
            <v>0</v>
          </cell>
          <cell r="H103" t="str">
            <v>SASH ASSY FR DR LH</v>
          </cell>
        </row>
        <row r="104">
          <cell r="D104">
            <v>22307</v>
          </cell>
          <cell r="E104" t="str">
            <v>PW 533080</v>
          </cell>
          <cell r="F104">
            <v>90</v>
          </cell>
          <cell r="G104">
            <v>0</v>
          </cell>
          <cell r="H104" t="str">
            <v>SASH ASSY RR DR LH</v>
          </cell>
        </row>
        <row r="105">
          <cell r="D105">
            <v>22308</v>
          </cell>
          <cell r="E105" t="str">
            <v>PW 533079</v>
          </cell>
          <cell r="F105">
            <v>90</v>
          </cell>
          <cell r="G105">
            <v>0</v>
          </cell>
          <cell r="H105" t="str">
            <v>SASH ASSY FR DR RH</v>
          </cell>
        </row>
        <row r="106">
          <cell r="D106">
            <v>22308</v>
          </cell>
          <cell r="E106" t="str">
            <v>PW 533081</v>
          </cell>
          <cell r="F106">
            <v>90</v>
          </cell>
          <cell r="G106">
            <v>0</v>
          </cell>
          <cell r="H106" t="str">
            <v>SASH ASSY RR DR RH</v>
          </cell>
        </row>
        <row r="107">
          <cell r="D107">
            <v>22309</v>
          </cell>
          <cell r="E107" t="str">
            <v>PW 830779</v>
          </cell>
          <cell r="F107">
            <v>60</v>
          </cell>
          <cell r="G107">
            <v>0</v>
          </cell>
          <cell r="H107" t="str">
            <v>SASH ASSY FR DR LH</v>
          </cell>
        </row>
        <row r="108">
          <cell r="D108">
            <v>22309</v>
          </cell>
          <cell r="E108" t="str">
            <v>PW 830780</v>
          </cell>
          <cell r="F108">
            <v>60</v>
          </cell>
          <cell r="G108">
            <v>0</v>
          </cell>
          <cell r="H108" t="str">
            <v>SASH ASSY FR DR RH</v>
          </cell>
        </row>
        <row r="109">
          <cell r="D109">
            <v>22309</v>
          </cell>
          <cell r="E109" t="str">
            <v>PW 830683</v>
          </cell>
          <cell r="F109">
            <v>60</v>
          </cell>
          <cell r="G109">
            <v>0</v>
          </cell>
          <cell r="H109" t="str">
            <v>SASH ASSY RR DR LH</v>
          </cell>
        </row>
        <row r="110">
          <cell r="D110">
            <v>22309</v>
          </cell>
          <cell r="E110" t="str">
            <v>PW 830684</v>
          </cell>
          <cell r="F110">
            <v>60</v>
          </cell>
          <cell r="G110">
            <v>0</v>
          </cell>
          <cell r="H110" t="str">
            <v>SASH ASSY RR DR RH</v>
          </cell>
        </row>
        <row r="111">
          <cell r="D111">
            <v>22310</v>
          </cell>
          <cell r="E111" t="str">
            <v>PW 830779</v>
          </cell>
          <cell r="F111">
            <v>30</v>
          </cell>
          <cell r="G111">
            <v>0</v>
          </cell>
          <cell r="H111" t="str">
            <v>SASH ASSY FR DR LH</v>
          </cell>
        </row>
        <row r="112">
          <cell r="D112">
            <v>22310</v>
          </cell>
          <cell r="E112" t="str">
            <v>PW 830780</v>
          </cell>
          <cell r="F112">
            <v>30</v>
          </cell>
          <cell r="G112">
            <v>0</v>
          </cell>
          <cell r="H112" t="str">
            <v>SASH ASSY FR DR RH</v>
          </cell>
        </row>
        <row r="113">
          <cell r="D113">
            <v>22310</v>
          </cell>
          <cell r="E113" t="str">
            <v>PW 830683</v>
          </cell>
          <cell r="F113">
            <v>30</v>
          </cell>
          <cell r="G113">
            <v>0</v>
          </cell>
          <cell r="H113" t="str">
            <v>SASH ASSY RR DR LH</v>
          </cell>
        </row>
        <row r="114">
          <cell r="D114">
            <v>22310</v>
          </cell>
          <cell r="E114" t="str">
            <v>PW 830684</v>
          </cell>
          <cell r="F114">
            <v>30</v>
          </cell>
          <cell r="G114">
            <v>0</v>
          </cell>
          <cell r="H114" t="str">
            <v>SASH ASSY RR DR RH</v>
          </cell>
        </row>
        <row r="115">
          <cell r="D115">
            <v>22311</v>
          </cell>
          <cell r="E115" t="str">
            <v>M67041-87203</v>
          </cell>
          <cell r="F115">
            <v>90</v>
          </cell>
          <cell r="G115">
            <v>0</v>
          </cell>
          <cell r="H115" t="str">
            <v>FRONT DOOR SASH RH</v>
          </cell>
        </row>
        <row r="116">
          <cell r="D116">
            <v>22311</v>
          </cell>
          <cell r="E116" t="str">
            <v>M67042-87203</v>
          </cell>
          <cell r="F116">
            <v>90</v>
          </cell>
          <cell r="G116">
            <v>0</v>
          </cell>
          <cell r="H116" t="str">
            <v>FRONT DOOR SASH LH</v>
          </cell>
        </row>
        <row r="117">
          <cell r="D117">
            <v>22311</v>
          </cell>
          <cell r="E117" t="str">
            <v>M67043-87204</v>
          </cell>
          <cell r="F117">
            <v>60</v>
          </cell>
          <cell r="G117">
            <v>0</v>
          </cell>
          <cell r="H117" t="str">
            <v>REAR DOOR SASH RH</v>
          </cell>
        </row>
        <row r="118">
          <cell r="D118">
            <v>22311</v>
          </cell>
          <cell r="E118" t="str">
            <v>M67044-87204</v>
          </cell>
          <cell r="F118">
            <v>60</v>
          </cell>
          <cell r="G118">
            <v>0</v>
          </cell>
          <cell r="H118" t="str">
            <v>REAR DOOR SASH LH</v>
          </cell>
        </row>
        <row r="119">
          <cell r="D119">
            <v>22312</v>
          </cell>
          <cell r="E119" t="str">
            <v>MB 819527</v>
          </cell>
          <cell r="F119">
            <v>150</v>
          </cell>
          <cell r="G119">
            <v>0</v>
          </cell>
          <cell r="H119" t="str">
            <v>SASH REAR DOOR CENTER LH</v>
          </cell>
        </row>
        <row r="120">
          <cell r="D120">
            <v>22312</v>
          </cell>
          <cell r="E120" t="str">
            <v>MB 819528</v>
          </cell>
          <cell r="F120">
            <v>180</v>
          </cell>
          <cell r="G120">
            <v>0</v>
          </cell>
          <cell r="H120" t="str">
            <v>SASH REAR DOOR CENTER RH</v>
          </cell>
        </row>
        <row r="121">
          <cell r="D121">
            <v>22312</v>
          </cell>
          <cell r="E121" t="str">
            <v>MR 106081</v>
          </cell>
          <cell r="F121">
            <v>180</v>
          </cell>
          <cell r="G121">
            <v>0</v>
          </cell>
          <cell r="H121" t="str">
            <v>SASH FRONT DOOR LOWER RR LH</v>
          </cell>
        </row>
        <row r="122">
          <cell r="D122">
            <v>22312</v>
          </cell>
          <cell r="E122" t="str">
            <v>MR 106082</v>
          </cell>
          <cell r="F122">
            <v>180</v>
          </cell>
          <cell r="G122">
            <v>0</v>
          </cell>
          <cell r="H122" t="str">
            <v>SASH FRONT DOOR LOWER RR RH</v>
          </cell>
        </row>
        <row r="123">
          <cell r="D123">
            <v>22313</v>
          </cell>
          <cell r="E123" t="str">
            <v>PW 830701 (R)</v>
          </cell>
          <cell r="F123">
            <v>150</v>
          </cell>
          <cell r="G123">
            <v>0</v>
          </cell>
          <cell r="H123" t="str">
            <v>SASH RR DR CENTER LH</v>
          </cell>
        </row>
        <row r="124">
          <cell r="D124">
            <v>22313</v>
          </cell>
          <cell r="E124" t="str">
            <v>PW 830702 (R)</v>
          </cell>
          <cell r="F124">
            <v>150</v>
          </cell>
          <cell r="G124">
            <v>0</v>
          </cell>
          <cell r="H124" t="str">
            <v>SASH RR DR CENTER RH</v>
          </cell>
        </row>
        <row r="125">
          <cell r="D125">
            <v>22314</v>
          </cell>
          <cell r="E125" t="str">
            <v>PW 533078</v>
          </cell>
          <cell r="F125">
            <v>60</v>
          </cell>
          <cell r="G125">
            <v>0</v>
          </cell>
          <cell r="H125" t="str">
            <v>SASH ASSY FR DR LH</v>
          </cell>
        </row>
        <row r="126">
          <cell r="D126">
            <v>22314</v>
          </cell>
          <cell r="E126" t="str">
            <v>PW 533080</v>
          </cell>
          <cell r="F126">
            <v>90</v>
          </cell>
          <cell r="G126">
            <v>0</v>
          </cell>
          <cell r="H126" t="str">
            <v>SASH ASSY RR DR LH</v>
          </cell>
        </row>
        <row r="127">
          <cell r="D127">
            <v>22314</v>
          </cell>
          <cell r="E127" t="str">
            <v>PW 533081</v>
          </cell>
          <cell r="F127">
            <v>60</v>
          </cell>
          <cell r="G127">
            <v>0</v>
          </cell>
          <cell r="H127" t="str">
            <v>SASH ASSY RR DR RH</v>
          </cell>
        </row>
        <row r="128">
          <cell r="D128">
            <v>22315</v>
          </cell>
          <cell r="E128" t="str">
            <v>PW 830779</v>
          </cell>
          <cell r="F128">
            <v>30</v>
          </cell>
          <cell r="G128">
            <v>0</v>
          </cell>
          <cell r="H128" t="str">
            <v>SASH ASSY FR DR LH</v>
          </cell>
        </row>
        <row r="129">
          <cell r="D129">
            <v>22315</v>
          </cell>
          <cell r="E129" t="str">
            <v>PW 830780</v>
          </cell>
          <cell r="F129">
            <v>30</v>
          </cell>
          <cell r="G129">
            <v>0</v>
          </cell>
          <cell r="H129" t="str">
            <v>SASH ASSY FR DR RH</v>
          </cell>
        </row>
        <row r="130">
          <cell r="D130">
            <v>22315</v>
          </cell>
          <cell r="E130" t="str">
            <v>PW 830683</v>
          </cell>
          <cell r="F130">
            <v>30</v>
          </cell>
          <cell r="G130">
            <v>0</v>
          </cell>
          <cell r="H130" t="str">
            <v>SASH ASSY RR DR LH</v>
          </cell>
        </row>
        <row r="131">
          <cell r="D131">
            <v>22315</v>
          </cell>
          <cell r="E131" t="str">
            <v>PW 830684</v>
          </cell>
          <cell r="F131">
            <v>30</v>
          </cell>
          <cell r="G131">
            <v>0</v>
          </cell>
          <cell r="H131" t="str">
            <v>SASH ASSY RR DR RH</v>
          </cell>
        </row>
        <row r="132">
          <cell r="D132">
            <v>22316</v>
          </cell>
          <cell r="E132" t="str">
            <v>PW 830779</v>
          </cell>
          <cell r="F132">
            <v>30</v>
          </cell>
          <cell r="G132">
            <v>0</v>
          </cell>
          <cell r="H132" t="str">
            <v>SASH ASSY FR DR LH</v>
          </cell>
        </row>
        <row r="133">
          <cell r="D133">
            <v>22316</v>
          </cell>
          <cell r="E133" t="str">
            <v>PW 830780</v>
          </cell>
          <cell r="F133">
            <v>30</v>
          </cell>
          <cell r="G133">
            <v>0</v>
          </cell>
          <cell r="H133" t="str">
            <v>SASH ASSY FR DR RH</v>
          </cell>
        </row>
        <row r="134">
          <cell r="D134">
            <v>22316</v>
          </cell>
          <cell r="E134" t="str">
            <v>PW 830683</v>
          </cell>
          <cell r="F134">
            <v>30</v>
          </cell>
          <cell r="G134">
            <v>0</v>
          </cell>
          <cell r="H134" t="str">
            <v>SASH ASSY RR DR LH</v>
          </cell>
        </row>
        <row r="135">
          <cell r="D135">
            <v>22316</v>
          </cell>
          <cell r="E135" t="str">
            <v>PW 830684</v>
          </cell>
          <cell r="F135">
            <v>30</v>
          </cell>
          <cell r="G135">
            <v>0</v>
          </cell>
          <cell r="H135" t="str">
            <v>SASH ASSY RR DR RH</v>
          </cell>
        </row>
        <row r="136">
          <cell r="D136">
            <v>22317</v>
          </cell>
          <cell r="E136" t="str">
            <v>PW 533078</v>
          </cell>
          <cell r="F136">
            <v>30</v>
          </cell>
          <cell r="G136">
            <v>0</v>
          </cell>
          <cell r="H136" t="str">
            <v>SASH ASSY FR DR LH</v>
          </cell>
        </row>
        <row r="137">
          <cell r="D137">
            <v>22317</v>
          </cell>
          <cell r="E137" t="str">
            <v>PW 533079</v>
          </cell>
          <cell r="F137">
            <v>90</v>
          </cell>
          <cell r="G137">
            <v>0</v>
          </cell>
          <cell r="H137" t="str">
            <v>SASH ASSY FR DR RH</v>
          </cell>
        </row>
        <row r="138">
          <cell r="D138">
            <v>22317</v>
          </cell>
          <cell r="E138" t="str">
            <v>PW 533080</v>
          </cell>
          <cell r="F138">
            <v>30</v>
          </cell>
          <cell r="G138">
            <v>0</v>
          </cell>
          <cell r="H138" t="str">
            <v>SASH ASSY RR DR LH</v>
          </cell>
        </row>
        <row r="139">
          <cell r="D139">
            <v>22317</v>
          </cell>
          <cell r="E139" t="str">
            <v>PW 533081</v>
          </cell>
          <cell r="F139">
            <v>90</v>
          </cell>
          <cell r="G139">
            <v>0</v>
          </cell>
          <cell r="H139" t="str">
            <v>SASH ASSY RR DR RH</v>
          </cell>
        </row>
        <row r="140">
          <cell r="D140">
            <v>22318</v>
          </cell>
          <cell r="E140" t="str">
            <v>PW 533078</v>
          </cell>
          <cell r="F140">
            <v>90</v>
          </cell>
          <cell r="G140">
            <v>0</v>
          </cell>
          <cell r="H140" t="str">
            <v>SASH ASSY FR DR LH</v>
          </cell>
        </row>
        <row r="141">
          <cell r="D141">
            <v>22318</v>
          </cell>
          <cell r="E141" t="str">
            <v>PW 533080</v>
          </cell>
          <cell r="F141">
            <v>90</v>
          </cell>
          <cell r="G141">
            <v>0</v>
          </cell>
          <cell r="H141" t="str">
            <v>SASH ASSY RR DR LH</v>
          </cell>
        </row>
        <row r="142">
          <cell r="D142">
            <v>22319</v>
          </cell>
          <cell r="E142" t="str">
            <v>PW 533079</v>
          </cell>
          <cell r="F142">
            <v>90</v>
          </cell>
          <cell r="G142">
            <v>0</v>
          </cell>
          <cell r="H142" t="str">
            <v>SASH ASSY FR DR RH</v>
          </cell>
        </row>
        <row r="143">
          <cell r="D143">
            <v>22319</v>
          </cell>
          <cell r="E143" t="str">
            <v>PW 533081</v>
          </cell>
          <cell r="F143">
            <v>90</v>
          </cell>
          <cell r="G143">
            <v>0</v>
          </cell>
          <cell r="H143" t="str">
            <v>SASH ASSY RR DR RH</v>
          </cell>
        </row>
        <row r="144">
          <cell r="D144">
            <v>22322</v>
          </cell>
          <cell r="E144" t="str">
            <v>PW 533078</v>
          </cell>
          <cell r="F144">
            <v>90</v>
          </cell>
          <cell r="G144">
            <v>0</v>
          </cell>
          <cell r="H144" t="str">
            <v>SASH ASSY FR DR LH</v>
          </cell>
        </row>
        <row r="145">
          <cell r="D145">
            <v>22322</v>
          </cell>
          <cell r="E145" t="str">
            <v>PW 533080</v>
          </cell>
          <cell r="F145">
            <v>90</v>
          </cell>
          <cell r="G145">
            <v>0</v>
          </cell>
          <cell r="H145" t="str">
            <v>SASH ASSY RR DR LH</v>
          </cell>
        </row>
        <row r="146">
          <cell r="D146">
            <v>22323</v>
          </cell>
          <cell r="E146" t="str">
            <v>PW 830779</v>
          </cell>
          <cell r="F146">
            <v>60</v>
          </cell>
          <cell r="G146">
            <v>0</v>
          </cell>
          <cell r="H146" t="str">
            <v>SASH ASSY FR DR LH</v>
          </cell>
        </row>
        <row r="147">
          <cell r="D147">
            <v>22323</v>
          </cell>
          <cell r="E147" t="str">
            <v>PW 830780</v>
          </cell>
          <cell r="F147">
            <v>60</v>
          </cell>
          <cell r="G147">
            <v>0</v>
          </cell>
          <cell r="H147" t="str">
            <v>SASH ASSY FR DR RH</v>
          </cell>
        </row>
        <row r="148">
          <cell r="D148">
            <v>22323</v>
          </cell>
          <cell r="E148" t="str">
            <v>PW 830683</v>
          </cell>
          <cell r="F148">
            <v>60</v>
          </cell>
          <cell r="G148">
            <v>0</v>
          </cell>
          <cell r="H148" t="str">
            <v>SASH ASSY RR DR LH</v>
          </cell>
        </row>
        <row r="149">
          <cell r="D149">
            <v>22323</v>
          </cell>
          <cell r="E149" t="str">
            <v>PW 830684</v>
          </cell>
          <cell r="F149">
            <v>60</v>
          </cell>
          <cell r="G149">
            <v>0</v>
          </cell>
          <cell r="H149" t="str">
            <v>SASH ASSY RR DR RH</v>
          </cell>
        </row>
        <row r="150">
          <cell r="D150">
            <v>22324</v>
          </cell>
          <cell r="E150" t="str">
            <v>M67041-87203</v>
          </cell>
          <cell r="F150">
            <v>60</v>
          </cell>
          <cell r="G150">
            <v>0</v>
          </cell>
          <cell r="H150" t="str">
            <v>FRONT DOOR SASH RH</v>
          </cell>
        </row>
        <row r="151">
          <cell r="D151">
            <v>22324</v>
          </cell>
          <cell r="E151" t="str">
            <v>M67042-87203</v>
          </cell>
          <cell r="F151">
            <v>60</v>
          </cell>
          <cell r="G151">
            <v>0</v>
          </cell>
          <cell r="H151" t="str">
            <v>FRONT DOOR SASH LH</v>
          </cell>
        </row>
        <row r="152">
          <cell r="D152">
            <v>22324</v>
          </cell>
          <cell r="E152" t="str">
            <v>M67043-87204</v>
          </cell>
          <cell r="F152">
            <v>120</v>
          </cell>
          <cell r="G152">
            <v>0</v>
          </cell>
          <cell r="H152" t="str">
            <v>REAR DOOR SASH RH</v>
          </cell>
        </row>
        <row r="153">
          <cell r="D153">
            <v>22324</v>
          </cell>
          <cell r="E153" t="str">
            <v>M67044-87204</v>
          </cell>
          <cell r="F153">
            <v>120</v>
          </cell>
          <cell r="G153">
            <v>0</v>
          </cell>
          <cell r="H153" t="str">
            <v>REAR DOOR SASH LH</v>
          </cell>
        </row>
        <row r="154">
          <cell r="D154">
            <v>22324</v>
          </cell>
          <cell r="E154" t="str">
            <v>M67181-87201</v>
          </cell>
          <cell r="F154">
            <v>2000</v>
          </cell>
          <cell r="G154">
            <v>0</v>
          </cell>
          <cell r="H154" t="str">
            <v>RETAINER DOOR HINGE</v>
          </cell>
        </row>
        <row r="155">
          <cell r="D155">
            <v>22325</v>
          </cell>
          <cell r="E155" t="str">
            <v>PW 533078</v>
          </cell>
          <cell r="F155">
            <v>90</v>
          </cell>
          <cell r="G155">
            <v>0</v>
          </cell>
          <cell r="H155" t="str">
            <v>SASH ASSY FR DR LH</v>
          </cell>
        </row>
        <row r="156">
          <cell r="D156">
            <v>22325</v>
          </cell>
          <cell r="E156" t="str">
            <v>PW 533080</v>
          </cell>
          <cell r="F156">
            <v>90</v>
          </cell>
          <cell r="G156">
            <v>0</v>
          </cell>
          <cell r="H156" t="str">
            <v>SASH ASSY RR DR LH</v>
          </cell>
        </row>
        <row r="157">
          <cell r="D157">
            <v>22326</v>
          </cell>
          <cell r="E157" t="str">
            <v>PW 533079</v>
          </cell>
          <cell r="F157">
            <v>90</v>
          </cell>
          <cell r="G157">
            <v>0</v>
          </cell>
          <cell r="H157" t="str">
            <v>SASH ASSY FR DR RH</v>
          </cell>
        </row>
        <row r="158">
          <cell r="D158">
            <v>22326</v>
          </cell>
          <cell r="E158" t="str">
            <v>PW 533081</v>
          </cell>
          <cell r="F158">
            <v>90</v>
          </cell>
          <cell r="G158">
            <v>0</v>
          </cell>
          <cell r="H158" t="str">
            <v>SASH ASSY RR DR RH</v>
          </cell>
        </row>
        <row r="159">
          <cell r="D159">
            <v>22327</v>
          </cell>
          <cell r="E159" t="str">
            <v>PW 533079</v>
          </cell>
          <cell r="F159">
            <v>90</v>
          </cell>
          <cell r="G159">
            <v>0</v>
          </cell>
          <cell r="H159" t="str">
            <v>SASH ASSY FR DR RH</v>
          </cell>
        </row>
        <row r="160">
          <cell r="D160">
            <v>22327</v>
          </cell>
          <cell r="E160" t="str">
            <v>PW 533081</v>
          </cell>
          <cell r="F160">
            <v>90</v>
          </cell>
          <cell r="G160">
            <v>0</v>
          </cell>
          <cell r="H160" t="str">
            <v>SASH ASSY RR DR RH</v>
          </cell>
        </row>
        <row r="161">
          <cell r="D161">
            <v>22328</v>
          </cell>
          <cell r="E161" t="str">
            <v>PW 830779</v>
          </cell>
          <cell r="F161">
            <v>60</v>
          </cell>
          <cell r="G161">
            <v>0</v>
          </cell>
          <cell r="H161" t="str">
            <v>SASH ASSY FR DR LH</v>
          </cell>
        </row>
        <row r="162">
          <cell r="D162">
            <v>22328</v>
          </cell>
          <cell r="E162" t="str">
            <v>PW 830780</v>
          </cell>
          <cell r="F162">
            <v>60</v>
          </cell>
          <cell r="G162">
            <v>0</v>
          </cell>
          <cell r="H162" t="str">
            <v>SASH ASSY FR DR RH</v>
          </cell>
        </row>
        <row r="163">
          <cell r="D163">
            <v>22328</v>
          </cell>
          <cell r="E163" t="str">
            <v>PW 830683</v>
          </cell>
          <cell r="F163">
            <v>60</v>
          </cell>
          <cell r="G163">
            <v>0</v>
          </cell>
          <cell r="H163" t="str">
            <v>SASH ASSY RR DR LH</v>
          </cell>
        </row>
        <row r="164">
          <cell r="D164">
            <v>22328</v>
          </cell>
          <cell r="E164" t="str">
            <v>PW 830684</v>
          </cell>
          <cell r="F164">
            <v>60</v>
          </cell>
          <cell r="G164">
            <v>0</v>
          </cell>
          <cell r="H164" t="str">
            <v>SASH ASSY RR DR RH</v>
          </cell>
        </row>
        <row r="165">
          <cell r="D165">
            <v>22330</v>
          </cell>
          <cell r="E165" t="str">
            <v>M67041-87203</v>
          </cell>
          <cell r="F165">
            <v>90</v>
          </cell>
          <cell r="G165">
            <v>0</v>
          </cell>
          <cell r="H165" t="str">
            <v>FRONT DOOR SASH RH</v>
          </cell>
        </row>
        <row r="166">
          <cell r="D166">
            <v>22330</v>
          </cell>
          <cell r="E166" t="str">
            <v>M67042-87203</v>
          </cell>
          <cell r="F166">
            <v>90</v>
          </cell>
          <cell r="G166">
            <v>0</v>
          </cell>
          <cell r="H166" t="str">
            <v>FRONT DOOR SASH LH</v>
          </cell>
        </row>
        <row r="167">
          <cell r="D167">
            <v>22330</v>
          </cell>
          <cell r="E167" t="str">
            <v>M67043-87204</v>
          </cell>
          <cell r="F167">
            <v>60</v>
          </cell>
          <cell r="G167">
            <v>0</v>
          </cell>
          <cell r="H167" t="str">
            <v>REAR DOOR SASH RH</v>
          </cell>
        </row>
        <row r="168">
          <cell r="D168">
            <v>22330</v>
          </cell>
          <cell r="E168" t="str">
            <v>M67044-87204</v>
          </cell>
          <cell r="F168">
            <v>60</v>
          </cell>
          <cell r="G168">
            <v>0</v>
          </cell>
          <cell r="H168" t="str">
            <v>REAR DOOR SASH LH</v>
          </cell>
        </row>
        <row r="169">
          <cell r="D169">
            <v>22331</v>
          </cell>
          <cell r="E169" t="str">
            <v>PW 830701 (R)</v>
          </cell>
          <cell r="F169">
            <v>150</v>
          </cell>
          <cell r="G169">
            <v>0</v>
          </cell>
          <cell r="H169" t="str">
            <v>SASH RR DR CENTER LH</v>
          </cell>
        </row>
        <row r="170">
          <cell r="D170">
            <v>22331</v>
          </cell>
          <cell r="E170" t="str">
            <v>PW 830702 (R)</v>
          </cell>
          <cell r="F170">
            <v>150</v>
          </cell>
          <cell r="G170">
            <v>0</v>
          </cell>
          <cell r="H170" t="str">
            <v>SASH RR DR CENTER RH</v>
          </cell>
        </row>
        <row r="171">
          <cell r="D171">
            <v>22332</v>
          </cell>
          <cell r="E171" t="str">
            <v>PW 533078</v>
          </cell>
          <cell r="F171">
            <v>90</v>
          </cell>
          <cell r="G171">
            <v>0</v>
          </cell>
          <cell r="H171" t="str">
            <v>SASH ASSY FR DR LH</v>
          </cell>
        </row>
        <row r="172">
          <cell r="D172">
            <v>22332</v>
          </cell>
          <cell r="E172" t="str">
            <v>PW 533080</v>
          </cell>
          <cell r="F172">
            <v>90</v>
          </cell>
          <cell r="G172">
            <v>0</v>
          </cell>
          <cell r="H172" t="str">
            <v>SASH ASSY RR DR LH</v>
          </cell>
        </row>
        <row r="173">
          <cell r="D173">
            <v>22333</v>
          </cell>
          <cell r="E173" t="str">
            <v>PW 533079</v>
          </cell>
          <cell r="F173">
            <v>90</v>
          </cell>
          <cell r="G173">
            <v>0</v>
          </cell>
          <cell r="H173" t="str">
            <v>SASH ASSY FR DR RH</v>
          </cell>
        </row>
        <row r="174">
          <cell r="D174">
            <v>22333</v>
          </cell>
          <cell r="E174" t="str">
            <v>PW 533081</v>
          </cell>
          <cell r="F174">
            <v>90</v>
          </cell>
          <cell r="G174">
            <v>0</v>
          </cell>
          <cell r="H174" t="str">
            <v>SASH ASSY RR DR RH</v>
          </cell>
        </row>
        <row r="175">
          <cell r="D175">
            <v>22334</v>
          </cell>
          <cell r="E175" t="str">
            <v>PW 533078</v>
          </cell>
          <cell r="F175">
            <v>30</v>
          </cell>
          <cell r="G175">
            <v>0</v>
          </cell>
          <cell r="H175" t="str">
            <v>SASH ASSY FR DR LH</v>
          </cell>
        </row>
        <row r="176">
          <cell r="D176">
            <v>22334</v>
          </cell>
          <cell r="E176" t="str">
            <v>PW 533079</v>
          </cell>
          <cell r="F176">
            <v>60</v>
          </cell>
          <cell r="G176">
            <v>0</v>
          </cell>
          <cell r="H176" t="str">
            <v>SASH ASSY FR DR RH</v>
          </cell>
        </row>
        <row r="177">
          <cell r="D177">
            <v>22334</v>
          </cell>
          <cell r="E177" t="str">
            <v>PW 533080</v>
          </cell>
          <cell r="F177">
            <v>60</v>
          </cell>
          <cell r="G177">
            <v>0</v>
          </cell>
          <cell r="H177" t="str">
            <v>SASH ASSY RR DR LH</v>
          </cell>
        </row>
        <row r="178">
          <cell r="D178">
            <v>22334</v>
          </cell>
          <cell r="E178" t="str">
            <v>PW 533081</v>
          </cell>
          <cell r="F178">
            <v>30</v>
          </cell>
          <cell r="G178">
            <v>0</v>
          </cell>
          <cell r="H178" t="str">
            <v>SASH ASSY RR DR RH</v>
          </cell>
        </row>
        <row r="179">
          <cell r="D179">
            <v>22335</v>
          </cell>
          <cell r="E179" t="str">
            <v>PW 830779</v>
          </cell>
          <cell r="F179">
            <v>90</v>
          </cell>
          <cell r="G179">
            <v>0</v>
          </cell>
          <cell r="H179" t="str">
            <v>SASH ASSY FR DR LH</v>
          </cell>
        </row>
        <row r="180">
          <cell r="D180">
            <v>22335</v>
          </cell>
          <cell r="E180" t="str">
            <v>PW 830780</v>
          </cell>
          <cell r="F180">
            <v>60</v>
          </cell>
          <cell r="G180">
            <v>0</v>
          </cell>
          <cell r="H180" t="str">
            <v>SASH ASSY FR DR RH</v>
          </cell>
        </row>
        <row r="181">
          <cell r="D181">
            <v>22335</v>
          </cell>
          <cell r="E181" t="str">
            <v>PW 830683</v>
          </cell>
          <cell r="F181">
            <v>60</v>
          </cell>
          <cell r="G181">
            <v>0</v>
          </cell>
          <cell r="H181" t="str">
            <v>SASH ASSY RR DR LH</v>
          </cell>
        </row>
        <row r="182">
          <cell r="D182">
            <v>22335</v>
          </cell>
          <cell r="E182" t="str">
            <v>PW 830684</v>
          </cell>
          <cell r="F182">
            <v>60</v>
          </cell>
          <cell r="G182">
            <v>0</v>
          </cell>
          <cell r="H182" t="str">
            <v>SASH ASSY RR DR RH</v>
          </cell>
        </row>
        <row r="183">
          <cell r="D183">
            <v>22336</v>
          </cell>
          <cell r="E183" t="str">
            <v>MB 819527</v>
          </cell>
          <cell r="F183">
            <v>270</v>
          </cell>
          <cell r="G183">
            <v>0</v>
          </cell>
          <cell r="H183" t="str">
            <v>SASH REAR DOOR CENTER LH</v>
          </cell>
        </row>
        <row r="184">
          <cell r="D184">
            <v>22336</v>
          </cell>
          <cell r="E184" t="str">
            <v>MB 819528</v>
          </cell>
          <cell r="F184">
            <v>270</v>
          </cell>
          <cell r="G184">
            <v>0</v>
          </cell>
          <cell r="H184" t="str">
            <v>SASH REAR DOOR CENTER RH</v>
          </cell>
        </row>
        <row r="185">
          <cell r="D185">
            <v>22336</v>
          </cell>
          <cell r="E185" t="str">
            <v>MR 106081</v>
          </cell>
          <cell r="F185">
            <v>270</v>
          </cell>
          <cell r="G185">
            <v>0</v>
          </cell>
          <cell r="H185" t="str">
            <v>SASH FRONT DOOR LOWER RR LH</v>
          </cell>
        </row>
        <row r="186">
          <cell r="D186">
            <v>22336</v>
          </cell>
          <cell r="E186" t="str">
            <v>MR 106082</v>
          </cell>
          <cell r="F186">
            <v>270</v>
          </cell>
          <cell r="G186">
            <v>0</v>
          </cell>
          <cell r="H186" t="str">
            <v>SASH FRONT DOOR LOWER RR RH</v>
          </cell>
        </row>
        <row r="187">
          <cell r="D187">
            <v>22337</v>
          </cell>
          <cell r="E187" t="str">
            <v>PW 830702 (R)</v>
          </cell>
          <cell r="F187">
            <v>75</v>
          </cell>
          <cell r="G187">
            <v>0</v>
          </cell>
          <cell r="H187" t="str">
            <v>SASH RR DR CENTER RH</v>
          </cell>
        </row>
        <row r="188">
          <cell r="D188">
            <v>22337</v>
          </cell>
          <cell r="E188" t="str">
            <v>PW 830701 (R)</v>
          </cell>
          <cell r="F188">
            <v>150</v>
          </cell>
          <cell r="G188">
            <v>0</v>
          </cell>
          <cell r="H188" t="str">
            <v>SASH RR DR CENTER LH</v>
          </cell>
        </row>
        <row r="189">
          <cell r="D189">
            <v>22338</v>
          </cell>
          <cell r="E189" t="str">
            <v>PW 830779</v>
          </cell>
          <cell r="F189">
            <v>30</v>
          </cell>
          <cell r="G189">
            <v>0</v>
          </cell>
          <cell r="H189" t="str">
            <v>SASH ASSY FR DR LH</v>
          </cell>
        </row>
        <row r="190">
          <cell r="D190">
            <v>22338</v>
          </cell>
          <cell r="E190" t="str">
            <v>PW 830780</v>
          </cell>
          <cell r="F190">
            <v>30</v>
          </cell>
          <cell r="G190">
            <v>0</v>
          </cell>
          <cell r="H190" t="str">
            <v>SASH ASSY FR DR RH</v>
          </cell>
        </row>
        <row r="191">
          <cell r="D191">
            <v>22338</v>
          </cell>
          <cell r="E191" t="str">
            <v>PW 830683</v>
          </cell>
          <cell r="F191">
            <v>60</v>
          </cell>
          <cell r="G191">
            <v>0</v>
          </cell>
          <cell r="H191" t="str">
            <v>SASH ASSY RR DR LH</v>
          </cell>
        </row>
        <row r="192">
          <cell r="D192">
            <v>22338</v>
          </cell>
          <cell r="E192" t="str">
            <v>PW 830684</v>
          </cell>
          <cell r="F192">
            <v>60</v>
          </cell>
          <cell r="G192">
            <v>0</v>
          </cell>
          <cell r="H192" t="str">
            <v>SASH ASSY RR DR RH</v>
          </cell>
        </row>
        <row r="193">
          <cell r="D193">
            <v>22339</v>
          </cell>
          <cell r="E193" t="str">
            <v>PW 830779</v>
          </cell>
          <cell r="F193">
            <v>30</v>
          </cell>
          <cell r="G193">
            <v>0</v>
          </cell>
          <cell r="H193" t="str">
            <v>SASH ASSY FR DR LH</v>
          </cell>
        </row>
        <row r="194">
          <cell r="D194">
            <v>22339</v>
          </cell>
          <cell r="E194" t="str">
            <v>PW 830780</v>
          </cell>
          <cell r="F194">
            <v>60</v>
          </cell>
          <cell r="G194">
            <v>0</v>
          </cell>
          <cell r="H194" t="str">
            <v>SASH ASSY FR DR RH</v>
          </cell>
        </row>
        <row r="195">
          <cell r="D195">
            <v>22339</v>
          </cell>
          <cell r="E195" t="str">
            <v>PW 830683</v>
          </cell>
          <cell r="F195">
            <v>30</v>
          </cell>
          <cell r="G195">
            <v>0</v>
          </cell>
          <cell r="H195" t="str">
            <v>SASH ASSY RR DR LH</v>
          </cell>
        </row>
        <row r="196">
          <cell r="D196">
            <v>22339</v>
          </cell>
          <cell r="E196" t="str">
            <v>PW 830684</v>
          </cell>
          <cell r="F196">
            <v>30</v>
          </cell>
          <cell r="G196">
            <v>0</v>
          </cell>
          <cell r="H196" t="str">
            <v>SASH ASSY RR DR RH</v>
          </cell>
        </row>
        <row r="197">
          <cell r="D197">
            <v>22340</v>
          </cell>
          <cell r="E197" t="str">
            <v>PW 533078</v>
          </cell>
          <cell r="F197">
            <v>90</v>
          </cell>
          <cell r="G197">
            <v>0</v>
          </cell>
          <cell r="H197" t="str">
            <v>SASH ASSY FR DR LH</v>
          </cell>
        </row>
        <row r="198">
          <cell r="D198">
            <v>22340</v>
          </cell>
          <cell r="E198" t="str">
            <v>PW 533079</v>
          </cell>
          <cell r="F198">
            <v>30</v>
          </cell>
          <cell r="G198">
            <v>0</v>
          </cell>
          <cell r="H198" t="str">
            <v>SASH ASSY FR DR RH</v>
          </cell>
        </row>
        <row r="199">
          <cell r="D199">
            <v>22340</v>
          </cell>
          <cell r="E199" t="str">
            <v>PW 533080</v>
          </cell>
          <cell r="F199">
            <v>30</v>
          </cell>
          <cell r="G199">
            <v>0</v>
          </cell>
          <cell r="H199" t="str">
            <v>SASH ASSY RR DR LH</v>
          </cell>
        </row>
        <row r="200">
          <cell r="D200">
            <v>22340</v>
          </cell>
          <cell r="E200" t="str">
            <v>PW 533081</v>
          </cell>
          <cell r="F200">
            <v>30</v>
          </cell>
          <cell r="G200">
            <v>0</v>
          </cell>
          <cell r="H200" t="str">
            <v>SASH ASSY RR DR RH</v>
          </cell>
        </row>
        <row r="201">
          <cell r="D201">
            <v>22341</v>
          </cell>
          <cell r="E201" t="str">
            <v>PW 533078</v>
          </cell>
          <cell r="F201">
            <v>90</v>
          </cell>
          <cell r="G201">
            <v>0</v>
          </cell>
          <cell r="H201" t="str">
            <v>SASH ASSY FR DR LH</v>
          </cell>
        </row>
        <row r="202">
          <cell r="D202">
            <v>22341</v>
          </cell>
          <cell r="E202" t="str">
            <v>PW 533080</v>
          </cell>
          <cell r="F202">
            <v>90</v>
          </cell>
          <cell r="G202">
            <v>0</v>
          </cell>
          <cell r="H202" t="str">
            <v>SASH ASSY RR DR LH</v>
          </cell>
        </row>
        <row r="203">
          <cell r="D203">
            <v>22342</v>
          </cell>
          <cell r="E203" t="str">
            <v>PW 533079</v>
          </cell>
          <cell r="F203">
            <v>90</v>
          </cell>
          <cell r="G203">
            <v>0</v>
          </cell>
          <cell r="H203" t="str">
            <v>SASH ASSY FR DR RH</v>
          </cell>
        </row>
        <row r="204">
          <cell r="D204">
            <v>22342</v>
          </cell>
          <cell r="E204" t="str">
            <v>PW 533081</v>
          </cell>
          <cell r="F204">
            <v>90</v>
          </cell>
          <cell r="G204">
            <v>0</v>
          </cell>
          <cell r="H204" t="str">
            <v>SASH ASSY RR DR RH</v>
          </cell>
        </row>
        <row r="205">
          <cell r="D205">
            <v>22343</v>
          </cell>
          <cell r="E205" t="str">
            <v>PW 830779</v>
          </cell>
          <cell r="F205">
            <v>60</v>
          </cell>
          <cell r="G205">
            <v>0</v>
          </cell>
          <cell r="H205" t="str">
            <v>SASH ASSY FR DR LH</v>
          </cell>
        </row>
        <row r="206">
          <cell r="D206">
            <v>22343</v>
          </cell>
          <cell r="E206" t="str">
            <v>PW 830780</v>
          </cell>
          <cell r="F206">
            <v>60</v>
          </cell>
          <cell r="G206">
            <v>0</v>
          </cell>
          <cell r="H206" t="str">
            <v>SASH ASSY FR DR RH</v>
          </cell>
        </row>
        <row r="207">
          <cell r="D207">
            <v>22343</v>
          </cell>
          <cell r="E207" t="str">
            <v>PW 830683</v>
          </cell>
          <cell r="F207">
            <v>60</v>
          </cell>
          <cell r="G207">
            <v>0</v>
          </cell>
          <cell r="H207" t="str">
            <v>SASH ASSY RR DR LH</v>
          </cell>
        </row>
        <row r="208">
          <cell r="D208">
            <v>22343</v>
          </cell>
          <cell r="E208" t="str">
            <v>PW 830684</v>
          </cell>
          <cell r="F208">
            <v>60</v>
          </cell>
          <cell r="G208">
            <v>0</v>
          </cell>
          <cell r="H208" t="str">
            <v>SASH ASSY RR DR RH</v>
          </cell>
        </row>
        <row r="209">
          <cell r="D209">
            <v>22344</v>
          </cell>
          <cell r="E209" t="str">
            <v>PW 533078</v>
          </cell>
          <cell r="F209">
            <v>90</v>
          </cell>
          <cell r="G209">
            <v>0</v>
          </cell>
          <cell r="H209" t="str">
            <v>SASH ASSY FR DR LH</v>
          </cell>
        </row>
        <row r="210">
          <cell r="D210">
            <v>22344</v>
          </cell>
          <cell r="E210" t="str">
            <v>PW 533080</v>
          </cell>
          <cell r="F210">
            <v>90</v>
          </cell>
          <cell r="G210">
            <v>0</v>
          </cell>
          <cell r="H210" t="str">
            <v>SASH ASSY RR DR LH</v>
          </cell>
        </row>
        <row r="211">
          <cell r="D211">
            <v>22345</v>
          </cell>
          <cell r="E211" t="str">
            <v>M67041-87203</v>
          </cell>
          <cell r="F211">
            <v>60</v>
          </cell>
          <cell r="G211">
            <v>0</v>
          </cell>
          <cell r="H211" t="str">
            <v>FRONT DOOR SASH RH</v>
          </cell>
        </row>
        <row r="212">
          <cell r="D212">
            <v>22345</v>
          </cell>
          <cell r="E212" t="str">
            <v>M67042-87203</v>
          </cell>
          <cell r="F212">
            <v>60</v>
          </cell>
          <cell r="G212">
            <v>0</v>
          </cell>
          <cell r="H212" t="str">
            <v>FRONT DOOR SASH LH</v>
          </cell>
        </row>
        <row r="213">
          <cell r="D213">
            <v>22345</v>
          </cell>
          <cell r="E213" t="str">
            <v>M67043-87204</v>
          </cell>
          <cell r="F213">
            <v>60</v>
          </cell>
          <cell r="G213">
            <v>0</v>
          </cell>
          <cell r="H213" t="str">
            <v>REAR DOOR SASH RH</v>
          </cell>
        </row>
        <row r="214">
          <cell r="D214">
            <v>22345</v>
          </cell>
          <cell r="E214" t="str">
            <v>M67044-87204</v>
          </cell>
          <cell r="F214">
            <v>60</v>
          </cell>
          <cell r="G214">
            <v>0</v>
          </cell>
          <cell r="H214" t="str">
            <v>REAR DOOR SASH LH</v>
          </cell>
        </row>
        <row r="215">
          <cell r="D215">
            <v>22345</v>
          </cell>
          <cell r="E215" t="str">
            <v>M67181-87201</v>
          </cell>
          <cell r="F215">
            <v>1000</v>
          </cell>
          <cell r="G215">
            <v>0</v>
          </cell>
          <cell r="H215" t="str">
            <v>RETAINER DOOR HINGE</v>
          </cell>
        </row>
        <row r="216">
          <cell r="D216">
            <v>22345</v>
          </cell>
          <cell r="E216" t="str">
            <v>M67333-87203</v>
          </cell>
          <cell r="F216">
            <v>1000</v>
          </cell>
          <cell r="G216">
            <v>0</v>
          </cell>
          <cell r="H216" t="str">
            <v>REINFORCEMENT DOOR CHECK</v>
          </cell>
        </row>
        <row r="217">
          <cell r="D217">
            <v>22346</v>
          </cell>
          <cell r="E217" t="str">
            <v>M67041-87203</v>
          </cell>
          <cell r="F217">
            <v>60</v>
          </cell>
          <cell r="G217">
            <v>0</v>
          </cell>
          <cell r="H217" t="str">
            <v>FRONT DOOR SASH RH</v>
          </cell>
        </row>
        <row r="218">
          <cell r="D218">
            <v>22346</v>
          </cell>
          <cell r="E218" t="str">
            <v>M67042-87203</v>
          </cell>
          <cell r="F218">
            <v>90</v>
          </cell>
          <cell r="G218">
            <v>0</v>
          </cell>
          <cell r="H218" t="str">
            <v>FRONT DOOR SASH LH</v>
          </cell>
        </row>
        <row r="219">
          <cell r="D219">
            <v>22346</v>
          </cell>
          <cell r="E219" t="str">
            <v>M67043-87204</v>
          </cell>
          <cell r="F219">
            <v>60</v>
          </cell>
          <cell r="G219">
            <v>0</v>
          </cell>
          <cell r="H219" t="str">
            <v>REAR DOOR SASH RH</v>
          </cell>
        </row>
        <row r="220">
          <cell r="D220">
            <v>22346</v>
          </cell>
          <cell r="E220" t="str">
            <v>M67044-87204</v>
          </cell>
          <cell r="F220">
            <v>60</v>
          </cell>
          <cell r="G220">
            <v>0</v>
          </cell>
          <cell r="H220" t="str">
            <v>REAR DOOR SASH LH</v>
          </cell>
        </row>
        <row r="221">
          <cell r="D221">
            <v>22347</v>
          </cell>
          <cell r="E221" t="str">
            <v>PW 533078</v>
          </cell>
          <cell r="F221">
            <v>60</v>
          </cell>
          <cell r="G221">
            <v>0</v>
          </cell>
          <cell r="H221" t="str">
            <v>SASH ASSY FR DR LH</v>
          </cell>
        </row>
        <row r="222">
          <cell r="D222">
            <v>22347</v>
          </cell>
          <cell r="E222" t="str">
            <v>PW 533080</v>
          </cell>
          <cell r="F222">
            <v>90</v>
          </cell>
          <cell r="G222">
            <v>0</v>
          </cell>
          <cell r="H222" t="str">
            <v>SASH ASSY RR DR LH</v>
          </cell>
        </row>
        <row r="223">
          <cell r="D223">
            <v>22348</v>
          </cell>
          <cell r="E223" t="str">
            <v>PW 533079</v>
          </cell>
          <cell r="F223">
            <v>90</v>
          </cell>
          <cell r="G223">
            <v>0</v>
          </cell>
          <cell r="H223" t="str">
            <v>SASH ASSY FR DR RH</v>
          </cell>
        </row>
        <row r="224">
          <cell r="D224">
            <v>22348</v>
          </cell>
          <cell r="E224" t="str">
            <v>PW 533081</v>
          </cell>
          <cell r="F224">
            <v>90</v>
          </cell>
          <cell r="G224">
            <v>0</v>
          </cell>
          <cell r="H224" t="str">
            <v>SASH ASSY RR DR RH</v>
          </cell>
        </row>
        <row r="225">
          <cell r="D225">
            <v>22349</v>
          </cell>
          <cell r="E225" t="str">
            <v>PW 533079</v>
          </cell>
          <cell r="F225">
            <v>90</v>
          </cell>
          <cell r="G225">
            <v>0</v>
          </cell>
          <cell r="H225" t="str">
            <v>SASH ASSY FR DR RH</v>
          </cell>
        </row>
        <row r="226">
          <cell r="D226">
            <v>22349</v>
          </cell>
          <cell r="E226" t="str">
            <v>PW 533081</v>
          </cell>
          <cell r="F226">
            <v>90</v>
          </cell>
          <cell r="G226">
            <v>0</v>
          </cell>
          <cell r="H226" t="str">
            <v>SASH ASSY RR DR RH</v>
          </cell>
        </row>
        <row r="227">
          <cell r="D227">
            <v>22351</v>
          </cell>
          <cell r="E227" t="str">
            <v>MB 819527</v>
          </cell>
          <cell r="F227">
            <v>210</v>
          </cell>
          <cell r="G227">
            <v>0</v>
          </cell>
          <cell r="H227" t="str">
            <v>SASH REAR DOOR CENTER LH</v>
          </cell>
        </row>
        <row r="228">
          <cell r="D228">
            <v>22351</v>
          </cell>
          <cell r="E228" t="str">
            <v>MB 819528</v>
          </cell>
          <cell r="F228">
            <v>120</v>
          </cell>
          <cell r="G228">
            <v>0</v>
          </cell>
          <cell r="H228" t="str">
            <v>SASH REAR DOOR CENTER RH</v>
          </cell>
        </row>
        <row r="229">
          <cell r="D229">
            <v>22351</v>
          </cell>
          <cell r="E229" t="str">
            <v>MR 106081</v>
          </cell>
          <cell r="F229">
            <v>180</v>
          </cell>
          <cell r="G229">
            <v>0</v>
          </cell>
          <cell r="H229" t="str">
            <v>SASH FRONT DOOR LOWER RR LH</v>
          </cell>
        </row>
        <row r="230">
          <cell r="D230">
            <v>22351</v>
          </cell>
          <cell r="E230" t="str">
            <v>MR 106082</v>
          </cell>
          <cell r="F230">
            <v>270</v>
          </cell>
          <cell r="G230">
            <v>0</v>
          </cell>
          <cell r="H230" t="str">
            <v>SASH FRONT DOOR LOWER RR RH</v>
          </cell>
        </row>
        <row r="231">
          <cell r="D231">
            <v>22355</v>
          </cell>
          <cell r="E231" t="str">
            <v>PW 830701 (R)</v>
          </cell>
          <cell r="F231">
            <v>150</v>
          </cell>
          <cell r="G231">
            <v>0</v>
          </cell>
          <cell r="H231" t="str">
            <v>SASH RR DR CENTER LH</v>
          </cell>
        </row>
        <row r="232">
          <cell r="D232">
            <v>22355</v>
          </cell>
          <cell r="E232" t="str">
            <v>PW 830702 (R)</v>
          </cell>
          <cell r="F232">
            <v>150</v>
          </cell>
          <cell r="G232">
            <v>0</v>
          </cell>
          <cell r="H232" t="str">
            <v>SASH RR DR CENTER RH</v>
          </cell>
        </row>
        <row r="233">
          <cell r="D233">
            <v>22356</v>
          </cell>
          <cell r="E233" t="str">
            <v>PW 830779</v>
          </cell>
          <cell r="F233">
            <v>60</v>
          </cell>
          <cell r="G233">
            <v>0</v>
          </cell>
          <cell r="H233" t="str">
            <v>SASH ASSY FR DR LH</v>
          </cell>
        </row>
        <row r="234">
          <cell r="D234">
            <v>22356</v>
          </cell>
          <cell r="E234" t="str">
            <v>PW 830780</v>
          </cell>
          <cell r="F234">
            <v>60</v>
          </cell>
          <cell r="G234">
            <v>0</v>
          </cell>
          <cell r="H234" t="str">
            <v>SASH ASSY FR DR RH</v>
          </cell>
        </row>
        <row r="235">
          <cell r="D235">
            <v>22356</v>
          </cell>
          <cell r="E235" t="str">
            <v>PW 830683</v>
          </cell>
          <cell r="F235">
            <v>60</v>
          </cell>
          <cell r="G235">
            <v>0</v>
          </cell>
          <cell r="H235" t="str">
            <v>SASH ASSY RR DR LH</v>
          </cell>
        </row>
        <row r="236">
          <cell r="D236">
            <v>22356</v>
          </cell>
          <cell r="E236" t="str">
            <v>PW 830684</v>
          </cell>
          <cell r="F236">
            <v>60</v>
          </cell>
          <cell r="G236">
            <v>0</v>
          </cell>
          <cell r="H236" t="str">
            <v>SASH ASSY RR DR RH</v>
          </cell>
        </row>
        <row r="237">
          <cell r="D237">
            <v>22357</v>
          </cell>
          <cell r="E237" t="str">
            <v>M67041-87203</v>
          </cell>
          <cell r="F237">
            <v>60</v>
          </cell>
          <cell r="G237">
            <v>0</v>
          </cell>
          <cell r="H237" t="str">
            <v>FRONT DOOR SASH RH</v>
          </cell>
        </row>
        <row r="238">
          <cell r="D238">
            <v>22357</v>
          </cell>
          <cell r="E238" t="str">
            <v>M67042-87203</v>
          </cell>
          <cell r="F238">
            <v>60</v>
          </cell>
          <cell r="G238">
            <v>0</v>
          </cell>
          <cell r="H238" t="str">
            <v>FRONT DOOR SASH LH</v>
          </cell>
        </row>
        <row r="239">
          <cell r="D239">
            <v>22357</v>
          </cell>
          <cell r="E239" t="str">
            <v>M67043-87204</v>
          </cell>
          <cell r="F239">
            <v>60</v>
          </cell>
          <cell r="G239">
            <v>0</v>
          </cell>
          <cell r="H239" t="str">
            <v>REAR DOOR SASH RH</v>
          </cell>
        </row>
        <row r="240">
          <cell r="D240">
            <v>22357</v>
          </cell>
          <cell r="E240" t="str">
            <v>M67044-87204</v>
          </cell>
          <cell r="F240">
            <v>60</v>
          </cell>
          <cell r="G240">
            <v>0</v>
          </cell>
          <cell r="H240" t="str">
            <v>REAR DOOR SASH LH</v>
          </cell>
        </row>
        <row r="241">
          <cell r="D241">
            <v>22357</v>
          </cell>
          <cell r="E241" t="str">
            <v>M67181-87201</v>
          </cell>
          <cell r="F241">
            <v>1000</v>
          </cell>
          <cell r="G241">
            <v>0</v>
          </cell>
          <cell r="H241" t="str">
            <v>RETAINER DOOR HINGE</v>
          </cell>
        </row>
        <row r="242">
          <cell r="D242">
            <v>22358</v>
          </cell>
          <cell r="E242" t="str">
            <v>M67041-87203</v>
          </cell>
          <cell r="F242">
            <v>90</v>
          </cell>
          <cell r="G242">
            <v>0</v>
          </cell>
          <cell r="H242" t="str">
            <v>FRONT DOOR SASH RH</v>
          </cell>
        </row>
        <row r="243">
          <cell r="D243">
            <v>22358</v>
          </cell>
          <cell r="E243" t="str">
            <v>M67042-87203</v>
          </cell>
          <cell r="F243">
            <v>90</v>
          </cell>
          <cell r="G243">
            <v>0</v>
          </cell>
          <cell r="H243" t="str">
            <v>FRONT DOOR SASH LH</v>
          </cell>
        </row>
        <row r="244">
          <cell r="D244">
            <v>22358</v>
          </cell>
          <cell r="E244" t="str">
            <v>M67043-87204</v>
          </cell>
          <cell r="F244">
            <v>60</v>
          </cell>
          <cell r="G244">
            <v>0</v>
          </cell>
          <cell r="H244" t="str">
            <v>REAR DOOR SASH RH</v>
          </cell>
        </row>
        <row r="245">
          <cell r="D245">
            <v>22358</v>
          </cell>
          <cell r="E245" t="str">
            <v>M67044-87204</v>
          </cell>
          <cell r="F245">
            <v>60</v>
          </cell>
          <cell r="G245">
            <v>0</v>
          </cell>
          <cell r="H245" t="str">
            <v>REAR DOOR SASH LH</v>
          </cell>
        </row>
        <row r="246">
          <cell r="D246">
            <v>22359</v>
          </cell>
          <cell r="E246" t="str">
            <v>PW 533079</v>
          </cell>
          <cell r="F246">
            <v>90</v>
          </cell>
          <cell r="G246">
            <v>0</v>
          </cell>
          <cell r="H246" t="str">
            <v>SASH ASSY FR DR RH</v>
          </cell>
        </row>
        <row r="247">
          <cell r="D247">
            <v>22359</v>
          </cell>
          <cell r="E247" t="str">
            <v>PW 533081</v>
          </cell>
          <cell r="F247">
            <v>90</v>
          </cell>
          <cell r="G247">
            <v>0</v>
          </cell>
          <cell r="H247" t="str">
            <v>SASH ASSY RR DR RH</v>
          </cell>
        </row>
        <row r="248">
          <cell r="D248">
            <v>22360</v>
          </cell>
          <cell r="E248" t="str">
            <v>PW 533078</v>
          </cell>
          <cell r="F248">
            <v>90</v>
          </cell>
          <cell r="G248">
            <v>0</v>
          </cell>
          <cell r="H248" t="str">
            <v>SASH ASSY FR DR LH</v>
          </cell>
        </row>
        <row r="249">
          <cell r="D249">
            <v>22360</v>
          </cell>
          <cell r="E249" t="str">
            <v>PW 533080</v>
          </cell>
          <cell r="F249">
            <v>90</v>
          </cell>
          <cell r="G249">
            <v>0</v>
          </cell>
          <cell r="H249" t="str">
            <v>SASH ASSY RR DR LH</v>
          </cell>
        </row>
        <row r="250">
          <cell r="D250">
            <v>22361</v>
          </cell>
          <cell r="E250" t="str">
            <v>PW 533078</v>
          </cell>
          <cell r="F250">
            <v>30</v>
          </cell>
          <cell r="G250">
            <v>0</v>
          </cell>
          <cell r="H250" t="str">
            <v>SASH ASSY FR DR LH</v>
          </cell>
        </row>
        <row r="251">
          <cell r="D251">
            <v>22361</v>
          </cell>
          <cell r="E251" t="str">
            <v>PW 533079</v>
          </cell>
          <cell r="F251">
            <v>60</v>
          </cell>
          <cell r="G251">
            <v>0</v>
          </cell>
          <cell r="H251" t="str">
            <v>SASH ASSY FR DR RH</v>
          </cell>
        </row>
        <row r="252">
          <cell r="D252">
            <v>22361</v>
          </cell>
          <cell r="E252" t="str">
            <v>PW 533080</v>
          </cell>
          <cell r="F252">
            <v>60</v>
          </cell>
          <cell r="G252">
            <v>0</v>
          </cell>
          <cell r="H252" t="str">
            <v>SASH ASSY RR DR LH</v>
          </cell>
        </row>
        <row r="253">
          <cell r="D253">
            <v>22361</v>
          </cell>
          <cell r="E253" t="str">
            <v>PW 533081</v>
          </cell>
          <cell r="F253">
            <v>30</v>
          </cell>
          <cell r="G253">
            <v>0</v>
          </cell>
          <cell r="H253" t="str">
            <v>SASH ASSY RR DR RH</v>
          </cell>
        </row>
        <row r="254">
          <cell r="D254">
            <v>22362</v>
          </cell>
          <cell r="E254" t="str">
            <v>PW 830779</v>
          </cell>
          <cell r="F254">
            <v>60</v>
          </cell>
          <cell r="G254">
            <v>0</v>
          </cell>
          <cell r="H254" t="str">
            <v>SASH ASSY FR DR LH</v>
          </cell>
        </row>
        <row r="255">
          <cell r="D255">
            <v>22362</v>
          </cell>
          <cell r="E255" t="str">
            <v>PW 830780</v>
          </cell>
          <cell r="F255">
            <v>60</v>
          </cell>
          <cell r="G255">
            <v>0</v>
          </cell>
          <cell r="H255" t="str">
            <v>SASH ASSY FR DR RH</v>
          </cell>
        </row>
        <row r="256">
          <cell r="D256">
            <v>22362</v>
          </cell>
          <cell r="E256" t="str">
            <v>PW 830683</v>
          </cell>
          <cell r="F256">
            <v>60</v>
          </cell>
          <cell r="G256">
            <v>0</v>
          </cell>
          <cell r="H256" t="str">
            <v>SASH ASSY RR DR LH</v>
          </cell>
        </row>
        <row r="257">
          <cell r="D257">
            <v>22362</v>
          </cell>
          <cell r="E257" t="str">
            <v>PW 830684</v>
          </cell>
          <cell r="F257">
            <v>60</v>
          </cell>
          <cell r="G257">
            <v>0</v>
          </cell>
          <cell r="H257" t="str">
            <v>SASH ASSY RR DR RH</v>
          </cell>
        </row>
        <row r="258">
          <cell r="D258">
            <v>22363</v>
          </cell>
          <cell r="E258" t="str">
            <v>PW 830701 (R)</v>
          </cell>
          <cell r="F258">
            <v>150</v>
          </cell>
          <cell r="G258">
            <v>0</v>
          </cell>
          <cell r="H258" t="str">
            <v>SASH RR DR CENTER LH</v>
          </cell>
        </row>
        <row r="259">
          <cell r="D259">
            <v>22363</v>
          </cell>
          <cell r="E259" t="str">
            <v>PW 830702 (R)</v>
          </cell>
          <cell r="F259">
            <v>150</v>
          </cell>
          <cell r="G259">
            <v>0</v>
          </cell>
          <cell r="H259" t="str">
            <v>SASH RR DR CENTER RH</v>
          </cell>
        </row>
        <row r="260">
          <cell r="D260">
            <v>22364</v>
          </cell>
          <cell r="E260" t="str">
            <v>MB 819527</v>
          </cell>
          <cell r="F260">
            <v>240</v>
          </cell>
          <cell r="G260">
            <v>0</v>
          </cell>
          <cell r="H260" t="str">
            <v>SASH REAR DOOR CENTER LH</v>
          </cell>
        </row>
        <row r="261">
          <cell r="D261">
            <v>22364</v>
          </cell>
          <cell r="E261" t="str">
            <v>MB 819528</v>
          </cell>
          <cell r="F261">
            <v>300</v>
          </cell>
          <cell r="G261">
            <v>0</v>
          </cell>
          <cell r="H261" t="str">
            <v>SASH REAR DOOR CENTER RH</v>
          </cell>
        </row>
        <row r="262">
          <cell r="D262">
            <v>22364</v>
          </cell>
          <cell r="E262" t="str">
            <v>MR 106081</v>
          </cell>
          <cell r="F262">
            <v>270</v>
          </cell>
          <cell r="G262">
            <v>0</v>
          </cell>
          <cell r="H262" t="str">
            <v>SASH FRONT DOOR LOWER RR LH</v>
          </cell>
        </row>
        <row r="263">
          <cell r="D263">
            <v>22364</v>
          </cell>
          <cell r="E263" t="str">
            <v>MR 106082</v>
          </cell>
          <cell r="F263">
            <v>270</v>
          </cell>
          <cell r="G263">
            <v>0</v>
          </cell>
          <cell r="H263" t="str">
            <v>SASH FRONT DOOR LOWER RR RH</v>
          </cell>
        </row>
        <row r="264">
          <cell r="D264">
            <v>22365</v>
          </cell>
          <cell r="E264" t="str">
            <v>PW 533078</v>
          </cell>
          <cell r="F264">
            <v>90</v>
          </cell>
          <cell r="G264">
            <v>0</v>
          </cell>
          <cell r="H264" t="str">
            <v>SASH ASSY FR DR LH</v>
          </cell>
        </row>
        <row r="265">
          <cell r="D265">
            <v>22365</v>
          </cell>
          <cell r="E265" t="str">
            <v>PW 533080</v>
          </cell>
          <cell r="F265">
            <v>90</v>
          </cell>
          <cell r="G265">
            <v>0</v>
          </cell>
          <cell r="H265" t="str">
            <v>SASH ASSY RR DR LH</v>
          </cell>
        </row>
        <row r="266">
          <cell r="D266">
            <v>22366</v>
          </cell>
          <cell r="E266" t="str">
            <v>PW 830779</v>
          </cell>
          <cell r="F266">
            <v>60</v>
          </cell>
          <cell r="G266">
            <v>0</v>
          </cell>
          <cell r="H266" t="str">
            <v>SASH ASSY FR DR LH</v>
          </cell>
        </row>
        <row r="267">
          <cell r="D267">
            <v>22366</v>
          </cell>
          <cell r="E267" t="str">
            <v>PW 830780</v>
          </cell>
          <cell r="F267">
            <v>60</v>
          </cell>
          <cell r="G267">
            <v>0</v>
          </cell>
          <cell r="H267" t="str">
            <v>SASH ASSY FR DR RH</v>
          </cell>
        </row>
        <row r="268">
          <cell r="D268">
            <v>22366</v>
          </cell>
          <cell r="E268" t="str">
            <v>PW 830683</v>
          </cell>
          <cell r="F268">
            <v>60</v>
          </cell>
          <cell r="G268">
            <v>0</v>
          </cell>
          <cell r="H268" t="str">
            <v>SASH ASSY RR DR LH</v>
          </cell>
        </row>
        <row r="269">
          <cell r="D269">
            <v>22366</v>
          </cell>
          <cell r="E269" t="str">
            <v>PW 830684</v>
          </cell>
          <cell r="F269">
            <v>60</v>
          </cell>
          <cell r="G269">
            <v>0</v>
          </cell>
          <cell r="H269" t="str">
            <v>SASH ASSY RR DR RH</v>
          </cell>
        </row>
        <row r="270">
          <cell r="D270">
            <v>22367</v>
          </cell>
          <cell r="E270" t="str">
            <v>PW 830779</v>
          </cell>
          <cell r="F270">
            <v>30</v>
          </cell>
          <cell r="G270">
            <v>0</v>
          </cell>
          <cell r="H270" t="str">
            <v>SASH ASSY FR DR LH</v>
          </cell>
        </row>
        <row r="271">
          <cell r="D271">
            <v>22367</v>
          </cell>
          <cell r="E271" t="str">
            <v>PW 830780</v>
          </cell>
          <cell r="F271">
            <v>30</v>
          </cell>
          <cell r="G271">
            <v>0</v>
          </cell>
          <cell r="H271" t="str">
            <v>SASH ASSY FR DR RH</v>
          </cell>
        </row>
        <row r="272">
          <cell r="D272">
            <v>22367</v>
          </cell>
          <cell r="E272" t="str">
            <v>PW 830683</v>
          </cell>
          <cell r="F272">
            <v>30</v>
          </cell>
          <cell r="G272">
            <v>0</v>
          </cell>
          <cell r="H272" t="str">
            <v>SASH ASSY RR DR LH</v>
          </cell>
        </row>
        <row r="273">
          <cell r="D273">
            <v>22367</v>
          </cell>
          <cell r="E273" t="str">
            <v>PW 830684</v>
          </cell>
          <cell r="F273">
            <v>30</v>
          </cell>
          <cell r="G273">
            <v>0</v>
          </cell>
          <cell r="H273" t="str">
            <v>SASH ASSY RR DR RH</v>
          </cell>
        </row>
        <row r="274">
          <cell r="D274">
            <v>22368</v>
          </cell>
          <cell r="E274" t="str">
            <v>PW 533078</v>
          </cell>
          <cell r="F274">
            <v>30</v>
          </cell>
          <cell r="G274">
            <v>0</v>
          </cell>
          <cell r="H274" t="str">
            <v>SASH ASSY FR DR LH</v>
          </cell>
        </row>
        <row r="275">
          <cell r="D275">
            <v>22368</v>
          </cell>
          <cell r="E275" t="str">
            <v>PW 533079</v>
          </cell>
          <cell r="F275">
            <v>60</v>
          </cell>
          <cell r="G275">
            <v>0</v>
          </cell>
          <cell r="H275" t="str">
            <v>SASH ASSY FR DR RH</v>
          </cell>
        </row>
        <row r="276">
          <cell r="D276">
            <v>22368</v>
          </cell>
          <cell r="E276" t="str">
            <v>PW 533081</v>
          </cell>
          <cell r="F276">
            <v>90</v>
          </cell>
          <cell r="G276">
            <v>0</v>
          </cell>
          <cell r="H276" t="str">
            <v>SASH ASSY RR DR RH</v>
          </cell>
        </row>
        <row r="277">
          <cell r="D277">
            <v>22369</v>
          </cell>
          <cell r="E277" t="str">
            <v>PW 533079</v>
          </cell>
          <cell r="F277">
            <v>90</v>
          </cell>
          <cell r="G277">
            <v>0</v>
          </cell>
          <cell r="H277" t="str">
            <v>SASH ASSY FR DR RH</v>
          </cell>
        </row>
        <row r="278">
          <cell r="D278">
            <v>22369</v>
          </cell>
          <cell r="E278" t="str">
            <v>PW 533081</v>
          </cell>
          <cell r="F278">
            <v>90</v>
          </cell>
          <cell r="G278">
            <v>0</v>
          </cell>
          <cell r="H278" t="str">
            <v>SASH ASSY RR DR RH</v>
          </cell>
        </row>
        <row r="279">
          <cell r="D279">
            <v>22370</v>
          </cell>
          <cell r="E279" t="str">
            <v>PW 533078</v>
          </cell>
          <cell r="F279">
            <v>90</v>
          </cell>
          <cell r="G279">
            <v>0</v>
          </cell>
          <cell r="H279" t="str">
            <v>SASH ASSY FR DR LH</v>
          </cell>
        </row>
        <row r="280">
          <cell r="D280">
            <v>22370</v>
          </cell>
          <cell r="E280" t="str">
            <v>PW 533080</v>
          </cell>
          <cell r="F280">
            <v>90</v>
          </cell>
          <cell r="G280">
            <v>0</v>
          </cell>
          <cell r="H280" t="str">
            <v>SASH ASSY RR DR LH</v>
          </cell>
        </row>
        <row r="281">
          <cell r="D281">
            <v>22371</v>
          </cell>
          <cell r="E281" t="str">
            <v>PW 830779</v>
          </cell>
          <cell r="F281">
            <v>60</v>
          </cell>
          <cell r="G281">
            <v>0</v>
          </cell>
          <cell r="H281" t="str">
            <v>SASH ASSY FR DR LH</v>
          </cell>
        </row>
        <row r="282">
          <cell r="D282">
            <v>22371</v>
          </cell>
          <cell r="E282" t="str">
            <v>PW 830780</v>
          </cell>
          <cell r="F282">
            <v>60</v>
          </cell>
          <cell r="G282">
            <v>0</v>
          </cell>
          <cell r="H282" t="str">
            <v>SASH ASSY FR DR RH</v>
          </cell>
        </row>
        <row r="283">
          <cell r="D283">
            <v>22371</v>
          </cell>
          <cell r="E283" t="str">
            <v>PW 830683</v>
          </cell>
          <cell r="F283">
            <v>60</v>
          </cell>
          <cell r="G283">
            <v>0</v>
          </cell>
          <cell r="H283" t="str">
            <v>SASH ASSY RR DR LH</v>
          </cell>
        </row>
        <row r="284">
          <cell r="D284">
            <v>22371</v>
          </cell>
          <cell r="E284" t="str">
            <v>PW 830684</v>
          </cell>
          <cell r="F284">
            <v>60</v>
          </cell>
          <cell r="G284">
            <v>0</v>
          </cell>
          <cell r="H284" t="str">
            <v>SASH ASSY RR DR RH</v>
          </cell>
        </row>
        <row r="285">
          <cell r="D285">
            <v>22372</v>
          </cell>
          <cell r="E285" t="str">
            <v>PW 533079</v>
          </cell>
          <cell r="F285">
            <v>90</v>
          </cell>
          <cell r="G285">
            <v>0</v>
          </cell>
          <cell r="H285" t="str">
            <v>SASH ASSY FR DR RH</v>
          </cell>
        </row>
        <row r="286">
          <cell r="D286">
            <v>22372</v>
          </cell>
          <cell r="E286" t="str">
            <v>PW 533081</v>
          </cell>
          <cell r="F286">
            <v>90</v>
          </cell>
          <cell r="G286">
            <v>0</v>
          </cell>
          <cell r="H286" t="str">
            <v>SASH ASSY RR DR RH</v>
          </cell>
        </row>
        <row r="287">
          <cell r="D287">
            <v>22373</v>
          </cell>
          <cell r="E287" t="str">
            <v>M67041-87203</v>
          </cell>
          <cell r="F287">
            <v>60</v>
          </cell>
          <cell r="G287">
            <v>0</v>
          </cell>
          <cell r="H287" t="str">
            <v>FRONT DOOR SASH RH</v>
          </cell>
        </row>
        <row r="288">
          <cell r="D288">
            <v>22373</v>
          </cell>
          <cell r="E288" t="str">
            <v>M67042-87203</v>
          </cell>
          <cell r="F288">
            <v>60</v>
          </cell>
          <cell r="G288">
            <v>0</v>
          </cell>
          <cell r="H288" t="str">
            <v>FRONT DOOR SASH LH</v>
          </cell>
        </row>
        <row r="289">
          <cell r="D289">
            <v>22373</v>
          </cell>
          <cell r="E289" t="str">
            <v>M67043-87204</v>
          </cell>
          <cell r="F289">
            <v>120</v>
          </cell>
          <cell r="G289">
            <v>0</v>
          </cell>
          <cell r="H289" t="str">
            <v>REAR DOOR SASH RH</v>
          </cell>
        </row>
        <row r="290">
          <cell r="D290">
            <v>22373</v>
          </cell>
          <cell r="E290" t="str">
            <v>M67044-87204</v>
          </cell>
          <cell r="F290">
            <v>120</v>
          </cell>
          <cell r="G290">
            <v>0</v>
          </cell>
          <cell r="H290" t="str">
            <v>REAR DOOR SASH LH</v>
          </cell>
        </row>
        <row r="291">
          <cell r="D291">
            <v>22373</v>
          </cell>
          <cell r="E291" t="str">
            <v>M67181-87201</v>
          </cell>
          <cell r="F291">
            <v>2000</v>
          </cell>
          <cell r="G291">
            <v>0</v>
          </cell>
          <cell r="H291" t="str">
            <v>RETAINER DOOR HINGE</v>
          </cell>
        </row>
        <row r="292">
          <cell r="D292">
            <v>22373</v>
          </cell>
          <cell r="E292" t="str">
            <v>M67333-87203</v>
          </cell>
          <cell r="F292">
            <v>500</v>
          </cell>
          <cell r="G292">
            <v>0</v>
          </cell>
          <cell r="H292" t="str">
            <v>REINFORCEMENT DOOR CHECK</v>
          </cell>
        </row>
        <row r="293">
          <cell r="D293">
            <v>22374</v>
          </cell>
          <cell r="E293" t="str">
            <v>M67041-87203</v>
          </cell>
          <cell r="F293">
            <v>90</v>
          </cell>
          <cell r="G293">
            <v>0</v>
          </cell>
          <cell r="H293" t="str">
            <v>FRONT DOOR SASH RH</v>
          </cell>
        </row>
        <row r="294">
          <cell r="D294">
            <v>22374</v>
          </cell>
          <cell r="E294" t="str">
            <v>M67042-87203</v>
          </cell>
          <cell r="F294">
            <v>90</v>
          </cell>
          <cell r="G294">
            <v>0</v>
          </cell>
          <cell r="H294" t="str">
            <v>FRONT DOOR SASH LH</v>
          </cell>
        </row>
        <row r="295">
          <cell r="D295">
            <v>22374</v>
          </cell>
          <cell r="E295" t="str">
            <v>M67043-87204</v>
          </cell>
          <cell r="F295">
            <v>120</v>
          </cell>
          <cell r="G295">
            <v>0</v>
          </cell>
          <cell r="H295" t="str">
            <v>REAR DOOR SASH RH</v>
          </cell>
        </row>
        <row r="296">
          <cell r="D296">
            <v>22375</v>
          </cell>
          <cell r="E296" t="str">
            <v>PW 533079</v>
          </cell>
          <cell r="F296">
            <v>90</v>
          </cell>
          <cell r="G296">
            <v>0</v>
          </cell>
          <cell r="H296" t="str">
            <v>SASH ASSY FR DR RH</v>
          </cell>
        </row>
        <row r="297">
          <cell r="D297">
            <v>22375</v>
          </cell>
          <cell r="E297" t="str">
            <v>PW 533081</v>
          </cell>
          <cell r="F297">
            <v>90</v>
          </cell>
          <cell r="G297">
            <v>0</v>
          </cell>
          <cell r="H297" t="str">
            <v>SASH ASSY RR DR RH</v>
          </cell>
        </row>
        <row r="298">
          <cell r="D298">
            <v>22376</v>
          </cell>
          <cell r="E298" t="str">
            <v>PW 533078</v>
          </cell>
          <cell r="F298">
            <v>90</v>
          </cell>
          <cell r="G298">
            <v>0</v>
          </cell>
          <cell r="H298" t="str">
            <v>SASH ASSY FR DR LH</v>
          </cell>
        </row>
        <row r="299">
          <cell r="D299">
            <v>22376</v>
          </cell>
          <cell r="E299" t="str">
            <v>PW 533080</v>
          </cell>
          <cell r="F299">
            <v>90</v>
          </cell>
          <cell r="G299">
            <v>0</v>
          </cell>
          <cell r="H299" t="str">
            <v>SASH ASSY RR DR LH</v>
          </cell>
        </row>
        <row r="300">
          <cell r="D300">
            <v>22377</v>
          </cell>
          <cell r="E300" t="str">
            <v>PW 533078</v>
          </cell>
          <cell r="F300">
            <v>90</v>
          </cell>
          <cell r="G300">
            <v>0</v>
          </cell>
          <cell r="H300" t="str">
            <v>SASH ASSY FR DR LH</v>
          </cell>
        </row>
        <row r="301">
          <cell r="D301">
            <v>22377</v>
          </cell>
          <cell r="E301" t="str">
            <v>PW 533080</v>
          </cell>
          <cell r="F301">
            <v>90</v>
          </cell>
          <cell r="G301">
            <v>0</v>
          </cell>
          <cell r="H301" t="str">
            <v>SASH ASSY RR DR LH</v>
          </cell>
        </row>
        <row r="302">
          <cell r="D302">
            <v>22378</v>
          </cell>
          <cell r="E302" t="str">
            <v>PW 830779</v>
          </cell>
          <cell r="F302">
            <v>60</v>
          </cell>
          <cell r="G302">
            <v>0</v>
          </cell>
          <cell r="H302" t="str">
            <v>SASH ASSY FR DR LH</v>
          </cell>
        </row>
        <row r="303">
          <cell r="D303">
            <v>22378</v>
          </cell>
          <cell r="E303" t="str">
            <v>PW 830780</v>
          </cell>
          <cell r="F303">
            <v>60</v>
          </cell>
          <cell r="G303">
            <v>0</v>
          </cell>
          <cell r="H303" t="str">
            <v>SASH ASSY FR DR RH</v>
          </cell>
        </row>
        <row r="304">
          <cell r="D304">
            <v>22378</v>
          </cell>
          <cell r="E304" t="str">
            <v>PW 830683</v>
          </cell>
          <cell r="F304">
            <v>60</v>
          </cell>
          <cell r="G304">
            <v>0</v>
          </cell>
          <cell r="H304" t="str">
            <v>SASH ASSY RR DR LH</v>
          </cell>
        </row>
        <row r="305">
          <cell r="D305">
            <v>22378</v>
          </cell>
          <cell r="E305" t="str">
            <v>PW 830684</v>
          </cell>
          <cell r="F305">
            <v>60</v>
          </cell>
          <cell r="G305">
            <v>0</v>
          </cell>
          <cell r="H305" t="str">
            <v>SASH ASSY RR DR RH</v>
          </cell>
        </row>
        <row r="306">
          <cell r="D306">
            <v>22379</v>
          </cell>
          <cell r="E306" t="str">
            <v>MB 819527</v>
          </cell>
          <cell r="F306">
            <v>240</v>
          </cell>
          <cell r="G306">
            <v>0</v>
          </cell>
          <cell r="H306" t="str">
            <v>SASH REAR DOOR CENTER LH</v>
          </cell>
        </row>
        <row r="307">
          <cell r="D307">
            <v>22379</v>
          </cell>
          <cell r="E307" t="str">
            <v>MB 819528</v>
          </cell>
          <cell r="F307">
            <v>210</v>
          </cell>
          <cell r="G307">
            <v>0</v>
          </cell>
          <cell r="H307" t="str">
            <v>SASH REAR DOOR CENTER RH</v>
          </cell>
        </row>
        <row r="308">
          <cell r="D308">
            <v>22379</v>
          </cell>
          <cell r="E308" t="str">
            <v>MR 106081</v>
          </cell>
          <cell r="F308">
            <v>270</v>
          </cell>
          <cell r="G308">
            <v>0</v>
          </cell>
          <cell r="H308" t="str">
            <v>SASH FRONT DOOR LOWER RR LH</v>
          </cell>
        </row>
        <row r="309">
          <cell r="D309">
            <v>22379</v>
          </cell>
          <cell r="E309" t="str">
            <v>MR 106082</v>
          </cell>
          <cell r="F309">
            <v>180</v>
          </cell>
          <cell r="G309">
            <v>0</v>
          </cell>
          <cell r="H309" t="str">
            <v>SASH FRONT DOOR LOWER RR RH</v>
          </cell>
        </row>
        <row r="310">
          <cell r="D310">
            <v>22380</v>
          </cell>
          <cell r="E310" t="str">
            <v>PW 830701 (R)</v>
          </cell>
          <cell r="F310">
            <v>150</v>
          </cell>
          <cell r="G310">
            <v>0</v>
          </cell>
          <cell r="H310" t="str">
            <v>SASH RR DR CENTER LH</v>
          </cell>
        </row>
        <row r="311">
          <cell r="D311">
            <v>22380</v>
          </cell>
          <cell r="E311" t="str">
            <v>PW 830702 (R)</v>
          </cell>
          <cell r="F311">
            <v>150</v>
          </cell>
          <cell r="G311">
            <v>0</v>
          </cell>
          <cell r="H311" t="str">
            <v>SASH RR DR CENTER RH</v>
          </cell>
        </row>
        <row r="312">
          <cell r="D312">
            <v>22381</v>
          </cell>
          <cell r="E312" t="str">
            <v>M67041-87203</v>
          </cell>
          <cell r="F312">
            <v>60</v>
          </cell>
          <cell r="G312">
            <v>0</v>
          </cell>
          <cell r="H312" t="str">
            <v>FRONT DOOR SASH RH</v>
          </cell>
        </row>
        <row r="313">
          <cell r="D313">
            <v>22381</v>
          </cell>
          <cell r="E313" t="str">
            <v>M67042-87203</v>
          </cell>
          <cell r="F313">
            <v>60</v>
          </cell>
          <cell r="G313">
            <v>0</v>
          </cell>
          <cell r="H313" t="str">
            <v>FRONT DOOR SASH LH</v>
          </cell>
        </row>
        <row r="314">
          <cell r="D314">
            <v>22381</v>
          </cell>
          <cell r="E314" t="str">
            <v>M67043-87204</v>
          </cell>
          <cell r="F314">
            <v>90</v>
          </cell>
          <cell r="G314">
            <v>0</v>
          </cell>
          <cell r="H314" t="str">
            <v>REAR DOOR SASH RH</v>
          </cell>
        </row>
        <row r="315">
          <cell r="D315">
            <v>22381</v>
          </cell>
          <cell r="E315" t="str">
            <v>M67044-87204</v>
          </cell>
          <cell r="F315">
            <v>90</v>
          </cell>
          <cell r="G315">
            <v>0</v>
          </cell>
          <cell r="H315" t="str">
            <v>REAR DOOR SASH LH</v>
          </cell>
        </row>
        <row r="316">
          <cell r="D316">
            <v>22382</v>
          </cell>
          <cell r="E316" t="str">
            <v>M67041-87203</v>
          </cell>
          <cell r="F316">
            <v>90</v>
          </cell>
          <cell r="G316">
            <v>0</v>
          </cell>
          <cell r="H316" t="str">
            <v>FRONT DOOR SASH RH</v>
          </cell>
        </row>
        <row r="317">
          <cell r="D317">
            <v>22382</v>
          </cell>
          <cell r="E317" t="str">
            <v>M67042-87203</v>
          </cell>
          <cell r="F317">
            <v>90</v>
          </cell>
          <cell r="G317">
            <v>0</v>
          </cell>
          <cell r="H317" t="str">
            <v>FRONT DOOR SASH LH</v>
          </cell>
        </row>
        <row r="318">
          <cell r="D318">
            <v>22382</v>
          </cell>
          <cell r="E318" t="str">
            <v>M67043-87204</v>
          </cell>
          <cell r="F318">
            <v>30</v>
          </cell>
          <cell r="G318">
            <v>0</v>
          </cell>
          <cell r="H318" t="str">
            <v>REAR DOOR SASH RH</v>
          </cell>
        </row>
        <row r="319">
          <cell r="D319">
            <v>22382</v>
          </cell>
          <cell r="E319" t="str">
            <v>M67044-87204</v>
          </cell>
          <cell r="F319">
            <v>60</v>
          </cell>
          <cell r="G319">
            <v>0</v>
          </cell>
          <cell r="H319" t="str">
            <v>REAR DOOR SASH LH</v>
          </cell>
        </row>
        <row r="320">
          <cell r="D320">
            <v>22382</v>
          </cell>
          <cell r="E320" t="str">
            <v>M67181-87201</v>
          </cell>
          <cell r="F320">
            <v>1000</v>
          </cell>
          <cell r="G320">
            <v>0</v>
          </cell>
          <cell r="H320" t="str">
            <v>RETAINER DOOR HINGE</v>
          </cell>
        </row>
        <row r="321">
          <cell r="D321">
            <v>22383</v>
          </cell>
          <cell r="E321" t="str">
            <v>PW 533078</v>
          </cell>
          <cell r="F321">
            <v>90</v>
          </cell>
          <cell r="G321">
            <v>0</v>
          </cell>
          <cell r="H321" t="str">
            <v>SASH ASSY FR DR LH</v>
          </cell>
        </row>
        <row r="322">
          <cell r="D322">
            <v>22383</v>
          </cell>
          <cell r="E322" t="str">
            <v>PW 533080</v>
          </cell>
          <cell r="F322">
            <v>90</v>
          </cell>
          <cell r="G322">
            <v>0</v>
          </cell>
          <cell r="H322" t="str">
            <v>SASH ASSY RR DR LH</v>
          </cell>
        </row>
        <row r="323">
          <cell r="D323">
            <v>22384</v>
          </cell>
          <cell r="E323" t="str">
            <v>PW 533079</v>
          </cell>
          <cell r="F323">
            <v>90</v>
          </cell>
          <cell r="G323">
            <v>0</v>
          </cell>
          <cell r="H323" t="str">
            <v>SASH ASSY FR DR RH</v>
          </cell>
        </row>
        <row r="324">
          <cell r="D324">
            <v>22384</v>
          </cell>
          <cell r="E324" t="str">
            <v>PW 533081</v>
          </cell>
          <cell r="F324">
            <v>90</v>
          </cell>
          <cell r="G324">
            <v>0</v>
          </cell>
          <cell r="H324" t="str">
            <v>SASH ASSY RR DR RH</v>
          </cell>
        </row>
        <row r="325">
          <cell r="D325">
            <v>22385</v>
          </cell>
          <cell r="E325" t="str">
            <v>PW 533078</v>
          </cell>
          <cell r="F325">
            <v>30</v>
          </cell>
          <cell r="G325">
            <v>0</v>
          </cell>
          <cell r="H325" t="str">
            <v>SASH ASSY FR DR LH</v>
          </cell>
        </row>
        <row r="326">
          <cell r="D326">
            <v>22385</v>
          </cell>
          <cell r="E326" t="str">
            <v>PW 533079</v>
          </cell>
          <cell r="F326">
            <v>60</v>
          </cell>
          <cell r="G326">
            <v>0</v>
          </cell>
          <cell r="H326" t="str">
            <v>SASH ASSY FR DR RH</v>
          </cell>
        </row>
        <row r="327">
          <cell r="D327">
            <v>22385</v>
          </cell>
          <cell r="E327" t="str">
            <v>PW 533080</v>
          </cell>
          <cell r="F327">
            <v>30</v>
          </cell>
          <cell r="G327">
            <v>0</v>
          </cell>
          <cell r="H327" t="str">
            <v>SASH ASSY RR DR LH</v>
          </cell>
        </row>
        <row r="328">
          <cell r="D328">
            <v>22385</v>
          </cell>
          <cell r="E328" t="str">
            <v>PW 533081</v>
          </cell>
          <cell r="F328">
            <v>60</v>
          </cell>
          <cell r="G328">
            <v>0</v>
          </cell>
          <cell r="H328" t="str">
            <v>SASH ASSY RR DR RH</v>
          </cell>
        </row>
        <row r="329">
          <cell r="D329">
            <v>22386</v>
          </cell>
          <cell r="E329" t="str">
            <v>PW 830779</v>
          </cell>
          <cell r="F329">
            <v>60</v>
          </cell>
          <cell r="G329">
            <v>0</v>
          </cell>
          <cell r="H329" t="str">
            <v>SASH ASSY FR DR LH</v>
          </cell>
        </row>
        <row r="330">
          <cell r="D330">
            <v>22386</v>
          </cell>
          <cell r="E330" t="str">
            <v>PW 830780</v>
          </cell>
          <cell r="F330">
            <v>60</v>
          </cell>
          <cell r="G330">
            <v>0</v>
          </cell>
          <cell r="H330" t="str">
            <v>SASH ASSY FR DR RH</v>
          </cell>
        </row>
        <row r="331">
          <cell r="D331">
            <v>22386</v>
          </cell>
          <cell r="E331" t="str">
            <v>PW 830683</v>
          </cell>
          <cell r="F331">
            <v>60</v>
          </cell>
          <cell r="G331">
            <v>0</v>
          </cell>
          <cell r="H331" t="str">
            <v>SASH ASSY RR DR LH</v>
          </cell>
        </row>
        <row r="332">
          <cell r="D332">
            <v>22386</v>
          </cell>
          <cell r="E332" t="str">
            <v>PW 830684</v>
          </cell>
          <cell r="F332">
            <v>60</v>
          </cell>
          <cell r="G332">
            <v>0</v>
          </cell>
          <cell r="H332" t="str">
            <v>SASH ASSY RR DR RH</v>
          </cell>
        </row>
        <row r="333">
          <cell r="D333">
            <v>22387</v>
          </cell>
          <cell r="E333" t="str">
            <v>MB 819527</v>
          </cell>
          <cell r="F333">
            <v>270</v>
          </cell>
          <cell r="G333">
            <v>0</v>
          </cell>
          <cell r="H333" t="str">
            <v>SASH REAR DOOR CENTER LH</v>
          </cell>
        </row>
        <row r="334">
          <cell r="D334">
            <v>22387</v>
          </cell>
          <cell r="E334" t="str">
            <v>MB 819528</v>
          </cell>
          <cell r="F334">
            <v>210</v>
          </cell>
          <cell r="G334">
            <v>0</v>
          </cell>
          <cell r="H334" t="str">
            <v>SASH REAR DOOR CENTER RH</v>
          </cell>
        </row>
        <row r="335">
          <cell r="D335">
            <v>22387</v>
          </cell>
          <cell r="E335" t="str">
            <v>MR 106081</v>
          </cell>
          <cell r="F335">
            <v>270</v>
          </cell>
          <cell r="G335">
            <v>0</v>
          </cell>
          <cell r="H335" t="str">
            <v>SASH FRONT DOOR LOWER RR LH</v>
          </cell>
        </row>
        <row r="336">
          <cell r="D336">
            <v>22387</v>
          </cell>
          <cell r="E336" t="str">
            <v>MR 106082</v>
          </cell>
          <cell r="F336">
            <v>270</v>
          </cell>
          <cell r="G336">
            <v>0</v>
          </cell>
          <cell r="H336" t="str">
            <v>SASH FRONT DOOR LOWER RR RH</v>
          </cell>
        </row>
        <row r="337">
          <cell r="D337">
            <v>22388</v>
          </cell>
          <cell r="E337" t="str">
            <v>PW 533078</v>
          </cell>
          <cell r="F337">
            <v>90</v>
          </cell>
          <cell r="G337">
            <v>0</v>
          </cell>
          <cell r="H337" t="str">
            <v>SASH ASSY FR DR LH</v>
          </cell>
        </row>
        <row r="338">
          <cell r="D338">
            <v>22388</v>
          </cell>
          <cell r="E338" t="str">
            <v>PW 533080</v>
          </cell>
          <cell r="F338">
            <v>90</v>
          </cell>
          <cell r="G338">
            <v>0</v>
          </cell>
          <cell r="H338" t="str">
            <v>SASH ASSY RR DR LH</v>
          </cell>
        </row>
        <row r="339">
          <cell r="D339">
            <v>22389</v>
          </cell>
          <cell r="E339" t="str">
            <v>PW 533079</v>
          </cell>
          <cell r="F339">
            <v>90</v>
          </cell>
          <cell r="G339">
            <v>0</v>
          </cell>
          <cell r="H339" t="str">
            <v>SASH ASSY FR DR RH</v>
          </cell>
        </row>
        <row r="340">
          <cell r="D340">
            <v>22389</v>
          </cell>
          <cell r="E340" t="str">
            <v>PW 533081</v>
          </cell>
          <cell r="F340">
            <v>90</v>
          </cell>
          <cell r="G340">
            <v>0</v>
          </cell>
          <cell r="H340" t="str">
            <v>SASH ASSY RR DR RH</v>
          </cell>
        </row>
        <row r="341">
          <cell r="D341">
            <v>22390</v>
          </cell>
          <cell r="E341" t="str">
            <v>MB 819527</v>
          </cell>
          <cell r="F341">
            <v>330</v>
          </cell>
          <cell r="G341">
            <v>0</v>
          </cell>
          <cell r="H341" t="str">
            <v>SASH REAR DOOR CENTER LH</v>
          </cell>
        </row>
        <row r="342">
          <cell r="D342">
            <v>22390</v>
          </cell>
          <cell r="E342" t="str">
            <v>MB 819528</v>
          </cell>
          <cell r="F342">
            <v>300</v>
          </cell>
          <cell r="G342">
            <v>0</v>
          </cell>
          <cell r="H342" t="str">
            <v>SASH REAR DOOR CENTER RH</v>
          </cell>
        </row>
        <row r="343">
          <cell r="D343">
            <v>22390</v>
          </cell>
          <cell r="E343" t="str">
            <v>MR 106081</v>
          </cell>
          <cell r="F343">
            <v>270</v>
          </cell>
          <cell r="G343">
            <v>0</v>
          </cell>
          <cell r="H343" t="str">
            <v>SASH FRONT DOOR LOWER RR LH</v>
          </cell>
        </row>
        <row r="344">
          <cell r="D344">
            <v>22390</v>
          </cell>
          <cell r="E344" t="str">
            <v>MR 106082</v>
          </cell>
          <cell r="F344">
            <v>270</v>
          </cell>
          <cell r="G344">
            <v>0</v>
          </cell>
          <cell r="H344" t="str">
            <v>SASH FRONT DOOR LOWER RR RH</v>
          </cell>
        </row>
        <row r="345">
          <cell r="D345">
            <v>22391</v>
          </cell>
          <cell r="E345" t="str">
            <v>PW 830779</v>
          </cell>
          <cell r="F345">
            <v>60</v>
          </cell>
          <cell r="G345">
            <v>0</v>
          </cell>
          <cell r="H345" t="str">
            <v>SASH ASSY FR DR LH</v>
          </cell>
        </row>
        <row r="346">
          <cell r="D346">
            <v>22391</v>
          </cell>
          <cell r="E346" t="str">
            <v>PW 830780</v>
          </cell>
          <cell r="F346">
            <v>60</v>
          </cell>
          <cell r="G346">
            <v>0</v>
          </cell>
          <cell r="H346" t="str">
            <v>SASH ASSY FR DR RH</v>
          </cell>
        </row>
        <row r="347">
          <cell r="D347">
            <v>22391</v>
          </cell>
          <cell r="E347" t="str">
            <v>PW 830683</v>
          </cell>
          <cell r="F347">
            <v>90</v>
          </cell>
          <cell r="G347">
            <v>0</v>
          </cell>
          <cell r="H347" t="str">
            <v>SASH ASSY RR DR LH</v>
          </cell>
        </row>
        <row r="348">
          <cell r="D348">
            <v>22391</v>
          </cell>
          <cell r="E348" t="str">
            <v>PW 830684</v>
          </cell>
          <cell r="F348">
            <v>60</v>
          </cell>
          <cell r="G348">
            <v>0</v>
          </cell>
          <cell r="H348" t="str">
            <v>SASH ASSY RR DR RH</v>
          </cell>
        </row>
        <row r="349">
          <cell r="D349">
            <v>22392</v>
          </cell>
          <cell r="E349" t="str">
            <v>PW 533078</v>
          </cell>
          <cell r="F349">
            <v>30</v>
          </cell>
          <cell r="G349">
            <v>0</v>
          </cell>
          <cell r="H349" t="str">
            <v>SASH ASSY FR DR LH</v>
          </cell>
        </row>
        <row r="350">
          <cell r="D350">
            <v>22392</v>
          </cell>
          <cell r="E350" t="str">
            <v>PW 533078</v>
          </cell>
          <cell r="F350">
            <v>30</v>
          </cell>
          <cell r="G350">
            <v>0</v>
          </cell>
          <cell r="H350" t="str">
            <v>SASH ASSY FR DR LH</v>
          </cell>
        </row>
        <row r="351">
          <cell r="D351">
            <v>22392</v>
          </cell>
          <cell r="E351" t="str">
            <v>PW 533079</v>
          </cell>
          <cell r="F351">
            <v>30</v>
          </cell>
          <cell r="G351">
            <v>0</v>
          </cell>
          <cell r="H351" t="str">
            <v>SASH ASSY FR DR RH</v>
          </cell>
        </row>
        <row r="352">
          <cell r="D352">
            <v>22392</v>
          </cell>
          <cell r="E352" t="str">
            <v>PW 533080</v>
          </cell>
          <cell r="F352">
            <v>30</v>
          </cell>
          <cell r="G352">
            <v>0</v>
          </cell>
          <cell r="H352" t="str">
            <v>SASH ASSY RR DR LH</v>
          </cell>
        </row>
        <row r="353">
          <cell r="D353">
            <v>22392</v>
          </cell>
          <cell r="E353" t="str">
            <v>PW 533081</v>
          </cell>
          <cell r="F353">
            <v>30</v>
          </cell>
          <cell r="G353">
            <v>0</v>
          </cell>
          <cell r="H353" t="str">
            <v>SASH ASSY RR DR RH</v>
          </cell>
        </row>
        <row r="354">
          <cell r="D354">
            <v>22393</v>
          </cell>
          <cell r="E354" t="str">
            <v>PW 830702 (R)</v>
          </cell>
          <cell r="F354">
            <v>150</v>
          </cell>
          <cell r="G354">
            <v>0</v>
          </cell>
          <cell r="H354" t="str">
            <v>SASH RR DR CENTER RH</v>
          </cell>
        </row>
        <row r="355">
          <cell r="D355">
            <v>22394</v>
          </cell>
          <cell r="E355" t="str">
            <v>MB 819527</v>
          </cell>
          <cell r="F355">
            <v>240</v>
          </cell>
          <cell r="G355">
            <v>0</v>
          </cell>
          <cell r="H355" t="str">
            <v>SASH REAR DOOR CENTER LH</v>
          </cell>
        </row>
        <row r="356">
          <cell r="D356">
            <v>22394</v>
          </cell>
          <cell r="E356" t="str">
            <v>MB 819528</v>
          </cell>
          <cell r="F356">
            <v>210</v>
          </cell>
          <cell r="G356">
            <v>0</v>
          </cell>
          <cell r="H356" t="str">
            <v>SASH REAR DOOR CENTER RH</v>
          </cell>
        </row>
        <row r="357">
          <cell r="D357">
            <v>22394</v>
          </cell>
          <cell r="E357" t="str">
            <v>MR 106081</v>
          </cell>
          <cell r="F357">
            <v>270</v>
          </cell>
          <cell r="G357">
            <v>0</v>
          </cell>
          <cell r="H357" t="str">
            <v>SASH FRONT DOOR LOWER RR LH</v>
          </cell>
        </row>
        <row r="358">
          <cell r="D358">
            <v>22394</v>
          </cell>
          <cell r="E358" t="str">
            <v>MR 106082</v>
          </cell>
          <cell r="F358">
            <v>180</v>
          </cell>
          <cell r="G358">
            <v>0</v>
          </cell>
          <cell r="H358" t="str">
            <v>SASH FRONT DOOR LOWER RR RH</v>
          </cell>
        </row>
        <row r="359">
          <cell r="D359">
            <v>22395</v>
          </cell>
          <cell r="E359" t="str">
            <v>PW 830779</v>
          </cell>
          <cell r="F359">
            <v>30</v>
          </cell>
          <cell r="G359">
            <v>0</v>
          </cell>
          <cell r="H359" t="str">
            <v>SASH ASSY FR DR LH</v>
          </cell>
        </row>
        <row r="360">
          <cell r="D360">
            <v>22395</v>
          </cell>
          <cell r="E360" t="str">
            <v>PW 830780</v>
          </cell>
          <cell r="F360">
            <v>60</v>
          </cell>
          <cell r="G360">
            <v>0</v>
          </cell>
          <cell r="H360" t="str">
            <v>SASH ASSY FR DR RH</v>
          </cell>
        </row>
        <row r="361">
          <cell r="D361">
            <v>22395</v>
          </cell>
          <cell r="E361" t="str">
            <v>PW 830683</v>
          </cell>
          <cell r="F361">
            <v>30</v>
          </cell>
          <cell r="G361">
            <v>0</v>
          </cell>
          <cell r="H361" t="str">
            <v>SASH ASSY RR DR LH</v>
          </cell>
        </row>
        <row r="362">
          <cell r="D362">
            <v>22395</v>
          </cell>
          <cell r="E362" t="str">
            <v>PW 830684</v>
          </cell>
          <cell r="F362">
            <v>30</v>
          </cell>
          <cell r="G362">
            <v>0</v>
          </cell>
          <cell r="H362" t="str">
            <v>SASH ASSY RR DR RH</v>
          </cell>
        </row>
        <row r="363">
          <cell r="D363">
            <v>22396</v>
          </cell>
          <cell r="E363" t="str">
            <v>PW 533079</v>
          </cell>
          <cell r="F363">
            <v>90</v>
          </cell>
          <cell r="G363">
            <v>0</v>
          </cell>
          <cell r="H363" t="str">
            <v>SASH ASSY FR DR RH</v>
          </cell>
        </row>
        <row r="364">
          <cell r="D364">
            <v>22396</v>
          </cell>
          <cell r="E364" t="str">
            <v>PW 533081</v>
          </cell>
          <cell r="F364">
            <v>90</v>
          </cell>
          <cell r="G364">
            <v>0</v>
          </cell>
          <cell r="H364" t="str">
            <v>SASH ASSY RR DR RH</v>
          </cell>
        </row>
        <row r="365">
          <cell r="D365">
            <v>22397</v>
          </cell>
          <cell r="E365" t="str">
            <v>PW 533078</v>
          </cell>
          <cell r="F365">
            <v>150</v>
          </cell>
          <cell r="G365">
            <v>0</v>
          </cell>
          <cell r="H365" t="str">
            <v>SASH ASSY FR DR LH</v>
          </cell>
        </row>
        <row r="366">
          <cell r="D366">
            <v>22397</v>
          </cell>
          <cell r="E366" t="str">
            <v>PW 533080</v>
          </cell>
          <cell r="F366">
            <v>90</v>
          </cell>
          <cell r="G366">
            <v>0</v>
          </cell>
          <cell r="H366" t="str">
            <v>SASH ASSY RR DR LH</v>
          </cell>
        </row>
        <row r="367">
          <cell r="D367">
            <v>22397</v>
          </cell>
          <cell r="E367" t="str">
            <v>PW 533081</v>
          </cell>
          <cell r="F367">
            <v>30</v>
          </cell>
          <cell r="G367">
            <v>0</v>
          </cell>
          <cell r="H367" t="str">
            <v>SASH ASSY RR DR RH</v>
          </cell>
        </row>
        <row r="368">
          <cell r="D368">
            <v>22398</v>
          </cell>
          <cell r="E368" t="str">
            <v>M67041-87203</v>
          </cell>
          <cell r="F368">
            <v>60</v>
          </cell>
          <cell r="G368">
            <v>0</v>
          </cell>
          <cell r="H368" t="str">
            <v>FRONT DOOR SASH RH</v>
          </cell>
        </row>
        <row r="369">
          <cell r="D369">
            <v>22398</v>
          </cell>
          <cell r="E369" t="str">
            <v>M67042-87203</v>
          </cell>
          <cell r="F369">
            <v>60</v>
          </cell>
          <cell r="G369">
            <v>0</v>
          </cell>
          <cell r="H369" t="str">
            <v>FRONT DOOR SASH LH</v>
          </cell>
        </row>
        <row r="370">
          <cell r="D370">
            <v>22398</v>
          </cell>
          <cell r="E370" t="str">
            <v>M67043-87204</v>
          </cell>
          <cell r="F370">
            <v>90</v>
          </cell>
          <cell r="G370">
            <v>0</v>
          </cell>
          <cell r="H370" t="str">
            <v>REAR DOOR SASH RH</v>
          </cell>
        </row>
        <row r="371">
          <cell r="D371">
            <v>22398</v>
          </cell>
          <cell r="E371" t="str">
            <v>M67044-87204</v>
          </cell>
          <cell r="F371">
            <v>90</v>
          </cell>
          <cell r="G371">
            <v>0</v>
          </cell>
          <cell r="H371" t="str">
            <v>REAR DOOR SASH LH</v>
          </cell>
        </row>
        <row r="372">
          <cell r="D372">
            <v>22398</v>
          </cell>
          <cell r="E372" t="str">
            <v>M67181-87201</v>
          </cell>
          <cell r="F372">
            <v>2000</v>
          </cell>
          <cell r="G372">
            <v>0</v>
          </cell>
          <cell r="H372" t="str">
            <v>RETAINER DOOR HINGE</v>
          </cell>
        </row>
        <row r="373">
          <cell r="D373">
            <v>22398</v>
          </cell>
          <cell r="E373" t="str">
            <v>M67333-87203</v>
          </cell>
          <cell r="F373">
            <v>500</v>
          </cell>
          <cell r="G373">
            <v>0</v>
          </cell>
          <cell r="H373" t="str">
            <v>REINFORCEMENT DOOR CHECK</v>
          </cell>
        </row>
        <row r="374">
          <cell r="D374">
            <v>22399</v>
          </cell>
          <cell r="E374" t="str">
            <v>M67041-87203</v>
          </cell>
          <cell r="F374">
            <v>90</v>
          </cell>
          <cell r="G374">
            <v>0</v>
          </cell>
          <cell r="H374" t="str">
            <v>FRONT DOOR SASH RH</v>
          </cell>
        </row>
        <row r="375">
          <cell r="D375">
            <v>22399</v>
          </cell>
          <cell r="E375" t="str">
            <v>M67042-87203</v>
          </cell>
          <cell r="F375">
            <v>90</v>
          </cell>
          <cell r="G375">
            <v>0</v>
          </cell>
          <cell r="H375" t="str">
            <v>FRONT DOOR SASH LH</v>
          </cell>
        </row>
        <row r="376">
          <cell r="D376">
            <v>22399</v>
          </cell>
          <cell r="E376" t="str">
            <v>M67043-87204</v>
          </cell>
          <cell r="F376">
            <v>60</v>
          </cell>
          <cell r="G376">
            <v>0</v>
          </cell>
          <cell r="H376" t="str">
            <v>REAR DOOR SASH RH</v>
          </cell>
        </row>
        <row r="377">
          <cell r="D377">
            <v>22399</v>
          </cell>
          <cell r="E377" t="str">
            <v>M67044-87204</v>
          </cell>
          <cell r="F377">
            <v>60</v>
          </cell>
          <cell r="G377">
            <v>0</v>
          </cell>
          <cell r="H377" t="str">
            <v>REAR DOOR SASH LH</v>
          </cell>
        </row>
        <row r="378">
          <cell r="D378">
            <v>22399</v>
          </cell>
          <cell r="E378" t="str">
            <v>M67181-87201</v>
          </cell>
          <cell r="F378">
            <v>1000</v>
          </cell>
          <cell r="G378">
            <v>0</v>
          </cell>
          <cell r="H378" t="str">
            <v>RETAINER DOOR HINGE</v>
          </cell>
        </row>
        <row r="379">
          <cell r="D379">
            <v>22399</v>
          </cell>
          <cell r="E379" t="str">
            <v>M67435-87205</v>
          </cell>
          <cell r="F379">
            <v>1000</v>
          </cell>
          <cell r="G379">
            <v>0</v>
          </cell>
          <cell r="H379" t="str">
            <v>REAR DOOR LOWER SASH LH/RH</v>
          </cell>
        </row>
        <row r="380">
          <cell r="D380">
            <v>22400</v>
          </cell>
          <cell r="E380" t="str">
            <v>M67041-87203</v>
          </cell>
          <cell r="F380">
            <v>60</v>
          </cell>
          <cell r="G380">
            <v>0</v>
          </cell>
          <cell r="H380" t="str">
            <v>FRONT DOOR SASH RH</v>
          </cell>
        </row>
        <row r="381">
          <cell r="D381">
            <v>22400</v>
          </cell>
          <cell r="E381" t="str">
            <v>M67042-87203</v>
          </cell>
          <cell r="F381">
            <v>60</v>
          </cell>
          <cell r="G381">
            <v>0</v>
          </cell>
          <cell r="H381" t="str">
            <v>FRONT DOOR SASH LH</v>
          </cell>
        </row>
        <row r="382">
          <cell r="D382">
            <v>22400</v>
          </cell>
          <cell r="E382" t="str">
            <v>M67043-87204</v>
          </cell>
          <cell r="F382">
            <v>60</v>
          </cell>
          <cell r="G382">
            <v>0</v>
          </cell>
          <cell r="H382" t="str">
            <v>REAR DOOR SASH RH</v>
          </cell>
        </row>
        <row r="383">
          <cell r="D383">
            <v>22400</v>
          </cell>
          <cell r="E383" t="str">
            <v>M67044-87204</v>
          </cell>
          <cell r="F383">
            <v>60</v>
          </cell>
          <cell r="G383">
            <v>0</v>
          </cell>
          <cell r="H383" t="str">
            <v>REAR DOOR SASH LH</v>
          </cell>
        </row>
        <row r="384">
          <cell r="D384">
            <v>22400</v>
          </cell>
          <cell r="E384" t="str">
            <v>M67333-87203</v>
          </cell>
          <cell r="F384">
            <v>500</v>
          </cell>
          <cell r="G384">
            <v>0</v>
          </cell>
          <cell r="H384" t="str">
            <v>REINFORCEMENT DOOR CHECK</v>
          </cell>
        </row>
        <row r="385">
          <cell r="D385">
            <v>22400</v>
          </cell>
          <cell r="E385" t="str">
            <v>M67435-87205</v>
          </cell>
          <cell r="F385">
            <v>1000</v>
          </cell>
          <cell r="G385">
            <v>0</v>
          </cell>
          <cell r="H385" t="str">
            <v>REAR DOOR LOWER SASH LH/RH</v>
          </cell>
        </row>
        <row r="386">
          <cell r="D386">
            <v>22401</v>
          </cell>
          <cell r="E386" t="str">
            <v>PW 533079</v>
          </cell>
          <cell r="F386">
            <v>90</v>
          </cell>
          <cell r="G386">
            <v>0</v>
          </cell>
          <cell r="H386" t="str">
            <v>SASH ASSY FR DR RH</v>
          </cell>
        </row>
        <row r="387">
          <cell r="D387">
            <v>22401</v>
          </cell>
          <cell r="E387" t="str">
            <v>PW 533081</v>
          </cell>
          <cell r="F387">
            <v>90</v>
          </cell>
          <cell r="G387">
            <v>0</v>
          </cell>
          <cell r="H387" t="str">
            <v>SASH ASSY RR DR RH</v>
          </cell>
        </row>
        <row r="388">
          <cell r="D388">
            <v>22403</v>
          </cell>
          <cell r="E388" t="str">
            <v>PW 533078</v>
          </cell>
          <cell r="F388">
            <v>90</v>
          </cell>
          <cell r="G388">
            <v>0</v>
          </cell>
          <cell r="H388" t="str">
            <v>SASH ASSY FR DR LH</v>
          </cell>
        </row>
        <row r="389">
          <cell r="D389">
            <v>22403</v>
          </cell>
          <cell r="E389" t="str">
            <v>PW 533080</v>
          </cell>
          <cell r="F389">
            <v>90</v>
          </cell>
          <cell r="G389">
            <v>0</v>
          </cell>
          <cell r="H389" t="str">
            <v>SASH ASSY RR DR LH</v>
          </cell>
        </row>
        <row r="390">
          <cell r="D390">
            <v>22404</v>
          </cell>
          <cell r="E390" t="str">
            <v>PW 830779</v>
          </cell>
          <cell r="F390">
            <v>30</v>
          </cell>
          <cell r="G390">
            <v>0</v>
          </cell>
          <cell r="H390" t="str">
            <v>SASH ASSY FR DR LH</v>
          </cell>
        </row>
        <row r="391">
          <cell r="D391">
            <v>22404</v>
          </cell>
          <cell r="E391" t="str">
            <v>PW 830780</v>
          </cell>
          <cell r="F391">
            <v>60</v>
          </cell>
          <cell r="G391">
            <v>0</v>
          </cell>
          <cell r="H391" t="str">
            <v>SASH ASSY FR DR RH</v>
          </cell>
        </row>
        <row r="392">
          <cell r="D392">
            <v>22404</v>
          </cell>
          <cell r="E392" t="str">
            <v>PW 830683</v>
          </cell>
          <cell r="F392">
            <v>60</v>
          </cell>
          <cell r="G392">
            <v>0</v>
          </cell>
          <cell r="H392" t="str">
            <v>SASH ASSY RR DR LH</v>
          </cell>
        </row>
        <row r="393">
          <cell r="D393">
            <v>22404</v>
          </cell>
          <cell r="E393" t="str">
            <v>PW 830684</v>
          </cell>
          <cell r="F393">
            <v>60</v>
          </cell>
          <cell r="G393">
            <v>0</v>
          </cell>
          <cell r="H393" t="str">
            <v>SASH ASSY RR DR RH</v>
          </cell>
        </row>
        <row r="394">
          <cell r="D394">
            <v>22405</v>
          </cell>
          <cell r="E394" t="str">
            <v>PW 533078</v>
          </cell>
          <cell r="F394">
            <v>30</v>
          </cell>
          <cell r="G394">
            <v>0</v>
          </cell>
          <cell r="H394" t="str">
            <v>SASH ASSY FR DR LH</v>
          </cell>
        </row>
        <row r="395">
          <cell r="D395">
            <v>22405</v>
          </cell>
          <cell r="E395" t="str">
            <v>PW 533079</v>
          </cell>
          <cell r="F395">
            <v>60</v>
          </cell>
          <cell r="G395">
            <v>0</v>
          </cell>
          <cell r="H395" t="str">
            <v>SASH ASSY FR DR RH</v>
          </cell>
        </row>
        <row r="396">
          <cell r="D396">
            <v>22405</v>
          </cell>
          <cell r="E396" t="str">
            <v>PW 533080</v>
          </cell>
          <cell r="F396">
            <v>30</v>
          </cell>
          <cell r="G396">
            <v>0</v>
          </cell>
          <cell r="H396" t="str">
            <v>SASH ASSY RR DR LH</v>
          </cell>
        </row>
        <row r="397">
          <cell r="D397">
            <v>22405</v>
          </cell>
          <cell r="E397" t="str">
            <v>PW 533081</v>
          </cell>
          <cell r="F397">
            <v>30</v>
          </cell>
          <cell r="G397">
            <v>0</v>
          </cell>
          <cell r="H397" t="str">
            <v>SASH ASSY RR DR RH</v>
          </cell>
        </row>
        <row r="398">
          <cell r="D398">
            <v>22406</v>
          </cell>
          <cell r="E398" t="str">
            <v>M67041-87203</v>
          </cell>
          <cell r="F398">
            <v>60</v>
          </cell>
          <cell r="G398">
            <v>0</v>
          </cell>
          <cell r="H398" t="str">
            <v>FRONT DOOR SASH RH</v>
          </cell>
        </row>
        <row r="399">
          <cell r="D399">
            <v>22406</v>
          </cell>
          <cell r="E399" t="str">
            <v>M67042-87203</v>
          </cell>
          <cell r="F399">
            <v>60</v>
          </cell>
          <cell r="G399">
            <v>0</v>
          </cell>
          <cell r="H399" t="str">
            <v>FRONT DOOR SASH LH</v>
          </cell>
        </row>
        <row r="400">
          <cell r="D400">
            <v>22406</v>
          </cell>
          <cell r="E400" t="str">
            <v>M67043-87204</v>
          </cell>
          <cell r="F400">
            <v>60</v>
          </cell>
          <cell r="G400">
            <v>0</v>
          </cell>
          <cell r="H400" t="str">
            <v>REAR DOOR SASH RH</v>
          </cell>
        </row>
        <row r="401">
          <cell r="D401">
            <v>22406</v>
          </cell>
          <cell r="E401" t="str">
            <v>M67044-87204</v>
          </cell>
          <cell r="F401">
            <v>60</v>
          </cell>
          <cell r="G401">
            <v>0</v>
          </cell>
          <cell r="H401" t="str">
            <v>REAR DOOR SASH LH</v>
          </cell>
        </row>
        <row r="402">
          <cell r="D402">
            <v>22406</v>
          </cell>
          <cell r="E402" t="str">
            <v>M67181-87201</v>
          </cell>
          <cell r="F402">
            <v>1000</v>
          </cell>
          <cell r="G402">
            <v>0</v>
          </cell>
          <cell r="H402" t="str">
            <v>RETAINER DOOR HINGE</v>
          </cell>
        </row>
        <row r="403">
          <cell r="D403">
            <v>22407</v>
          </cell>
          <cell r="E403" t="str">
            <v>PW 830779</v>
          </cell>
          <cell r="F403">
            <v>60</v>
          </cell>
          <cell r="G403">
            <v>0</v>
          </cell>
          <cell r="H403" t="str">
            <v>SASH ASSY FR DR LH</v>
          </cell>
        </row>
        <row r="404">
          <cell r="D404">
            <v>22407</v>
          </cell>
          <cell r="E404" t="str">
            <v>PW 830780</v>
          </cell>
          <cell r="F404">
            <v>60</v>
          </cell>
          <cell r="G404">
            <v>0</v>
          </cell>
          <cell r="H404" t="str">
            <v>SASH ASSY FR DR RH</v>
          </cell>
        </row>
        <row r="405">
          <cell r="D405">
            <v>22407</v>
          </cell>
          <cell r="E405" t="str">
            <v>PW 830683</v>
          </cell>
          <cell r="F405">
            <v>90</v>
          </cell>
          <cell r="G405">
            <v>0</v>
          </cell>
          <cell r="H405" t="str">
            <v>SASH ASSY RR DR LH</v>
          </cell>
        </row>
        <row r="406">
          <cell r="D406">
            <v>22407</v>
          </cell>
          <cell r="E406" t="str">
            <v>PW 830684</v>
          </cell>
          <cell r="F406">
            <v>60</v>
          </cell>
          <cell r="G406">
            <v>0</v>
          </cell>
          <cell r="H406" t="str">
            <v>SASH ASSY RR DR RH</v>
          </cell>
        </row>
        <row r="407">
          <cell r="D407">
            <v>22408</v>
          </cell>
          <cell r="E407" t="str">
            <v>PW 533078</v>
          </cell>
          <cell r="F407">
            <v>90</v>
          </cell>
          <cell r="G407">
            <v>0</v>
          </cell>
          <cell r="H407" t="str">
            <v>SASH ASSY FR DR LH</v>
          </cell>
        </row>
        <row r="408">
          <cell r="D408">
            <v>22408</v>
          </cell>
          <cell r="E408" t="str">
            <v>PW 533080</v>
          </cell>
          <cell r="F408">
            <v>90</v>
          </cell>
          <cell r="G408">
            <v>0</v>
          </cell>
          <cell r="H408" t="str">
            <v>SASH ASSY RR DR LH</v>
          </cell>
        </row>
        <row r="409">
          <cell r="D409">
            <v>22409</v>
          </cell>
          <cell r="E409" t="str">
            <v>PW 533079</v>
          </cell>
          <cell r="F409">
            <v>90</v>
          </cell>
          <cell r="G409">
            <v>0</v>
          </cell>
          <cell r="H409" t="str">
            <v>SASH ASSY FR DR RH</v>
          </cell>
        </row>
        <row r="410">
          <cell r="D410">
            <v>22409</v>
          </cell>
          <cell r="E410" t="str">
            <v>PW 533081</v>
          </cell>
          <cell r="F410">
            <v>90</v>
          </cell>
          <cell r="G410">
            <v>0</v>
          </cell>
          <cell r="H410" t="str">
            <v>SASH ASSY RR DR RH</v>
          </cell>
        </row>
        <row r="411">
          <cell r="D411">
            <v>22410</v>
          </cell>
          <cell r="E411" t="str">
            <v>PW 533078</v>
          </cell>
          <cell r="F411">
            <v>30</v>
          </cell>
          <cell r="G411">
            <v>0</v>
          </cell>
          <cell r="H411" t="str">
            <v>SASH ASSY FR DR LH</v>
          </cell>
        </row>
        <row r="412">
          <cell r="D412">
            <v>22410</v>
          </cell>
          <cell r="E412" t="str">
            <v>PW 533079</v>
          </cell>
          <cell r="F412">
            <v>60</v>
          </cell>
          <cell r="G412">
            <v>0</v>
          </cell>
          <cell r="H412" t="str">
            <v>SASH ASSY FR DR RH</v>
          </cell>
        </row>
        <row r="413">
          <cell r="D413">
            <v>22410</v>
          </cell>
          <cell r="E413" t="str">
            <v>PW 533080</v>
          </cell>
          <cell r="F413">
            <v>30</v>
          </cell>
          <cell r="G413">
            <v>0</v>
          </cell>
          <cell r="H413" t="str">
            <v>SASH ASSY RR DR LH</v>
          </cell>
        </row>
        <row r="414">
          <cell r="D414">
            <v>22410</v>
          </cell>
          <cell r="E414" t="str">
            <v>PW 533081</v>
          </cell>
          <cell r="F414">
            <v>60</v>
          </cell>
          <cell r="G414">
            <v>0</v>
          </cell>
          <cell r="H414" t="str">
            <v>SASH ASSY RR DR RH</v>
          </cell>
        </row>
        <row r="415">
          <cell r="D415">
            <v>22411</v>
          </cell>
          <cell r="E415" t="str">
            <v>MB 819527</v>
          </cell>
          <cell r="F415">
            <v>60</v>
          </cell>
          <cell r="G415">
            <v>0</v>
          </cell>
          <cell r="H415" t="str">
            <v>SASH REAR DOOR CENTER LH</v>
          </cell>
        </row>
        <row r="416">
          <cell r="D416">
            <v>22411</v>
          </cell>
          <cell r="E416" t="str">
            <v>MB 819528</v>
          </cell>
          <cell r="F416">
            <v>210</v>
          </cell>
          <cell r="G416">
            <v>0</v>
          </cell>
          <cell r="H416" t="str">
            <v>SASH REAR DOOR CENTER RH</v>
          </cell>
        </row>
        <row r="417">
          <cell r="D417">
            <v>22411</v>
          </cell>
          <cell r="E417" t="str">
            <v>MR 106081</v>
          </cell>
          <cell r="F417">
            <v>90</v>
          </cell>
          <cell r="G417">
            <v>0</v>
          </cell>
          <cell r="H417" t="str">
            <v>SASH FRONT DOOR LOWER RR LH</v>
          </cell>
        </row>
        <row r="418">
          <cell r="D418">
            <v>22411</v>
          </cell>
          <cell r="E418" t="str">
            <v>MR 106082</v>
          </cell>
          <cell r="F418">
            <v>180</v>
          </cell>
          <cell r="G418">
            <v>0</v>
          </cell>
          <cell r="H418" t="str">
            <v>SASH FRONT DOOR LOWER RR RH</v>
          </cell>
        </row>
        <row r="419">
          <cell r="D419">
            <v>22412</v>
          </cell>
          <cell r="E419" t="str">
            <v>PW 830702 (R)</v>
          </cell>
          <cell r="F419">
            <v>30</v>
          </cell>
          <cell r="G419">
            <v>0</v>
          </cell>
          <cell r="H419" t="str">
            <v>SASH RR DR CENTER RH</v>
          </cell>
        </row>
        <row r="420">
          <cell r="D420">
            <v>22413</v>
          </cell>
          <cell r="E420" t="str">
            <v>PW 533078</v>
          </cell>
          <cell r="F420">
            <v>30</v>
          </cell>
          <cell r="G420">
            <v>0</v>
          </cell>
          <cell r="H420" t="str">
            <v>SASH ASSY FR DR LH</v>
          </cell>
        </row>
        <row r="421">
          <cell r="D421">
            <v>22413</v>
          </cell>
          <cell r="E421" t="str">
            <v>PW 533079</v>
          </cell>
          <cell r="F421">
            <v>90</v>
          </cell>
          <cell r="G421">
            <v>0</v>
          </cell>
          <cell r="H421" t="str">
            <v>SASH ASSY FR DR RH</v>
          </cell>
        </row>
        <row r="422">
          <cell r="D422">
            <v>22413</v>
          </cell>
          <cell r="E422" t="str">
            <v>PW 533080</v>
          </cell>
          <cell r="F422">
            <v>60</v>
          </cell>
          <cell r="G422">
            <v>0</v>
          </cell>
          <cell r="H422" t="str">
            <v>SASH ASSY RR DR LH</v>
          </cell>
        </row>
        <row r="423">
          <cell r="D423">
            <v>22413</v>
          </cell>
          <cell r="E423" t="str">
            <v>PW 533081</v>
          </cell>
          <cell r="F423">
            <v>90</v>
          </cell>
          <cell r="G423">
            <v>0</v>
          </cell>
          <cell r="H423" t="str">
            <v>SASH ASSY RR DR RH</v>
          </cell>
        </row>
        <row r="424">
          <cell r="D424">
            <v>22414</v>
          </cell>
          <cell r="E424" t="str">
            <v>PW 533078</v>
          </cell>
          <cell r="F424">
            <v>60</v>
          </cell>
          <cell r="G424">
            <v>0</v>
          </cell>
          <cell r="H424" t="str">
            <v>SASH ASSY FR DR LH</v>
          </cell>
        </row>
        <row r="425">
          <cell r="D425">
            <v>22414</v>
          </cell>
          <cell r="E425" t="str">
            <v>PW 533079</v>
          </cell>
          <cell r="F425">
            <v>30</v>
          </cell>
          <cell r="G425">
            <v>0</v>
          </cell>
          <cell r="H425" t="str">
            <v>SASH ASSY FR DR RH</v>
          </cell>
        </row>
        <row r="426">
          <cell r="D426">
            <v>22414</v>
          </cell>
          <cell r="E426" t="str">
            <v>PW 533080</v>
          </cell>
          <cell r="F426">
            <v>60</v>
          </cell>
          <cell r="G426">
            <v>0</v>
          </cell>
          <cell r="H426" t="str">
            <v>SASH ASSY RR DR LH</v>
          </cell>
        </row>
        <row r="427">
          <cell r="D427">
            <v>22414</v>
          </cell>
          <cell r="E427" t="str">
            <v>PW 533081</v>
          </cell>
          <cell r="F427">
            <v>30</v>
          </cell>
          <cell r="G427">
            <v>0</v>
          </cell>
          <cell r="H427" t="str">
            <v>SASH ASSY RR DR RH</v>
          </cell>
        </row>
        <row r="428">
          <cell r="D428">
            <v>22415</v>
          </cell>
          <cell r="E428" t="str">
            <v>PW 830779</v>
          </cell>
          <cell r="F428">
            <v>30</v>
          </cell>
          <cell r="G428">
            <v>0</v>
          </cell>
          <cell r="H428" t="str">
            <v>SASH ASSY FR DR LH</v>
          </cell>
        </row>
        <row r="429">
          <cell r="D429">
            <v>22415</v>
          </cell>
          <cell r="E429" t="str">
            <v>PW 830780</v>
          </cell>
          <cell r="F429">
            <v>30</v>
          </cell>
          <cell r="G429">
            <v>0</v>
          </cell>
          <cell r="H429" t="str">
            <v>SASH ASSY FR DR RH</v>
          </cell>
        </row>
        <row r="430">
          <cell r="D430">
            <v>22415</v>
          </cell>
          <cell r="E430" t="str">
            <v>PW 830683</v>
          </cell>
          <cell r="F430">
            <v>60</v>
          </cell>
          <cell r="G430">
            <v>0</v>
          </cell>
          <cell r="H430" t="str">
            <v>SASH ASSY RR DR LH</v>
          </cell>
        </row>
        <row r="431">
          <cell r="D431">
            <v>22415</v>
          </cell>
          <cell r="E431" t="str">
            <v>PW 830684</v>
          </cell>
          <cell r="F431">
            <v>60</v>
          </cell>
          <cell r="G431">
            <v>0</v>
          </cell>
          <cell r="H431" t="str">
            <v>SASH ASSY RR DR RH</v>
          </cell>
        </row>
        <row r="432">
          <cell r="D432">
            <v>22416</v>
          </cell>
          <cell r="E432" t="str">
            <v>PW 830779</v>
          </cell>
          <cell r="F432">
            <v>60</v>
          </cell>
          <cell r="G432">
            <v>0</v>
          </cell>
          <cell r="H432" t="str">
            <v>SASH ASSY FR DR LH</v>
          </cell>
        </row>
        <row r="433">
          <cell r="D433">
            <v>22416</v>
          </cell>
          <cell r="E433" t="str">
            <v>PW 830780</v>
          </cell>
          <cell r="F433">
            <v>30</v>
          </cell>
          <cell r="G433">
            <v>0</v>
          </cell>
          <cell r="H433" t="str">
            <v>SASH ASSY FR DR RH</v>
          </cell>
        </row>
        <row r="434">
          <cell r="D434">
            <v>22417</v>
          </cell>
          <cell r="E434" t="str">
            <v>PW 533078</v>
          </cell>
          <cell r="F434">
            <v>90</v>
          </cell>
          <cell r="G434">
            <v>0</v>
          </cell>
          <cell r="H434" t="str">
            <v>SASH ASSY FR DR LH</v>
          </cell>
        </row>
        <row r="435">
          <cell r="D435">
            <v>22417</v>
          </cell>
          <cell r="E435" t="str">
            <v>PW 533080</v>
          </cell>
          <cell r="F435">
            <v>90</v>
          </cell>
          <cell r="G435">
            <v>0</v>
          </cell>
          <cell r="H435" t="str">
            <v>SASH ASSY RR DR LH</v>
          </cell>
        </row>
        <row r="436">
          <cell r="D436">
            <v>22418</v>
          </cell>
          <cell r="E436" t="str">
            <v>PW 830779</v>
          </cell>
          <cell r="F436">
            <v>90</v>
          </cell>
          <cell r="G436">
            <v>0</v>
          </cell>
          <cell r="H436" t="str">
            <v>SASH ASSY FR DR LH</v>
          </cell>
        </row>
        <row r="437">
          <cell r="D437">
            <v>22418</v>
          </cell>
          <cell r="E437" t="str">
            <v>PW 830780</v>
          </cell>
          <cell r="F437">
            <v>60</v>
          </cell>
          <cell r="G437">
            <v>0</v>
          </cell>
          <cell r="H437" t="str">
            <v>SASH ASSY FR DR RH</v>
          </cell>
        </row>
        <row r="438">
          <cell r="D438">
            <v>22418</v>
          </cell>
          <cell r="E438" t="str">
            <v>PW 830683</v>
          </cell>
          <cell r="F438">
            <v>30</v>
          </cell>
          <cell r="G438">
            <v>0</v>
          </cell>
          <cell r="H438" t="str">
            <v>SASH ASSY RR DR LH</v>
          </cell>
        </row>
        <row r="439">
          <cell r="D439">
            <v>22418</v>
          </cell>
          <cell r="E439" t="str">
            <v>PW 830684</v>
          </cell>
          <cell r="F439">
            <v>90</v>
          </cell>
          <cell r="G439">
            <v>0</v>
          </cell>
          <cell r="H439" t="str">
            <v>SASH ASSY RR DR RH</v>
          </cell>
        </row>
        <row r="440">
          <cell r="D440">
            <v>22419</v>
          </cell>
          <cell r="E440" t="str">
            <v>MB 819527</v>
          </cell>
          <cell r="F440">
            <v>270</v>
          </cell>
          <cell r="G440">
            <v>0</v>
          </cell>
          <cell r="H440" t="str">
            <v>SASH REAR DOOR CENTER LH</v>
          </cell>
        </row>
        <row r="441">
          <cell r="D441">
            <v>22419</v>
          </cell>
          <cell r="E441" t="str">
            <v>MB 819528</v>
          </cell>
          <cell r="F441">
            <v>270</v>
          </cell>
          <cell r="G441">
            <v>0</v>
          </cell>
          <cell r="H441" t="str">
            <v>SASH REAR DOOR CENTER RH</v>
          </cell>
        </row>
        <row r="442">
          <cell r="D442">
            <v>22419</v>
          </cell>
          <cell r="E442" t="str">
            <v>MR 106081</v>
          </cell>
          <cell r="F442">
            <v>270</v>
          </cell>
          <cell r="G442">
            <v>0</v>
          </cell>
          <cell r="H442" t="str">
            <v>SASH FRONT DOOR LOWER RR LH</v>
          </cell>
        </row>
        <row r="443">
          <cell r="D443">
            <v>22419</v>
          </cell>
          <cell r="E443" t="str">
            <v>MR 106082</v>
          </cell>
          <cell r="F443">
            <v>270</v>
          </cell>
          <cell r="G443">
            <v>0</v>
          </cell>
          <cell r="H443" t="str">
            <v>SASH FRONT DOOR LOWER RR RH</v>
          </cell>
        </row>
        <row r="444">
          <cell r="D444">
            <v>22420</v>
          </cell>
          <cell r="E444" t="str">
            <v>PW 830701 (R)</v>
          </cell>
          <cell r="F444">
            <v>150</v>
          </cell>
          <cell r="G444">
            <v>0</v>
          </cell>
          <cell r="H444" t="str">
            <v>SASH RR DR CENTER LH</v>
          </cell>
        </row>
        <row r="445">
          <cell r="D445">
            <v>22420</v>
          </cell>
          <cell r="E445" t="str">
            <v>PW 830702 (R)</v>
          </cell>
          <cell r="F445">
            <v>150</v>
          </cell>
          <cell r="G445">
            <v>0</v>
          </cell>
          <cell r="H445" t="str">
            <v>SASH RR DR CENTER RH</v>
          </cell>
        </row>
        <row r="446">
          <cell r="D446">
            <v>22421</v>
          </cell>
          <cell r="E446" t="str">
            <v>PW 533079</v>
          </cell>
          <cell r="F446">
            <v>90</v>
          </cell>
          <cell r="G446">
            <v>0</v>
          </cell>
          <cell r="H446" t="str">
            <v>SASH ASSY FR DR RH</v>
          </cell>
        </row>
        <row r="447">
          <cell r="D447">
            <v>22421</v>
          </cell>
          <cell r="E447" t="str">
            <v>PW 533081</v>
          </cell>
          <cell r="F447">
            <v>90</v>
          </cell>
          <cell r="G447">
            <v>0</v>
          </cell>
          <cell r="H447" t="str">
            <v>SASH ASSY RR DR RH</v>
          </cell>
        </row>
        <row r="448">
          <cell r="D448">
            <v>22422</v>
          </cell>
          <cell r="E448" t="str">
            <v>PW 533079</v>
          </cell>
          <cell r="F448">
            <v>90</v>
          </cell>
          <cell r="G448">
            <v>0</v>
          </cell>
          <cell r="H448" t="str">
            <v>SASH ASSY FR DR RH</v>
          </cell>
        </row>
        <row r="449">
          <cell r="D449">
            <v>22422</v>
          </cell>
          <cell r="E449" t="str">
            <v>PW 533081</v>
          </cell>
          <cell r="F449">
            <v>90</v>
          </cell>
          <cell r="G449">
            <v>0</v>
          </cell>
          <cell r="H449" t="str">
            <v>SASH ASSY RR DR RH</v>
          </cell>
        </row>
        <row r="450">
          <cell r="D450">
            <v>22423</v>
          </cell>
          <cell r="E450" t="str">
            <v>PW 533078</v>
          </cell>
          <cell r="F450">
            <v>90</v>
          </cell>
          <cell r="G450">
            <v>0</v>
          </cell>
          <cell r="H450" t="str">
            <v>SASH ASSY FR DR LH</v>
          </cell>
        </row>
        <row r="451">
          <cell r="D451">
            <v>22423</v>
          </cell>
          <cell r="E451" t="str">
            <v>PW 533080</v>
          </cell>
          <cell r="F451">
            <v>90</v>
          </cell>
          <cell r="G451">
            <v>0</v>
          </cell>
          <cell r="H451" t="str">
            <v>SASH ASSY RR DR LH</v>
          </cell>
        </row>
        <row r="452">
          <cell r="D452">
            <v>22424</v>
          </cell>
          <cell r="E452" t="str">
            <v>M67041-87203</v>
          </cell>
          <cell r="F452">
            <v>60</v>
          </cell>
          <cell r="G452">
            <v>0</v>
          </cell>
          <cell r="H452" t="str">
            <v>FRONT DOOR SASH RH</v>
          </cell>
        </row>
        <row r="453">
          <cell r="D453">
            <v>22424</v>
          </cell>
          <cell r="E453" t="str">
            <v>M67042-87203</v>
          </cell>
          <cell r="F453">
            <v>60</v>
          </cell>
          <cell r="G453">
            <v>0</v>
          </cell>
          <cell r="H453" t="str">
            <v>FRONT DOOR SASH LH</v>
          </cell>
        </row>
        <row r="454">
          <cell r="D454">
            <v>22424</v>
          </cell>
          <cell r="E454" t="str">
            <v>M67043-87204</v>
          </cell>
          <cell r="F454">
            <v>90</v>
          </cell>
          <cell r="G454">
            <v>0</v>
          </cell>
          <cell r="H454" t="str">
            <v>REAR DOOR SASH RH</v>
          </cell>
        </row>
        <row r="455">
          <cell r="D455">
            <v>22424</v>
          </cell>
          <cell r="E455" t="str">
            <v>M67044-87204</v>
          </cell>
          <cell r="F455">
            <v>90</v>
          </cell>
          <cell r="G455">
            <v>0</v>
          </cell>
          <cell r="H455" t="str">
            <v>REAR DOOR SASH LH</v>
          </cell>
        </row>
        <row r="456">
          <cell r="D456">
            <v>22424</v>
          </cell>
          <cell r="E456" t="str">
            <v>M67333-87203</v>
          </cell>
          <cell r="F456">
            <v>500</v>
          </cell>
          <cell r="G456">
            <v>0</v>
          </cell>
          <cell r="H456" t="str">
            <v>REINFORCEMENT DOOR CHECK</v>
          </cell>
        </row>
        <row r="457">
          <cell r="D457">
            <v>22425</v>
          </cell>
          <cell r="E457" t="str">
            <v>M67041-87203</v>
          </cell>
          <cell r="F457">
            <v>90</v>
          </cell>
          <cell r="G457">
            <v>0</v>
          </cell>
          <cell r="H457" t="str">
            <v>FRONT DOOR SASH RH</v>
          </cell>
        </row>
        <row r="458">
          <cell r="D458">
            <v>22425</v>
          </cell>
          <cell r="E458" t="str">
            <v>M67042-87203</v>
          </cell>
          <cell r="F458">
            <v>90</v>
          </cell>
          <cell r="G458">
            <v>0</v>
          </cell>
          <cell r="H458" t="str">
            <v>FRONT DOOR SASH LH</v>
          </cell>
        </row>
        <row r="459">
          <cell r="D459">
            <v>22425</v>
          </cell>
          <cell r="E459" t="str">
            <v>M67043-87204</v>
          </cell>
          <cell r="F459">
            <v>60</v>
          </cell>
          <cell r="G459">
            <v>0</v>
          </cell>
          <cell r="H459" t="str">
            <v>REAR DOOR SASH RH</v>
          </cell>
        </row>
        <row r="460">
          <cell r="D460">
            <v>22425</v>
          </cell>
          <cell r="E460" t="str">
            <v>M67044-87204</v>
          </cell>
          <cell r="F460">
            <v>60</v>
          </cell>
          <cell r="G460">
            <v>0</v>
          </cell>
          <cell r="H460" t="str">
            <v>REAR DOOR SASH LH</v>
          </cell>
        </row>
        <row r="461">
          <cell r="D461">
            <v>22425</v>
          </cell>
          <cell r="E461" t="str">
            <v>M67181-87201</v>
          </cell>
          <cell r="F461">
            <v>1000</v>
          </cell>
          <cell r="G461">
            <v>0</v>
          </cell>
          <cell r="H461" t="str">
            <v>RETAINER DOOR HINGE</v>
          </cell>
        </row>
        <row r="462">
          <cell r="D462">
            <v>22426</v>
          </cell>
          <cell r="E462" t="str">
            <v>PW 533078</v>
          </cell>
          <cell r="F462">
            <v>90</v>
          </cell>
          <cell r="G462">
            <v>0</v>
          </cell>
          <cell r="H462" t="str">
            <v>SASH ASSY FR DR LH</v>
          </cell>
        </row>
        <row r="463">
          <cell r="D463">
            <v>22426</v>
          </cell>
          <cell r="E463" t="str">
            <v>PW 533080</v>
          </cell>
          <cell r="F463">
            <v>90</v>
          </cell>
          <cell r="G463">
            <v>0</v>
          </cell>
          <cell r="H463" t="str">
            <v>SASH ASSY RR DR LH</v>
          </cell>
        </row>
        <row r="464">
          <cell r="D464">
            <v>22427</v>
          </cell>
          <cell r="E464" t="str">
            <v>PW 830779</v>
          </cell>
          <cell r="F464">
            <v>60</v>
          </cell>
          <cell r="G464">
            <v>0</v>
          </cell>
          <cell r="H464" t="str">
            <v>SASH ASSY FR DR LH</v>
          </cell>
        </row>
        <row r="465">
          <cell r="D465">
            <v>22427</v>
          </cell>
          <cell r="E465" t="str">
            <v>PW 830780</v>
          </cell>
          <cell r="F465">
            <v>60</v>
          </cell>
          <cell r="G465">
            <v>0</v>
          </cell>
          <cell r="H465" t="str">
            <v>SASH ASSY FR DR RH</v>
          </cell>
        </row>
        <row r="466">
          <cell r="D466">
            <v>22427</v>
          </cell>
          <cell r="E466" t="str">
            <v>PW 830683</v>
          </cell>
          <cell r="F466">
            <v>60</v>
          </cell>
          <cell r="G466">
            <v>0</v>
          </cell>
          <cell r="H466" t="str">
            <v>SASH ASSY RR DR LH</v>
          </cell>
        </row>
        <row r="467">
          <cell r="D467">
            <v>22427</v>
          </cell>
          <cell r="E467" t="str">
            <v>PW 830684</v>
          </cell>
          <cell r="F467">
            <v>60</v>
          </cell>
          <cell r="G467">
            <v>0</v>
          </cell>
          <cell r="H467" t="str">
            <v>SASH ASSY RR DR RH</v>
          </cell>
        </row>
        <row r="468">
          <cell r="D468">
            <v>22431</v>
          </cell>
          <cell r="E468" t="str">
            <v>PW 533079</v>
          </cell>
          <cell r="F468">
            <v>90</v>
          </cell>
          <cell r="G468">
            <v>0</v>
          </cell>
          <cell r="H468" t="str">
            <v>SASH ASSY FR DR RH</v>
          </cell>
        </row>
        <row r="469">
          <cell r="D469">
            <v>22431</v>
          </cell>
          <cell r="E469" t="str">
            <v>PW 533081</v>
          </cell>
          <cell r="F469">
            <v>90</v>
          </cell>
          <cell r="G469">
            <v>0</v>
          </cell>
          <cell r="H469" t="str">
            <v>SASH ASSY RR DR RH</v>
          </cell>
        </row>
        <row r="470">
          <cell r="D470">
            <v>22432</v>
          </cell>
          <cell r="E470" t="str">
            <v>PW 533079</v>
          </cell>
          <cell r="F470">
            <v>90</v>
          </cell>
          <cell r="G470">
            <v>0</v>
          </cell>
          <cell r="H470" t="str">
            <v>SASH ASSY FR DR RH</v>
          </cell>
        </row>
        <row r="471">
          <cell r="D471">
            <v>22432</v>
          </cell>
          <cell r="E471" t="str">
            <v>PW 533081</v>
          </cell>
          <cell r="F471">
            <v>90</v>
          </cell>
          <cell r="G471">
            <v>0</v>
          </cell>
          <cell r="H471" t="str">
            <v>SASH ASSY RR DR RH</v>
          </cell>
        </row>
        <row r="472">
          <cell r="D472">
            <v>22433</v>
          </cell>
          <cell r="E472" t="str">
            <v>PW 533078</v>
          </cell>
          <cell r="F472">
            <v>90</v>
          </cell>
          <cell r="G472">
            <v>0</v>
          </cell>
          <cell r="H472" t="str">
            <v>SASH ASSY FR DR LH</v>
          </cell>
        </row>
        <row r="473">
          <cell r="D473">
            <v>22433</v>
          </cell>
          <cell r="E473" t="str">
            <v>PW 533080</v>
          </cell>
          <cell r="F473">
            <v>90</v>
          </cell>
          <cell r="G473">
            <v>0</v>
          </cell>
          <cell r="H473" t="str">
            <v>SASH ASSY RR DR LH</v>
          </cell>
        </row>
        <row r="474">
          <cell r="D474">
            <v>22434</v>
          </cell>
          <cell r="E474" t="str">
            <v>PW 533078</v>
          </cell>
          <cell r="F474">
            <v>60</v>
          </cell>
          <cell r="G474">
            <v>0</v>
          </cell>
          <cell r="H474" t="str">
            <v>SASH ASSY FR DR LH</v>
          </cell>
        </row>
        <row r="475">
          <cell r="D475">
            <v>22434</v>
          </cell>
          <cell r="E475" t="str">
            <v>PW 533080</v>
          </cell>
          <cell r="F475">
            <v>60</v>
          </cell>
          <cell r="G475">
            <v>0</v>
          </cell>
          <cell r="H475" t="str">
            <v>SASH ASSY RR DR LH</v>
          </cell>
        </row>
        <row r="476">
          <cell r="D476">
            <v>22435</v>
          </cell>
          <cell r="E476" t="str">
            <v>M67041-87203</v>
          </cell>
          <cell r="F476">
            <v>60</v>
          </cell>
          <cell r="G476">
            <v>0</v>
          </cell>
          <cell r="H476" t="str">
            <v>FRONT DOOR SASH RH</v>
          </cell>
        </row>
        <row r="477">
          <cell r="D477">
            <v>22435</v>
          </cell>
          <cell r="E477" t="str">
            <v>M67042-87203</v>
          </cell>
          <cell r="F477">
            <v>60</v>
          </cell>
          <cell r="G477">
            <v>0</v>
          </cell>
          <cell r="H477" t="str">
            <v>FRONT DOOR SASH LH</v>
          </cell>
        </row>
        <row r="478">
          <cell r="D478">
            <v>22435</v>
          </cell>
          <cell r="E478" t="str">
            <v>M67043-87204</v>
          </cell>
          <cell r="F478">
            <v>60</v>
          </cell>
          <cell r="G478">
            <v>0</v>
          </cell>
          <cell r="H478" t="str">
            <v>REAR DOOR SASH RH</v>
          </cell>
        </row>
        <row r="479">
          <cell r="D479">
            <v>22435</v>
          </cell>
          <cell r="E479" t="str">
            <v>M67044-87204</v>
          </cell>
          <cell r="F479">
            <v>60</v>
          </cell>
          <cell r="G479">
            <v>0</v>
          </cell>
          <cell r="H479" t="str">
            <v>REAR DOOR SASH LH</v>
          </cell>
        </row>
        <row r="480">
          <cell r="D480">
            <v>22436</v>
          </cell>
          <cell r="E480" t="str">
            <v>M67041-87203</v>
          </cell>
          <cell r="F480">
            <v>60</v>
          </cell>
          <cell r="G480">
            <v>0</v>
          </cell>
          <cell r="H480" t="str">
            <v>FRONT DOOR SASH RH</v>
          </cell>
        </row>
        <row r="481">
          <cell r="D481">
            <v>22436</v>
          </cell>
          <cell r="E481" t="str">
            <v>M67042-87203</v>
          </cell>
          <cell r="F481">
            <v>60</v>
          </cell>
          <cell r="G481">
            <v>0</v>
          </cell>
          <cell r="H481" t="str">
            <v>FRONT DOOR SASH LH</v>
          </cell>
        </row>
        <row r="482">
          <cell r="D482">
            <v>22436</v>
          </cell>
          <cell r="E482" t="str">
            <v>M67043-87204</v>
          </cell>
          <cell r="F482">
            <v>60</v>
          </cell>
          <cell r="G482">
            <v>0</v>
          </cell>
          <cell r="H482" t="str">
            <v>REAR DOOR SASH RH</v>
          </cell>
        </row>
        <row r="483">
          <cell r="D483">
            <v>22436</v>
          </cell>
          <cell r="E483" t="str">
            <v>M67044-87204</v>
          </cell>
          <cell r="F483">
            <v>60</v>
          </cell>
          <cell r="G483">
            <v>0</v>
          </cell>
          <cell r="H483" t="str">
            <v>REAR DOOR SASH LH</v>
          </cell>
        </row>
        <row r="484">
          <cell r="D484">
            <v>22436</v>
          </cell>
          <cell r="E484" t="str">
            <v>M67181-87201</v>
          </cell>
          <cell r="F484">
            <v>1000</v>
          </cell>
          <cell r="G484">
            <v>0</v>
          </cell>
          <cell r="H484" t="str">
            <v>RETAINER DOOR HINGE</v>
          </cell>
        </row>
        <row r="485">
          <cell r="D485">
            <v>22437</v>
          </cell>
          <cell r="E485" t="str">
            <v>PW 533079</v>
          </cell>
          <cell r="F485">
            <v>90</v>
          </cell>
          <cell r="G485">
            <v>0</v>
          </cell>
          <cell r="H485" t="str">
            <v>SASH ASSY FR DR RH</v>
          </cell>
        </row>
        <row r="486">
          <cell r="D486">
            <v>22437</v>
          </cell>
          <cell r="E486" t="str">
            <v>PW 533081</v>
          </cell>
          <cell r="F486">
            <v>90</v>
          </cell>
          <cell r="G486">
            <v>0</v>
          </cell>
          <cell r="H486" t="str">
            <v>SASH ASSY RR DR RH</v>
          </cell>
        </row>
        <row r="487">
          <cell r="D487">
            <v>22438</v>
          </cell>
          <cell r="E487" t="str">
            <v>PW 533079</v>
          </cell>
          <cell r="F487">
            <v>90</v>
          </cell>
          <cell r="G487">
            <v>0</v>
          </cell>
          <cell r="H487" t="str">
            <v>SASH ASSY FR DR RH</v>
          </cell>
        </row>
        <row r="488">
          <cell r="D488">
            <v>22438</v>
          </cell>
          <cell r="E488" t="str">
            <v>PW 533081</v>
          </cell>
          <cell r="F488">
            <v>90</v>
          </cell>
          <cell r="G488">
            <v>0</v>
          </cell>
          <cell r="H488" t="str">
            <v>SASH ASSY RR DR RH</v>
          </cell>
        </row>
        <row r="489">
          <cell r="D489">
            <v>22439</v>
          </cell>
          <cell r="E489" t="str">
            <v>PW 533078</v>
          </cell>
          <cell r="F489">
            <v>90</v>
          </cell>
          <cell r="G489">
            <v>0</v>
          </cell>
          <cell r="H489" t="str">
            <v>SASH ASSY FR DR LH</v>
          </cell>
        </row>
        <row r="490">
          <cell r="D490">
            <v>22439</v>
          </cell>
          <cell r="E490" t="str">
            <v>PW 533080</v>
          </cell>
          <cell r="F490">
            <v>90</v>
          </cell>
          <cell r="G490">
            <v>0</v>
          </cell>
          <cell r="H490" t="str">
            <v>SASH ASSY RR DR LH</v>
          </cell>
        </row>
        <row r="491">
          <cell r="D491">
            <v>22440</v>
          </cell>
          <cell r="E491" t="str">
            <v>PW 533078</v>
          </cell>
          <cell r="F491">
            <v>90</v>
          </cell>
          <cell r="G491">
            <v>0</v>
          </cell>
          <cell r="H491" t="str">
            <v>SASH ASSY FR DR LH</v>
          </cell>
        </row>
        <row r="492">
          <cell r="D492">
            <v>22440</v>
          </cell>
          <cell r="E492" t="str">
            <v>PW 533080</v>
          </cell>
          <cell r="F492">
            <v>90</v>
          </cell>
          <cell r="G492">
            <v>0</v>
          </cell>
          <cell r="H492" t="str">
            <v>SASH ASSY RR DR LH</v>
          </cell>
        </row>
        <row r="493">
          <cell r="D493">
            <v>22441</v>
          </cell>
          <cell r="E493" t="str">
            <v>MB 819527</v>
          </cell>
          <cell r="F493">
            <v>270</v>
          </cell>
          <cell r="G493">
            <v>0</v>
          </cell>
          <cell r="H493" t="str">
            <v>SASH REAR DOOR CENTER LH</v>
          </cell>
        </row>
        <row r="494">
          <cell r="D494">
            <v>22441</v>
          </cell>
          <cell r="E494" t="str">
            <v>MB 819528</v>
          </cell>
          <cell r="F494">
            <v>300</v>
          </cell>
          <cell r="G494">
            <v>0</v>
          </cell>
          <cell r="H494" t="str">
            <v>SASH REAR DOOR CENTER RH</v>
          </cell>
        </row>
        <row r="495">
          <cell r="D495">
            <v>22441</v>
          </cell>
          <cell r="E495" t="str">
            <v>MR 106081</v>
          </cell>
          <cell r="F495">
            <v>270</v>
          </cell>
          <cell r="G495">
            <v>0</v>
          </cell>
          <cell r="H495" t="str">
            <v>SASH FRONT DOOR LOWER RR LH</v>
          </cell>
        </row>
        <row r="496">
          <cell r="D496">
            <v>22441</v>
          </cell>
          <cell r="E496" t="str">
            <v>MR 106082</v>
          </cell>
          <cell r="F496">
            <v>270</v>
          </cell>
          <cell r="G496">
            <v>0</v>
          </cell>
          <cell r="H496" t="str">
            <v>SASH FRONT DOOR LOWER RR RH</v>
          </cell>
        </row>
        <row r="497">
          <cell r="D497">
            <v>22442</v>
          </cell>
          <cell r="E497" t="str">
            <v>PW 830701 (R)</v>
          </cell>
          <cell r="F497">
            <v>120</v>
          </cell>
          <cell r="G497">
            <v>0</v>
          </cell>
          <cell r="H497" t="str">
            <v>SASH RR DR CENTER LH</v>
          </cell>
        </row>
        <row r="498">
          <cell r="D498">
            <v>22442</v>
          </cell>
          <cell r="E498" t="str">
            <v>PW 830702 (R)</v>
          </cell>
          <cell r="F498">
            <v>120</v>
          </cell>
          <cell r="G498">
            <v>0</v>
          </cell>
          <cell r="H498" t="str">
            <v>SASH RR DR CENTER RH</v>
          </cell>
        </row>
        <row r="499">
          <cell r="D499">
            <v>22443</v>
          </cell>
          <cell r="E499" t="str">
            <v>PW 830779</v>
          </cell>
          <cell r="F499">
            <v>60</v>
          </cell>
          <cell r="G499">
            <v>0</v>
          </cell>
          <cell r="H499" t="str">
            <v>SASH ASSY FR DR LH</v>
          </cell>
        </row>
        <row r="500">
          <cell r="D500">
            <v>22443</v>
          </cell>
          <cell r="E500" t="str">
            <v>PW 830780</v>
          </cell>
          <cell r="F500">
            <v>60</v>
          </cell>
          <cell r="G500">
            <v>0</v>
          </cell>
          <cell r="H500" t="str">
            <v>SASH ASSY FR DR RH</v>
          </cell>
        </row>
        <row r="501">
          <cell r="D501">
            <v>22443</v>
          </cell>
          <cell r="E501" t="str">
            <v>PW 830683</v>
          </cell>
          <cell r="F501">
            <v>60</v>
          </cell>
          <cell r="G501">
            <v>0</v>
          </cell>
          <cell r="H501" t="str">
            <v>SASH ASSY RR DR LH</v>
          </cell>
        </row>
        <row r="502">
          <cell r="D502">
            <v>22443</v>
          </cell>
          <cell r="E502" t="str">
            <v>PW 830684</v>
          </cell>
          <cell r="F502">
            <v>60</v>
          </cell>
          <cell r="G502">
            <v>0</v>
          </cell>
          <cell r="H502" t="str">
            <v>SASH ASSY RR DR RH</v>
          </cell>
        </row>
        <row r="503">
          <cell r="D503">
            <v>22444</v>
          </cell>
          <cell r="E503" t="str">
            <v>PW 830779</v>
          </cell>
          <cell r="F503">
            <v>60</v>
          </cell>
          <cell r="G503">
            <v>0</v>
          </cell>
          <cell r="H503" t="str">
            <v>SASH ASSY FR DR LH</v>
          </cell>
        </row>
        <row r="504">
          <cell r="D504">
            <v>22444</v>
          </cell>
          <cell r="E504" t="str">
            <v>PW 830780</v>
          </cell>
          <cell r="F504">
            <v>60</v>
          </cell>
          <cell r="G504">
            <v>0</v>
          </cell>
          <cell r="H504" t="str">
            <v>SASH ASSY FR DR RH</v>
          </cell>
        </row>
        <row r="505">
          <cell r="D505">
            <v>22444</v>
          </cell>
          <cell r="E505" t="str">
            <v>PW 830683</v>
          </cell>
          <cell r="F505">
            <v>60</v>
          </cell>
          <cell r="G505">
            <v>0</v>
          </cell>
          <cell r="H505" t="str">
            <v>SASH ASSY RR DR LH</v>
          </cell>
        </row>
        <row r="506">
          <cell r="D506">
            <v>22444</v>
          </cell>
          <cell r="E506" t="str">
            <v>PW 830684</v>
          </cell>
          <cell r="F506">
            <v>60</v>
          </cell>
          <cell r="G506">
            <v>0</v>
          </cell>
          <cell r="H506" t="str">
            <v>SASH ASSY RR DR RH</v>
          </cell>
        </row>
        <row r="507">
          <cell r="D507">
            <v>22445</v>
          </cell>
          <cell r="E507" t="str">
            <v>PW 830779</v>
          </cell>
          <cell r="F507">
            <v>30</v>
          </cell>
          <cell r="G507">
            <v>0</v>
          </cell>
          <cell r="H507" t="str">
            <v>SASH ASSY FR DR LH</v>
          </cell>
        </row>
        <row r="508">
          <cell r="D508">
            <v>22445</v>
          </cell>
          <cell r="E508" t="str">
            <v>PW 830780</v>
          </cell>
          <cell r="F508">
            <v>30</v>
          </cell>
          <cell r="G508">
            <v>0</v>
          </cell>
          <cell r="H508" t="str">
            <v>SASH ASSY FR DR RH</v>
          </cell>
        </row>
        <row r="509">
          <cell r="D509">
            <v>22445</v>
          </cell>
          <cell r="E509" t="str">
            <v>PW 830683</v>
          </cell>
          <cell r="F509">
            <v>30</v>
          </cell>
          <cell r="G509">
            <v>0</v>
          </cell>
          <cell r="H509" t="str">
            <v>SASH ASSY RR DR LH</v>
          </cell>
        </row>
        <row r="510">
          <cell r="D510">
            <v>22445</v>
          </cell>
          <cell r="E510" t="str">
            <v>PW 830684</v>
          </cell>
          <cell r="F510">
            <v>30</v>
          </cell>
          <cell r="G510">
            <v>0</v>
          </cell>
          <cell r="H510" t="str">
            <v>SASH ASSY RR DR RH</v>
          </cell>
        </row>
        <row r="511">
          <cell r="D511">
            <v>22446</v>
          </cell>
          <cell r="E511" t="str">
            <v>PW 533078</v>
          </cell>
          <cell r="F511">
            <v>90</v>
          </cell>
          <cell r="G511">
            <v>0</v>
          </cell>
          <cell r="H511" t="str">
            <v>SASH ASSY FR DR LH</v>
          </cell>
        </row>
        <row r="512">
          <cell r="D512">
            <v>22446</v>
          </cell>
          <cell r="E512" t="str">
            <v>PW 533080</v>
          </cell>
          <cell r="F512">
            <v>90</v>
          </cell>
          <cell r="G512">
            <v>0</v>
          </cell>
          <cell r="H512" t="str">
            <v>SASH ASSY RR DR LH</v>
          </cell>
        </row>
        <row r="513">
          <cell r="D513">
            <v>22447</v>
          </cell>
          <cell r="E513" t="str">
            <v>PW 533079</v>
          </cell>
          <cell r="F513">
            <v>90</v>
          </cell>
          <cell r="G513">
            <v>0</v>
          </cell>
          <cell r="H513" t="str">
            <v>SASH ASSY FR DR RH</v>
          </cell>
        </row>
        <row r="514">
          <cell r="D514">
            <v>22447</v>
          </cell>
          <cell r="E514" t="str">
            <v>PW 533081</v>
          </cell>
          <cell r="F514">
            <v>90</v>
          </cell>
          <cell r="G514">
            <v>0</v>
          </cell>
          <cell r="H514" t="str">
            <v>SASH ASSY RR DR RH</v>
          </cell>
        </row>
        <row r="515">
          <cell r="D515">
            <v>22448</v>
          </cell>
          <cell r="E515" t="str">
            <v>PW 533078</v>
          </cell>
          <cell r="F515">
            <v>30</v>
          </cell>
          <cell r="G515">
            <v>0</v>
          </cell>
          <cell r="H515" t="str">
            <v>SASH ASSY FR DR LH</v>
          </cell>
        </row>
        <row r="516">
          <cell r="D516">
            <v>22448</v>
          </cell>
          <cell r="E516" t="str">
            <v>PW 533079</v>
          </cell>
          <cell r="F516">
            <v>30</v>
          </cell>
          <cell r="G516">
            <v>0</v>
          </cell>
          <cell r="H516" t="str">
            <v>SASH ASSY FR DR RH</v>
          </cell>
        </row>
        <row r="517">
          <cell r="D517">
            <v>22448</v>
          </cell>
          <cell r="E517" t="str">
            <v>PW 533080</v>
          </cell>
          <cell r="F517">
            <v>30</v>
          </cell>
          <cell r="G517">
            <v>0</v>
          </cell>
          <cell r="H517" t="str">
            <v>SASH ASSY RR DR LH</v>
          </cell>
        </row>
        <row r="518">
          <cell r="D518">
            <v>22448</v>
          </cell>
          <cell r="E518" t="str">
            <v>PW 533081</v>
          </cell>
          <cell r="F518">
            <v>30</v>
          </cell>
          <cell r="G518">
            <v>0</v>
          </cell>
          <cell r="H518" t="str">
            <v>SASH ASSY RR DR RH</v>
          </cell>
        </row>
        <row r="519">
          <cell r="D519">
            <v>22449</v>
          </cell>
          <cell r="E519" t="str">
            <v>MB 819527</v>
          </cell>
          <cell r="F519">
            <v>150</v>
          </cell>
          <cell r="G519">
            <v>0</v>
          </cell>
          <cell r="H519" t="str">
            <v>SASH REAR DOOR CENTER LH</v>
          </cell>
        </row>
        <row r="520">
          <cell r="D520">
            <v>22449</v>
          </cell>
          <cell r="E520" t="str">
            <v>MB 819528</v>
          </cell>
          <cell r="F520">
            <v>180</v>
          </cell>
          <cell r="G520">
            <v>0</v>
          </cell>
          <cell r="H520" t="str">
            <v>SASH REAR DOOR CENTER RH</v>
          </cell>
        </row>
        <row r="521">
          <cell r="D521">
            <v>22449</v>
          </cell>
          <cell r="E521" t="str">
            <v>MR 106081</v>
          </cell>
          <cell r="F521">
            <v>270</v>
          </cell>
          <cell r="G521">
            <v>0</v>
          </cell>
          <cell r="H521" t="str">
            <v>SASH FRONT DOOR LOWER RR LH</v>
          </cell>
        </row>
        <row r="522">
          <cell r="D522">
            <v>22449</v>
          </cell>
          <cell r="E522" t="str">
            <v>MR 106082</v>
          </cell>
          <cell r="F522">
            <v>270</v>
          </cell>
          <cell r="G522">
            <v>0</v>
          </cell>
          <cell r="H522" t="str">
            <v>SASH FRONT DOOR LOWER RR RH</v>
          </cell>
        </row>
        <row r="523">
          <cell r="D523">
            <v>22450</v>
          </cell>
          <cell r="E523" t="str">
            <v>PW 830701 (R)</v>
          </cell>
          <cell r="F523">
            <v>150</v>
          </cell>
          <cell r="G523">
            <v>0</v>
          </cell>
          <cell r="H523" t="str">
            <v>SASH RR DR CENTER LH</v>
          </cell>
        </row>
        <row r="524">
          <cell r="D524">
            <v>22450</v>
          </cell>
          <cell r="E524" t="str">
            <v>PW 830702 (R)</v>
          </cell>
          <cell r="F524">
            <v>150</v>
          </cell>
          <cell r="G524">
            <v>0</v>
          </cell>
          <cell r="H524" t="str">
            <v>SASH RR DR CENTER RH</v>
          </cell>
        </row>
        <row r="525">
          <cell r="D525">
            <v>22451</v>
          </cell>
          <cell r="E525" t="str">
            <v>PW 533079</v>
          </cell>
          <cell r="F525">
            <v>90</v>
          </cell>
          <cell r="G525">
            <v>0</v>
          </cell>
          <cell r="H525" t="str">
            <v>SASH ASSY FR DR RH</v>
          </cell>
        </row>
        <row r="526">
          <cell r="D526">
            <v>22451</v>
          </cell>
          <cell r="E526" t="str">
            <v>PW 533081</v>
          </cell>
          <cell r="F526">
            <v>90</v>
          </cell>
          <cell r="G526">
            <v>0</v>
          </cell>
          <cell r="H526" t="str">
            <v>SASH ASSY RR DR RH</v>
          </cell>
        </row>
        <row r="527">
          <cell r="D527">
            <v>22452</v>
          </cell>
          <cell r="E527" t="str">
            <v>PW 533078</v>
          </cell>
          <cell r="F527">
            <v>90</v>
          </cell>
          <cell r="G527">
            <v>0</v>
          </cell>
          <cell r="H527" t="str">
            <v>SASH ASSY FR DR LH</v>
          </cell>
        </row>
        <row r="528">
          <cell r="D528">
            <v>22452</v>
          </cell>
          <cell r="E528" t="str">
            <v>PW 533080</v>
          </cell>
          <cell r="F528">
            <v>90</v>
          </cell>
          <cell r="G528">
            <v>0</v>
          </cell>
          <cell r="H528" t="str">
            <v>SASH ASSY RR DR LH</v>
          </cell>
        </row>
        <row r="529">
          <cell r="D529">
            <v>22453</v>
          </cell>
          <cell r="E529" t="str">
            <v>M67041-87203</v>
          </cell>
          <cell r="F529">
            <v>90</v>
          </cell>
          <cell r="G529">
            <v>0</v>
          </cell>
          <cell r="H529" t="str">
            <v>FRONT DOOR SASH RH</v>
          </cell>
        </row>
        <row r="530">
          <cell r="D530">
            <v>22453</v>
          </cell>
          <cell r="E530" t="str">
            <v>M67042-87203</v>
          </cell>
          <cell r="F530">
            <v>60</v>
          </cell>
          <cell r="G530">
            <v>0</v>
          </cell>
          <cell r="H530" t="str">
            <v>FRONT DOOR SASH LH</v>
          </cell>
        </row>
        <row r="531">
          <cell r="D531">
            <v>22453</v>
          </cell>
          <cell r="E531" t="str">
            <v>M67043-87204</v>
          </cell>
          <cell r="F531">
            <v>60</v>
          </cell>
          <cell r="G531">
            <v>0</v>
          </cell>
          <cell r="H531" t="str">
            <v>REAR DOOR SASH RH</v>
          </cell>
        </row>
        <row r="532">
          <cell r="D532">
            <v>22453</v>
          </cell>
          <cell r="E532" t="str">
            <v>M67044-87204</v>
          </cell>
          <cell r="F532">
            <v>60</v>
          </cell>
          <cell r="G532">
            <v>0</v>
          </cell>
          <cell r="H532" t="str">
            <v>REAR DOOR SASH LH</v>
          </cell>
        </row>
        <row r="533">
          <cell r="D533">
            <v>22453</v>
          </cell>
          <cell r="E533" t="str">
            <v>M67181-87201</v>
          </cell>
          <cell r="F533">
            <v>1000</v>
          </cell>
          <cell r="G533">
            <v>0</v>
          </cell>
          <cell r="H533" t="str">
            <v>RETAINER DOOR HINGE</v>
          </cell>
        </row>
        <row r="534">
          <cell r="D534">
            <v>22453</v>
          </cell>
          <cell r="E534" t="str">
            <v>M67333-87203</v>
          </cell>
          <cell r="F534">
            <v>500</v>
          </cell>
          <cell r="G534">
            <v>0</v>
          </cell>
          <cell r="H534" t="str">
            <v>REINFORCEMENT DOOR CHECK</v>
          </cell>
        </row>
        <row r="535">
          <cell r="D535">
            <v>22453</v>
          </cell>
          <cell r="E535" t="str">
            <v>M67435-87205</v>
          </cell>
          <cell r="F535">
            <v>1000</v>
          </cell>
          <cell r="G535">
            <v>0</v>
          </cell>
          <cell r="H535" t="str">
            <v>REAR DOOR LOWER SASH LH/RH</v>
          </cell>
        </row>
        <row r="536">
          <cell r="D536">
            <v>22454</v>
          </cell>
          <cell r="E536" t="str">
            <v>PW 830779</v>
          </cell>
          <cell r="F536">
            <v>60</v>
          </cell>
          <cell r="G536">
            <v>0</v>
          </cell>
          <cell r="H536" t="str">
            <v>SASH ASSY FR DR LH</v>
          </cell>
        </row>
        <row r="537">
          <cell r="D537">
            <v>22454</v>
          </cell>
          <cell r="E537" t="str">
            <v>PW 830780</v>
          </cell>
          <cell r="F537">
            <v>60</v>
          </cell>
          <cell r="G537">
            <v>0</v>
          </cell>
          <cell r="H537" t="str">
            <v>SASH ASSY FR DR RH</v>
          </cell>
        </row>
        <row r="538">
          <cell r="D538">
            <v>22454</v>
          </cell>
          <cell r="E538" t="str">
            <v>PW 830683</v>
          </cell>
          <cell r="F538">
            <v>60</v>
          </cell>
          <cell r="G538">
            <v>0</v>
          </cell>
          <cell r="H538" t="str">
            <v>SASH ASSY RR DR LH</v>
          </cell>
        </row>
        <row r="539">
          <cell r="D539">
            <v>22454</v>
          </cell>
          <cell r="E539" t="str">
            <v>PW 830684</v>
          </cell>
          <cell r="F539">
            <v>60</v>
          </cell>
          <cell r="G539">
            <v>0</v>
          </cell>
          <cell r="H539" t="str">
            <v>SASH ASSY RR DR RH</v>
          </cell>
        </row>
        <row r="540">
          <cell r="D540">
            <v>22455</v>
          </cell>
          <cell r="E540" t="str">
            <v>PW 533078</v>
          </cell>
          <cell r="F540">
            <v>30</v>
          </cell>
          <cell r="G540">
            <v>0</v>
          </cell>
          <cell r="H540" t="str">
            <v>SASH ASSY FR DR LH</v>
          </cell>
        </row>
        <row r="541">
          <cell r="D541">
            <v>22455</v>
          </cell>
          <cell r="E541" t="str">
            <v>PW 533079</v>
          </cell>
          <cell r="F541">
            <v>60</v>
          </cell>
          <cell r="G541">
            <v>0</v>
          </cell>
          <cell r="H541" t="str">
            <v>SASH ASSY FR DR RH</v>
          </cell>
        </row>
        <row r="542">
          <cell r="D542">
            <v>22455</v>
          </cell>
          <cell r="E542" t="str">
            <v>PW 533080</v>
          </cell>
          <cell r="F542">
            <v>30</v>
          </cell>
          <cell r="G542">
            <v>0</v>
          </cell>
          <cell r="H542" t="str">
            <v>SASH ASSY RR DR LH</v>
          </cell>
        </row>
        <row r="543">
          <cell r="D543">
            <v>22455</v>
          </cell>
          <cell r="E543" t="str">
            <v>PW 533081</v>
          </cell>
          <cell r="F543">
            <v>60</v>
          </cell>
          <cell r="G543">
            <v>0</v>
          </cell>
          <cell r="H543" t="str">
            <v>SASH ASSY RR DR RH</v>
          </cell>
        </row>
        <row r="544">
          <cell r="D544">
            <v>22456</v>
          </cell>
          <cell r="E544" t="str">
            <v>PW 533079</v>
          </cell>
          <cell r="F544">
            <v>90</v>
          </cell>
          <cell r="G544">
            <v>0</v>
          </cell>
          <cell r="H544" t="str">
            <v>SASH ASSY FR DR RH</v>
          </cell>
        </row>
        <row r="545">
          <cell r="D545">
            <v>22456</v>
          </cell>
          <cell r="E545" t="str">
            <v>PW 533081</v>
          </cell>
          <cell r="F545">
            <v>90</v>
          </cell>
          <cell r="G545">
            <v>0</v>
          </cell>
          <cell r="H545" t="str">
            <v>SASH ASSY RR DR RH</v>
          </cell>
        </row>
        <row r="546">
          <cell r="D546">
            <v>22457</v>
          </cell>
          <cell r="E546" t="str">
            <v>PW 533078</v>
          </cell>
          <cell r="F546">
            <v>90</v>
          </cell>
          <cell r="G546">
            <v>0</v>
          </cell>
          <cell r="H546" t="str">
            <v>SASH ASSY FR DR LH</v>
          </cell>
        </row>
        <row r="547">
          <cell r="D547">
            <v>22457</v>
          </cell>
          <cell r="E547" t="str">
            <v>PW 533079</v>
          </cell>
          <cell r="F547">
            <v>30</v>
          </cell>
          <cell r="G547">
            <v>0</v>
          </cell>
          <cell r="H547" t="str">
            <v>SASH ASSY FR DR RH</v>
          </cell>
        </row>
        <row r="548">
          <cell r="D548">
            <v>22457</v>
          </cell>
          <cell r="E548" t="str">
            <v>PW 533080</v>
          </cell>
          <cell r="F548">
            <v>90</v>
          </cell>
          <cell r="G548">
            <v>0</v>
          </cell>
          <cell r="H548" t="str">
            <v>SASH ASSY RR DR LH</v>
          </cell>
        </row>
        <row r="549">
          <cell r="D549">
            <v>22457</v>
          </cell>
          <cell r="E549" t="str">
            <v>PW 533081</v>
          </cell>
          <cell r="F549">
            <v>30</v>
          </cell>
          <cell r="G549">
            <v>0</v>
          </cell>
          <cell r="H549" t="str">
            <v>SASH ASSY RR DR RH</v>
          </cell>
        </row>
        <row r="550">
          <cell r="D550">
            <v>22459</v>
          </cell>
          <cell r="E550" t="str">
            <v>M67041-87203</v>
          </cell>
          <cell r="F550">
            <v>90</v>
          </cell>
          <cell r="G550">
            <v>0</v>
          </cell>
          <cell r="H550" t="str">
            <v>FRONT DOOR SASH RH</v>
          </cell>
        </row>
        <row r="551">
          <cell r="D551">
            <v>22459</v>
          </cell>
          <cell r="E551" t="str">
            <v>M67042-87203</v>
          </cell>
          <cell r="F551">
            <v>90</v>
          </cell>
          <cell r="G551">
            <v>0</v>
          </cell>
          <cell r="H551" t="str">
            <v>FRONT DOOR SASH LH</v>
          </cell>
        </row>
        <row r="552">
          <cell r="D552">
            <v>22459</v>
          </cell>
          <cell r="E552" t="str">
            <v>M67043-87204</v>
          </cell>
          <cell r="F552">
            <v>60</v>
          </cell>
          <cell r="G552">
            <v>0</v>
          </cell>
          <cell r="H552" t="str">
            <v>REAR DOOR SASH RH</v>
          </cell>
        </row>
        <row r="553">
          <cell r="D553">
            <v>22459</v>
          </cell>
          <cell r="E553" t="str">
            <v>M67044-87204</v>
          </cell>
          <cell r="F553">
            <v>60</v>
          </cell>
          <cell r="G553">
            <v>0</v>
          </cell>
          <cell r="H553" t="str">
            <v>REAR DOOR SASH LH</v>
          </cell>
        </row>
        <row r="554">
          <cell r="D554">
            <v>22460</v>
          </cell>
          <cell r="E554" t="str">
            <v>M67041-87203</v>
          </cell>
          <cell r="F554">
            <v>60</v>
          </cell>
          <cell r="G554">
            <v>0</v>
          </cell>
          <cell r="H554" t="str">
            <v>FRONT DOOR SASH RH</v>
          </cell>
        </row>
        <row r="555">
          <cell r="D555">
            <v>22460</v>
          </cell>
          <cell r="E555" t="str">
            <v>M67042-87203</v>
          </cell>
          <cell r="F555">
            <v>60</v>
          </cell>
          <cell r="G555">
            <v>0</v>
          </cell>
          <cell r="H555" t="str">
            <v>FRONT DOOR SASH LH</v>
          </cell>
        </row>
        <row r="556">
          <cell r="D556">
            <v>22460</v>
          </cell>
          <cell r="E556" t="str">
            <v>M67043-87204</v>
          </cell>
          <cell r="F556">
            <v>90</v>
          </cell>
          <cell r="G556">
            <v>0</v>
          </cell>
          <cell r="H556" t="str">
            <v>REAR DOOR SASH RH</v>
          </cell>
        </row>
        <row r="557">
          <cell r="D557">
            <v>22460</v>
          </cell>
          <cell r="E557" t="str">
            <v>M67044-87204</v>
          </cell>
          <cell r="F557">
            <v>90</v>
          </cell>
          <cell r="G557">
            <v>0</v>
          </cell>
          <cell r="H557" t="str">
            <v>REAR DOOR SASH LH</v>
          </cell>
        </row>
        <row r="558">
          <cell r="D558">
            <v>22461</v>
          </cell>
          <cell r="E558" t="str">
            <v>PW 830779</v>
          </cell>
          <cell r="F558">
            <v>30</v>
          </cell>
          <cell r="G558">
            <v>0</v>
          </cell>
          <cell r="H558" t="str">
            <v>SASH ASSY FR DR LH</v>
          </cell>
        </row>
        <row r="559">
          <cell r="D559">
            <v>22461</v>
          </cell>
          <cell r="E559" t="str">
            <v>PW 830780</v>
          </cell>
          <cell r="F559">
            <v>30</v>
          </cell>
          <cell r="G559">
            <v>0</v>
          </cell>
          <cell r="H559" t="str">
            <v>SASH ASSY FR DR RH</v>
          </cell>
        </row>
        <row r="560">
          <cell r="D560">
            <v>22461</v>
          </cell>
          <cell r="E560" t="str">
            <v>PW 830683</v>
          </cell>
          <cell r="F560">
            <v>30</v>
          </cell>
          <cell r="G560">
            <v>0</v>
          </cell>
          <cell r="H560" t="str">
            <v>SASH ASSY RR DR LH</v>
          </cell>
        </row>
        <row r="561">
          <cell r="D561">
            <v>22461</v>
          </cell>
          <cell r="E561" t="str">
            <v>PW 830684</v>
          </cell>
          <cell r="F561">
            <v>30</v>
          </cell>
          <cell r="G561">
            <v>0</v>
          </cell>
          <cell r="H561" t="str">
            <v>SASH ASSY RR DR RH</v>
          </cell>
        </row>
        <row r="562">
          <cell r="D562">
            <v>22462</v>
          </cell>
          <cell r="E562" t="str">
            <v>PW 533078</v>
          </cell>
          <cell r="F562">
            <v>90</v>
          </cell>
          <cell r="G562">
            <v>0</v>
          </cell>
          <cell r="H562" t="str">
            <v>SASH ASSY FR DR LH</v>
          </cell>
        </row>
        <row r="563">
          <cell r="D563">
            <v>22462</v>
          </cell>
          <cell r="E563" t="str">
            <v>PW 533080</v>
          </cell>
          <cell r="F563">
            <v>90</v>
          </cell>
          <cell r="G563">
            <v>0</v>
          </cell>
          <cell r="H563" t="str">
            <v>SASH ASSY RR DR LH</v>
          </cell>
        </row>
        <row r="564">
          <cell r="D564">
            <v>22463</v>
          </cell>
          <cell r="E564" t="str">
            <v>PW 533078</v>
          </cell>
          <cell r="F564">
            <v>90</v>
          </cell>
          <cell r="G564">
            <v>0</v>
          </cell>
          <cell r="H564" t="str">
            <v>SASH ASSY FR DR LH</v>
          </cell>
        </row>
        <row r="565">
          <cell r="D565">
            <v>22463</v>
          </cell>
          <cell r="E565" t="str">
            <v>PW 533080</v>
          </cell>
          <cell r="F565">
            <v>90</v>
          </cell>
          <cell r="G565">
            <v>0</v>
          </cell>
          <cell r="H565" t="str">
            <v>SASH ASSY RR DR LH</v>
          </cell>
        </row>
        <row r="566">
          <cell r="D566">
            <v>22464</v>
          </cell>
          <cell r="E566" t="str">
            <v>PW 533079</v>
          </cell>
          <cell r="F566">
            <v>90</v>
          </cell>
          <cell r="G566">
            <v>0</v>
          </cell>
          <cell r="H566" t="str">
            <v>SASH ASSY FR DR RH</v>
          </cell>
        </row>
        <row r="567">
          <cell r="D567">
            <v>22464</v>
          </cell>
          <cell r="E567" t="str">
            <v>PW 533081</v>
          </cell>
          <cell r="F567">
            <v>90</v>
          </cell>
          <cell r="G567">
            <v>0</v>
          </cell>
          <cell r="H567" t="str">
            <v>SASH ASSY RR DR RH</v>
          </cell>
        </row>
        <row r="568">
          <cell r="D568">
            <v>22465</v>
          </cell>
          <cell r="E568" t="str">
            <v>PW 533079</v>
          </cell>
          <cell r="F568">
            <v>90</v>
          </cell>
          <cell r="G568">
            <v>0</v>
          </cell>
          <cell r="H568" t="str">
            <v>SASH ASSY FR DR RH</v>
          </cell>
        </row>
        <row r="569">
          <cell r="D569">
            <v>22465</v>
          </cell>
          <cell r="E569" t="str">
            <v>PW 533081</v>
          </cell>
          <cell r="F569">
            <v>90</v>
          </cell>
          <cell r="G569">
            <v>0</v>
          </cell>
          <cell r="H569" t="str">
            <v>SASH ASSY RR DR RH</v>
          </cell>
        </row>
        <row r="570">
          <cell r="D570">
            <v>22466</v>
          </cell>
          <cell r="E570" t="str">
            <v>PW 830779</v>
          </cell>
          <cell r="F570">
            <v>60</v>
          </cell>
          <cell r="G570">
            <v>0</v>
          </cell>
          <cell r="H570" t="str">
            <v>SASH ASSY FR DR LH</v>
          </cell>
        </row>
        <row r="571">
          <cell r="D571">
            <v>22466</v>
          </cell>
          <cell r="E571" t="str">
            <v>PW 830780</v>
          </cell>
          <cell r="F571">
            <v>60</v>
          </cell>
          <cell r="G571">
            <v>0</v>
          </cell>
          <cell r="H571" t="str">
            <v>SASH ASSY FR DR RH</v>
          </cell>
        </row>
        <row r="572">
          <cell r="D572">
            <v>22466</v>
          </cell>
          <cell r="E572" t="str">
            <v>PW 830683</v>
          </cell>
          <cell r="F572">
            <v>60</v>
          </cell>
          <cell r="G572">
            <v>0</v>
          </cell>
          <cell r="H572" t="str">
            <v>SASH ASSY RR DR LH</v>
          </cell>
        </row>
        <row r="573">
          <cell r="D573">
            <v>22466</v>
          </cell>
          <cell r="E573" t="str">
            <v>PW 830684</v>
          </cell>
          <cell r="F573">
            <v>60</v>
          </cell>
          <cell r="G573">
            <v>0</v>
          </cell>
          <cell r="H573" t="str">
            <v>SASH ASSY RR DR RH</v>
          </cell>
        </row>
        <row r="574">
          <cell r="D574">
            <v>22467</v>
          </cell>
          <cell r="E574" t="str">
            <v>MB 819527</v>
          </cell>
          <cell r="F574">
            <v>60</v>
          </cell>
          <cell r="G574">
            <v>0</v>
          </cell>
          <cell r="H574" t="str">
            <v>SASH REAR DOOR CENTER LH</v>
          </cell>
        </row>
        <row r="575">
          <cell r="D575">
            <v>22467</v>
          </cell>
          <cell r="E575" t="str">
            <v>MB 819528</v>
          </cell>
          <cell r="F575">
            <v>60</v>
          </cell>
          <cell r="G575">
            <v>0</v>
          </cell>
          <cell r="H575" t="str">
            <v>SASH REAR DOOR CENTER RH</v>
          </cell>
        </row>
        <row r="576">
          <cell r="D576">
            <v>22468</v>
          </cell>
          <cell r="E576" t="str">
            <v>MB 819527</v>
          </cell>
          <cell r="F576">
            <v>450</v>
          </cell>
          <cell r="G576">
            <v>0</v>
          </cell>
          <cell r="H576" t="str">
            <v>SASH REAR DOOR CENTER LH</v>
          </cell>
        </row>
        <row r="577">
          <cell r="D577">
            <v>22468</v>
          </cell>
          <cell r="E577" t="str">
            <v>MB 819528</v>
          </cell>
          <cell r="F577">
            <v>450</v>
          </cell>
          <cell r="G577">
            <v>0</v>
          </cell>
          <cell r="H577" t="str">
            <v>SASH REAR DOOR CENTER RH</v>
          </cell>
        </row>
        <row r="578">
          <cell r="D578">
            <v>22468</v>
          </cell>
          <cell r="E578" t="str">
            <v>MR 106081</v>
          </cell>
          <cell r="F578">
            <v>450</v>
          </cell>
          <cell r="G578">
            <v>0</v>
          </cell>
          <cell r="H578" t="str">
            <v>SASH FRONT DOOR LOWER RR LH</v>
          </cell>
        </row>
        <row r="579">
          <cell r="D579">
            <v>22468</v>
          </cell>
          <cell r="E579" t="str">
            <v>MR 106082</v>
          </cell>
          <cell r="F579">
            <v>450</v>
          </cell>
          <cell r="G579">
            <v>0</v>
          </cell>
          <cell r="H579" t="str">
            <v>SASH FRONT DOOR LOWER RR RH</v>
          </cell>
        </row>
        <row r="580">
          <cell r="D580">
            <v>22469</v>
          </cell>
          <cell r="E580" t="str">
            <v>PW 830701 (R)</v>
          </cell>
          <cell r="F580">
            <v>225</v>
          </cell>
          <cell r="G580">
            <v>0</v>
          </cell>
          <cell r="H580" t="str">
            <v>SASH RR DR CENTER LH</v>
          </cell>
        </row>
        <row r="581">
          <cell r="D581">
            <v>22469</v>
          </cell>
          <cell r="E581" t="str">
            <v>PW 830702 (R)</v>
          </cell>
          <cell r="F581">
            <v>225</v>
          </cell>
          <cell r="G581">
            <v>0</v>
          </cell>
          <cell r="H581" t="str">
            <v>SASH RR DR CENTER RH</v>
          </cell>
        </row>
        <row r="582">
          <cell r="D582">
            <v>22470</v>
          </cell>
          <cell r="E582" t="str">
            <v>PW 533078</v>
          </cell>
          <cell r="F582">
            <v>90</v>
          </cell>
          <cell r="G582">
            <v>0</v>
          </cell>
          <cell r="H582" t="str">
            <v>SASH ASSY FR DR LH</v>
          </cell>
        </row>
        <row r="583">
          <cell r="D583">
            <v>22470</v>
          </cell>
          <cell r="E583" t="str">
            <v>PW 533080</v>
          </cell>
          <cell r="F583">
            <v>90</v>
          </cell>
          <cell r="G583">
            <v>0</v>
          </cell>
          <cell r="H583" t="str">
            <v>SASH ASSY RR DR LH</v>
          </cell>
        </row>
        <row r="584">
          <cell r="D584">
            <v>22471</v>
          </cell>
          <cell r="E584" t="str">
            <v>PW 533078</v>
          </cell>
          <cell r="F584">
            <v>30</v>
          </cell>
          <cell r="G584">
            <v>0</v>
          </cell>
          <cell r="H584" t="str">
            <v>SASH ASSY FR DR LH</v>
          </cell>
        </row>
        <row r="585">
          <cell r="D585">
            <v>22471</v>
          </cell>
          <cell r="E585" t="str">
            <v>PW 533079</v>
          </cell>
          <cell r="F585">
            <v>90</v>
          </cell>
          <cell r="G585">
            <v>0</v>
          </cell>
          <cell r="H585" t="str">
            <v>SASH ASSY FR DR RH</v>
          </cell>
        </row>
        <row r="586">
          <cell r="D586">
            <v>22471</v>
          </cell>
          <cell r="E586" t="str">
            <v>PW 533080</v>
          </cell>
          <cell r="F586">
            <v>30</v>
          </cell>
          <cell r="G586">
            <v>0</v>
          </cell>
          <cell r="H586" t="str">
            <v>SASH ASSY RR DR LH</v>
          </cell>
        </row>
        <row r="587">
          <cell r="D587">
            <v>22471</v>
          </cell>
          <cell r="E587" t="str">
            <v>PW 533081</v>
          </cell>
          <cell r="F587">
            <v>60</v>
          </cell>
          <cell r="G587">
            <v>0</v>
          </cell>
          <cell r="H587" t="str">
            <v>SASH ASSY RR DR RH</v>
          </cell>
        </row>
        <row r="588">
          <cell r="D588">
            <v>22472</v>
          </cell>
          <cell r="E588" t="str">
            <v>PW 830779</v>
          </cell>
          <cell r="F588">
            <v>30</v>
          </cell>
          <cell r="G588">
            <v>0</v>
          </cell>
          <cell r="H588" t="str">
            <v>SASH ASSY FR DR LH</v>
          </cell>
        </row>
        <row r="589">
          <cell r="D589">
            <v>22472</v>
          </cell>
          <cell r="E589" t="str">
            <v>PW 830780</v>
          </cell>
          <cell r="F589">
            <v>30</v>
          </cell>
          <cell r="G589">
            <v>0</v>
          </cell>
          <cell r="H589" t="str">
            <v>SASH ASSY FR DR RH</v>
          </cell>
        </row>
        <row r="590">
          <cell r="D590">
            <v>22472</v>
          </cell>
          <cell r="E590" t="str">
            <v>PW 830683</v>
          </cell>
          <cell r="F590">
            <v>30</v>
          </cell>
          <cell r="G590">
            <v>0</v>
          </cell>
          <cell r="H590" t="str">
            <v>SASH ASSY RR DR LH</v>
          </cell>
        </row>
        <row r="591">
          <cell r="D591">
            <v>22472</v>
          </cell>
          <cell r="E591" t="str">
            <v>PW 830684</v>
          </cell>
          <cell r="F591">
            <v>30</v>
          </cell>
          <cell r="G591">
            <v>0</v>
          </cell>
          <cell r="H591" t="str">
            <v>SASH ASSY RR DR RH</v>
          </cell>
        </row>
        <row r="592">
          <cell r="D592">
            <v>22473</v>
          </cell>
          <cell r="E592" t="str">
            <v>PW 830779</v>
          </cell>
          <cell r="F592">
            <v>30</v>
          </cell>
          <cell r="G592">
            <v>0</v>
          </cell>
          <cell r="H592" t="str">
            <v>SASH ASSY FR DR LH</v>
          </cell>
        </row>
        <row r="593">
          <cell r="D593">
            <v>22473</v>
          </cell>
          <cell r="E593" t="str">
            <v>PW 830780</v>
          </cell>
          <cell r="F593">
            <v>30</v>
          </cell>
          <cell r="G593">
            <v>0</v>
          </cell>
          <cell r="H593" t="str">
            <v>SASH ASSY FR DR RH</v>
          </cell>
        </row>
        <row r="594">
          <cell r="D594">
            <v>22473</v>
          </cell>
          <cell r="E594" t="str">
            <v>PW 830683</v>
          </cell>
          <cell r="F594">
            <v>30</v>
          </cell>
          <cell r="G594">
            <v>0</v>
          </cell>
          <cell r="H594" t="str">
            <v>SASH ASSY RR DR LH</v>
          </cell>
        </row>
        <row r="595">
          <cell r="D595">
            <v>22473</v>
          </cell>
          <cell r="E595" t="str">
            <v>PW 830684</v>
          </cell>
          <cell r="F595">
            <v>30</v>
          </cell>
          <cell r="G595">
            <v>0</v>
          </cell>
          <cell r="H595" t="str">
            <v>SASH ASSY RR DR RH</v>
          </cell>
        </row>
        <row r="596">
          <cell r="D596">
            <v>22474</v>
          </cell>
          <cell r="E596" t="str">
            <v>MB 819527</v>
          </cell>
          <cell r="F596">
            <v>300</v>
          </cell>
          <cell r="G596">
            <v>0</v>
          </cell>
          <cell r="H596" t="str">
            <v>SASH REAR DOOR CENTER LH</v>
          </cell>
        </row>
        <row r="597">
          <cell r="D597">
            <v>22474</v>
          </cell>
          <cell r="E597" t="str">
            <v>MB 819528</v>
          </cell>
          <cell r="F597">
            <v>300</v>
          </cell>
          <cell r="G597">
            <v>0</v>
          </cell>
          <cell r="H597" t="str">
            <v>SASH REAR DOOR CENTER RH</v>
          </cell>
        </row>
        <row r="598">
          <cell r="D598">
            <v>22474</v>
          </cell>
          <cell r="E598" t="str">
            <v>MR 106081</v>
          </cell>
          <cell r="F598">
            <v>270</v>
          </cell>
          <cell r="G598">
            <v>0</v>
          </cell>
          <cell r="H598" t="str">
            <v>SASH FRONT DOOR LOWER RR LH</v>
          </cell>
        </row>
        <row r="599">
          <cell r="D599">
            <v>22474</v>
          </cell>
          <cell r="E599" t="str">
            <v>MR 106082</v>
          </cell>
          <cell r="F599">
            <v>270</v>
          </cell>
          <cell r="G599">
            <v>0</v>
          </cell>
          <cell r="H599" t="str">
            <v>SASH FRONT DOOR LOWER RR RH</v>
          </cell>
        </row>
        <row r="600">
          <cell r="D600">
            <v>22475</v>
          </cell>
          <cell r="E600" t="str">
            <v>PW 830701 (R)</v>
          </cell>
          <cell r="F600">
            <v>150</v>
          </cell>
          <cell r="G600">
            <v>0</v>
          </cell>
          <cell r="H600" t="str">
            <v>SASH RR DR CENTER LH</v>
          </cell>
        </row>
        <row r="601">
          <cell r="D601">
            <v>22475</v>
          </cell>
          <cell r="E601" t="str">
            <v>PW 830702 (R)</v>
          </cell>
          <cell r="F601">
            <v>150</v>
          </cell>
          <cell r="G601">
            <v>0</v>
          </cell>
          <cell r="H601" t="str">
            <v>SASH RR DR CENTER RH</v>
          </cell>
        </row>
        <row r="602">
          <cell r="D602">
            <v>22476</v>
          </cell>
          <cell r="E602" t="str">
            <v>PW 533078</v>
          </cell>
          <cell r="F602">
            <v>90</v>
          </cell>
          <cell r="G602">
            <v>0</v>
          </cell>
          <cell r="H602" t="str">
            <v>SASH ASSY FR DR LH</v>
          </cell>
        </row>
        <row r="603">
          <cell r="D603">
            <v>22476</v>
          </cell>
          <cell r="E603" t="str">
            <v>PW 533080</v>
          </cell>
          <cell r="F603">
            <v>90</v>
          </cell>
          <cell r="G603">
            <v>0</v>
          </cell>
          <cell r="H603" t="str">
            <v>SASH ASSY RR DR LH</v>
          </cell>
        </row>
        <row r="604">
          <cell r="D604">
            <v>22477</v>
          </cell>
          <cell r="E604" t="str">
            <v>PW 533079</v>
          </cell>
          <cell r="F604">
            <v>90</v>
          </cell>
          <cell r="G604">
            <v>0</v>
          </cell>
          <cell r="H604" t="str">
            <v>SASH ASSY FR DR RH</v>
          </cell>
        </row>
        <row r="605">
          <cell r="D605">
            <v>22477</v>
          </cell>
          <cell r="E605" t="str">
            <v>PW 533081</v>
          </cell>
          <cell r="F605">
            <v>90</v>
          </cell>
          <cell r="G605">
            <v>0</v>
          </cell>
          <cell r="H605" t="str">
            <v>SASH ASSY RR DR RH</v>
          </cell>
        </row>
        <row r="606">
          <cell r="D606">
            <v>22478</v>
          </cell>
          <cell r="E606" t="str">
            <v>PW 830779</v>
          </cell>
          <cell r="F606">
            <v>90</v>
          </cell>
          <cell r="G606">
            <v>0</v>
          </cell>
          <cell r="H606" t="str">
            <v>SASH ASSY FR DR LH</v>
          </cell>
        </row>
        <row r="607">
          <cell r="D607">
            <v>22478</v>
          </cell>
          <cell r="E607" t="str">
            <v>PW 830780</v>
          </cell>
          <cell r="F607">
            <v>60</v>
          </cell>
          <cell r="G607">
            <v>0</v>
          </cell>
          <cell r="H607" t="str">
            <v>SASH ASSY FR DR RH</v>
          </cell>
        </row>
        <row r="608">
          <cell r="D608">
            <v>22478</v>
          </cell>
          <cell r="E608" t="str">
            <v>PW 830683</v>
          </cell>
          <cell r="F608">
            <v>60</v>
          </cell>
          <cell r="G608">
            <v>0</v>
          </cell>
          <cell r="H608" t="str">
            <v>SASH ASSY RR DR LH</v>
          </cell>
        </row>
        <row r="609">
          <cell r="D609">
            <v>22478</v>
          </cell>
          <cell r="E609" t="str">
            <v>PW 830684</v>
          </cell>
          <cell r="F609">
            <v>60</v>
          </cell>
          <cell r="G609">
            <v>0</v>
          </cell>
          <cell r="H609" t="str">
            <v>SASH ASSY RR DR RH</v>
          </cell>
        </row>
        <row r="610">
          <cell r="D610">
            <v>22479</v>
          </cell>
          <cell r="E610" t="str">
            <v>PW 533079</v>
          </cell>
          <cell r="F610">
            <v>90</v>
          </cell>
          <cell r="G610">
            <v>0</v>
          </cell>
          <cell r="H610" t="str">
            <v>SASH ASSY FR DR RH</v>
          </cell>
        </row>
        <row r="611">
          <cell r="D611">
            <v>22479</v>
          </cell>
          <cell r="E611" t="str">
            <v>PW 533081</v>
          </cell>
          <cell r="F611">
            <v>90</v>
          </cell>
          <cell r="G611">
            <v>0</v>
          </cell>
          <cell r="H611" t="str">
            <v>SASH ASSY RR DR RH</v>
          </cell>
        </row>
        <row r="612">
          <cell r="D612">
            <v>22480</v>
          </cell>
          <cell r="E612" t="str">
            <v>PW 533078</v>
          </cell>
          <cell r="F612">
            <v>90</v>
          </cell>
          <cell r="G612">
            <v>0</v>
          </cell>
          <cell r="H612" t="str">
            <v>SASH ASSY FR DR LH</v>
          </cell>
        </row>
        <row r="613">
          <cell r="D613">
            <v>22480</v>
          </cell>
          <cell r="E613" t="str">
            <v>PW 533080</v>
          </cell>
          <cell r="F613">
            <v>90</v>
          </cell>
          <cell r="G613">
            <v>0</v>
          </cell>
          <cell r="H613" t="str">
            <v>SASH ASSY RR DR LH</v>
          </cell>
        </row>
        <row r="614">
          <cell r="D614">
            <v>22481</v>
          </cell>
          <cell r="E614" t="str">
            <v>M67041-87203</v>
          </cell>
          <cell r="F614">
            <v>90</v>
          </cell>
          <cell r="G614">
            <v>0</v>
          </cell>
          <cell r="H614" t="str">
            <v>FRONT DOOR SASH RH</v>
          </cell>
        </row>
        <row r="615">
          <cell r="D615">
            <v>22481</v>
          </cell>
          <cell r="E615" t="str">
            <v>M67042-87203</v>
          </cell>
          <cell r="F615">
            <v>90</v>
          </cell>
          <cell r="G615">
            <v>0</v>
          </cell>
          <cell r="H615" t="str">
            <v>FRONT DOOR SASH LH</v>
          </cell>
        </row>
        <row r="616">
          <cell r="D616">
            <v>22481</v>
          </cell>
          <cell r="E616" t="str">
            <v>M67043-87204</v>
          </cell>
          <cell r="F616">
            <v>60</v>
          </cell>
          <cell r="G616">
            <v>0</v>
          </cell>
          <cell r="H616" t="str">
            <v>REAR DOOR SASH RH</v>
          </cell>
        </row>
        <row r="617">
          <cell r="D617">
            <v>22481</v>
          </cell>
          <cell r="E617" t="str">
            <v>M67044-87204</v>
          </cell>
          <cell r="F617">
            <v>60</v>
          </cell>
          <cell r="G617">
            <v>0</v>
          </cell>
          <cell r="H617" t="str">
            <v>REAR DOOR SASH LH</v>
          </cell>
        </row>
        <row r="618">
          <cell r="D618">
            <v>22481</v>
          </cell>
          <cell r="E618" t="str">
            <v>M67181-87201</v>
          </cell>
          <cell r="F618">
            <v>2000</v>
          </cell>
          <cell r="G618">
            <v>0</v>
          </cell>
          <cell r="H618" t="str">
            <v>RETAINER DOOR HINGE</v>
          </cell>
        </row>
        <row r="619">
          <cell r="D619">
            <v>22481</v>
          </cell>
          <cell r="E619" t="str">
            <v>M67333-87203</v>
          </cell>
          <cell r="F619">
            <v>500</v>
          </cell>
          <cell r="G619">
            <v>0</v>
          </cell>
          <cell r="H619" t="str">
            <v>REINFORCEMENT DOOR CHECK</v>
          </cell>
        </row>
        <row r="620">
          <cell r="D620">
            <v>22482</v>
          </cell>
          <cell r="E620" t="str">
            <v>PW 533078</v>
          </cell>
          <cell r="F620">
            <v>90</v>
          </cell>
          <cell r="G620">
            <v>0</v>
          </cell>
          <cell r="H620" t="str">
            <v>SASH ASSY FR DR LH</v>
          </cell>
        </row>
        <row r="621">
          <cell r="D621">
            <v>22482</v>
          </cell>
          <cell r="E621" t="str">
            <v>PW 533079</v>
          </cell>
          <cell r="F621">
            <v>60</v>
          </cell>
          <cell r="G621">
            <v>0</v>
          </cell>
          <cell r="H621" t="str">
            <v>SASH ASSY FR DR RH</v>
          </cell>
        </row>
        <row r="622">
          <cell r="D622">
            <v>22482</v>
          </cell>
          <cell r="E622" t="str">
            <v>PW 533080</v>
          </cell>
          <cell r="F622">
            <v>60</v>
          </cell>
          <cell r="G622">
            <v>0</v>
          </cell>
          <cell r="H622" t="str">
            <v>SASH ASSY RR DR LH</v>
          </cell>
        </row>
        <row r="623">
          <cell r="D623">
            <v>22482</v>
          </cell>
          <cell r="E623" t="str">
            <v>PW 533081</v>
          </cell>
          <cell r="F623">
            <v>60</v>
          </cell>
          <cell r="G623">
            <v>0</v>
          </cell>
          <cell r="H623" t="str">
            <v>SASH ASSY RR DR RH</v>
          </cell>
        </row>
        <row r="624">
          <cell r="D624">
            <v>22483</v>
          </cell>
          <cell r="E624" t="str">
            <v>PW 533078</v>
          </cell>
          <cell r="F624">
            <v>30</v>
          </cell>
          <cell r="G624">
            <v>0</v>
          </cell>
          <cell r="H624" t="str">
            <v>SASH ASSY FR DR LH</v>
          </cell>
        </row>
        <row r="625">
          <cell r="D625">
            <v>22483</v>
          </cell>
          <cell r="E625" t="str">
            <v>PW 533079</v>
          </cell>
          <cell r="F625">
            <v>30</v>
          </cell>
          <cell r="G625">
            <v>0</v>
          </cell>
          <cell r="H625" t="str">
            <v>SASH ASSY FR DR RH</v>
          </cell>
        </row>
        <row r="626">
          <cell r="D626">
            <v>22483</v>
          </cell>
          <cell r="E626" t="str">
            <v>PW 533080</v>
          </cell>
          <cell r="F626">
            <v>60</v>
          </cell>
          <cell r="G626">
            <v>0</v>
          </cell>
          <cell r="H626" t="str">
            <v>SASH ASSY RR DR LH</v>
          </cell>
        </row>
        <row r="627">
          <cell r="D627">
            <v>22483</v>
          </cell>
          <cell r="E627" t="str">
            <v>PW 533081</v>
          </cell>
          <cell r="F627">
            <v>90</v>
          </cell>
          <cell r="G627">
            <v>0</v>
          </cell>
          <cell r="H627" t="str">
            <v>SASH ASSY RR DR RH</v>
          </cell>
        </row>
        <row r="628">
          <cell r="D628">
            <v>22484</v>
          </cell>
          <cell r="E628" t="str">
            <v>PW 830779</v>
          </cell>
          <cell r="F628">
            <v>30</v>
          </cell>
          <cell r="G628">
            <v>0</v>
          </cell>
          <cell r="H628" t="str">
            <v>SASH ASSY FR DR LH</v>
          </cell>
        </row>
        <row r="629">
          <cell r="D629">
            <v>22484</v>
          </cell>
          <cell r="E629" t="str">
            <v>PW 830780</v>
          </cell>
          <cell r="F629">
            <v>30</v>
          </cell>
          <cell r="G629">
            <v>0</v>
          </cell>
          <cell r="H629" t="str">
            <v>SASH ASSY FR DR RH</v>
          </cell>
        </row>
        <row r="630">
          <cell r="D630">
            <v>22484</v>
          </cell>
          <cell r="E630" t="str">
            <v>PW 830683</v>
          </cell>
          <cell r="F630">
            <v>30</v>
          </cell>
          <cell r="G630">
            <v>0</v>
          </cell>
          <cell r="H630" t="str">
            <v>SASH ASSY RR DR LH</v>
          </cell>
        </row>
        <row r="631">
          <cell r="D631">
            <v>22484</v>
          </cell>
          <cell r="E631" t="str">
            <v>PW 830684</v>
          </cell>
          <cell r="F631">
            <v>60</v>
          </cell>
          <cell r="G631">
            <v>0</v>
          </cell>
          <cell r="H631" t="str">
            <v>SASH ASSY RR DR RH</v>
          </cell>
        </row>
        <row r="632">
          <cell r="D632">
            <v>22485</v>
          </cell>
          <cell r="E632" t="str">
            <v>M67041-87203</v>
          </cell>
          <cell r="F632">
            <v>90</v>
          </cell>
          <cell r="G632">
            <v>0</v>
          </cell>
          <cell r="H632" t="str">
            <v>FRONT DOOR SASH RH</v>
          </cell>
        </row>
        <row r="633">
          <cell r="D633">
            <v>22485</v>
          </cell>
          <cell r="E633" t="str">
            <v>M67042-87203</v>
          </cell>
          <cell r="F633">
            <v>90</v>
          </cell>
          <cell r="G633">
            <v>0</v>
          </cell>
          <cell r="H633" t="str">
            <v>FRONT DOOR SASH LH</v>
          </cell>
        </row>
        <row r="634">
          <cell r="D634">
            <v>22485</v>
          </cell>
          <cell r="E634" t="str">
            <v>M67043-87204</v>
          </cell>
          <cell r="F634">
            <v>60</v>
          </cell>
          <cell r="G634">
            <v>0</v>
          </cell>
          <cell r="H634" t="str">
            <v>REAR DOOR SASH RH</v>
          </cell>
        </row>
        <row r="635">
          <cell r="D635">
            <v>22485</v>
          </cell>
          <cell r="E635" t="str">
            <v>M67044-87204</v>
          </cell>
          <cell r="F635">
            <v>60</v>
          </cell>
          <cell r="G635">
            <v>0</v>
          </cell>
          <cell r="H635" t="str">
            <v>REAR DOOR SASH LH</v>
          </cell>
        </row>
        <row r="636">
          <cell r="D636">
            <v>22486</v>
          </cell>
          <cell r="E636" t="str">
            <v>PW 533078</v>
          </cell>
          <cell r="F636">
            <v>90</v>
          </cell>
          <cell r="G636">
            <v>0</v>
          </cell>
          <cell r="H636" t="str">
            <v>SASH ASSY FR DR LH</v>
          </cell>
        </row>
        <row r="637">
          <cell r="D637">
            <v>22486</v>
          </cell>
          <cell r="E637" t="str">
            <v>PW 533080</v>
          </cell>
          <cell r="F637">
            <v>90</v>
          </cell>
          <cell r="G637">
            <v>0</v>
          </cell>
          <cell r="H637" t="str">
            <v>SASH ASSY RR DR LH</v>
          </cell>
        </row>
        <row r="638">
          <cell r="D638">
            <v>22487</v>
          </cell>
          <cell r="E638" t="str">
            <v>PW 533078</v>
          </cell>
          <cell r="F638">
            <v>90</v>
          </cell>
          <cell r="G638">
            <v>0</v>
          </cell>
          <cell r="H638" t="str">
            <v>SASH ASSY FR DR LH</v>
          </cell>
        </row>
        <row r="639">
          <cell r="D639">
            <v>22487</v>
          </cell>
          <cell r="E639" t="str">
            <v>PW 533080</v>
          </cell>
          <cell r="F639">
            <v>90</v>
          </cell>
          <cell r="G639">
            <v>0</v>
          </cell>
          <cell r="H639" t="str">
            <v>SASH ASSY RR DR LH</v>
          </cell>
        </row>
        <row r="640">
          <cell r="D640">
            <v>22488</v>
          </cell>
          <cell r="E640" t="str">
            <v>PW 533079</v>
          </cell>
          <cell r="F640">
            <v>90</v>
          </cell>
          <cell r="G640">
            <v>0</v>
          </cell>
          <cell r="H640" t="str">
            <v>SASH ASSY FR DR RH</v>
          </cell>
        </row>
        <row r="641">
          <cell r="D641">
            <v>22488</v>
          </cell>
          <cell r="E641" t="str">
            <v>PW 533081</v>
          </cell>
          <cell r="F641">
            <v>90</v>
          </cell>
          <cell r="G641">
            <v>0</v>
          </cell>
          <cell r="H641" t="str">
            <v>SASH ASSY RR DR RH</v>
          </cell>
        </row>
        <row r="642">
          <cell r="D642">
            <v>22489</v>
          </cell>
          <cell r="E642" t="str">
            <v>PW 533079</v>
          </cell>
          <cell r="F642">
            <v>90</v>
          </cell>
          <cell r="G642">
            <v>0</v>
          </cell>
          <cell r="H642" t="str">
            <v>SASH ASSY FR DR RH</v>
          </cell>
        </row>
        <row r="643">
          <cell r="D643">
            <v>22489</v>
          </cell>
          <cell r="E643" t="str">
            <v>PW 533081</v>
          </cell>
          <cell r="F643">
            <v>90</v>
          </cell>
          <cell r="G643">
            <v>0</v>
          </cell>
          <cell r="H643" t="str">
            <v>SASH ASSY RR DR RH</v>
          </cell>
        </row>
        <row r="644">
          <cell r="D644">
            <v>22490</v>
          </cell>
          <cell r="E644" t="str">
            <v>PW 830779</v>
          </cell>
          <cell r="F644">
            <v>60</v>
          </cell>
          <cell r="G644">
            <v>0</v>
          </cell>
          <cell r="H644" t="str">
            <v>SASH ASSY FR DR LH</v>
          </cell>
        </row>
        <row r="645">
          <cell r="D645">
            <v>22490</v>
          </cell>
          <cell r="E645" t="str">
            <v>PW 830780</v>
          </cell>
          <cell r="F645">
            <v>60</v>
          </cell>
          <cell r="G645">
            <v>0</v>
          </cell>
          <cell r="H645" t="str">
            <v>SASH ASSY FR DR RH</v>
          </cell>
        </row>
        <row r="646">
          <cell r="D646">
            <v>22490</v>
          </cell>
          <cell r="E646" t="str">
            <v>PW 830683</v>
          </cell>
          <cell r="F646">
            <v>60</v>
          </cell>
          <cell r="G646">
            <v>0</v>
          </cell>
          <cell r="H646" t="str">
            <v>SASH ASSY RR DR LH</v>
          </cell>
        </row>
        <row r="647">
          <cell r="D647">
            <v>22490</v>
          </cell>
          <cell r="E647" t="str">
            <v>PW 830684</v>
          </cell>
          <cell r="F647">
            <v>60</v>
          </cell>
          <cell r="G647">
            <v>0</v>
          </cell>
          <cell r="H647" t="str">
            <v>SASH ASSY RR DR RH</v>
          </cell>
        </row>
        <row r="648">
          <cell r="D648">
            <v>22491</v>
          </cell>
          <cell r="E648" t="str">
            <v>M67041-87203</v>
          </cell>
          <cell r="F648">
            <v>60</v>
          </cell>
          <cell r="G648">
            <v>0</v>
          </cell>
          <cell r="H648" t="str">
            <v>FRONT DOOR SASH RH</v>
          </cell>
        </row>
        <row r="649">
          <cell r="D649">
            <v>22491</v>
          </cell>
          <cell r="E649" t="str">
            <v>M67042-87203</v>
          </cell>
          <cell r="F649">
            <v>60</v>
          </cell>
          <cell r="G649">
            <v>0</v>
          </cell>
          <cell r="H649" t="str">
            <v>FRONT DOOR SASH LH</v>
          </cell>
        </row>
        <row r="650">
          <cell r="D650">
            <v>22491</v>
          </cell>
          <cell r="E650" t="str">
            <v>M67043-87204</v>
          </cell>
          <cell r="F650">
            <v>90</v>
          </cell>
          <cell r="G650">
            <v>0</v>
          </cell>
          <cell r="H650" t="str">
            <v>REAR DOOR SASH RH</v>
          </cell>
        </row>
        <row r="651">
          <cell r="D651">
            <v>22491</v>
          </cell>
          <cell r="E651" t="str">
            <v>M67044-87204</v>
          </cell>
          <cell r="F651">
            <v>90</v>
          </cell>
          <cell r="G651">
            <v>0</v>
          </cell>
          <cell r="H651" t="str">
            <v>REAR DOOR SASH LH</v>
          </cell>
        </row>
        <row r="652">
          <cell r="D652">
            <v>22492</v>
          </cell>
          <cell r="E652" t="str">
            <v>MB 819527</v>
          </cell>
          <cell r="F652">
            <v>270</v>
          </cell>
          <cell r="G652">
            <v>0</v>
          </cell>
          <cell r="H652" t="str">
            <v>SASH REAR DOOR CENTER LH</v>
          </cell>
        </row>
        <row r="653">
          <cell r="D653">
            <v>22492</v>
          </cell>
          <cell r="E653" t="str">
            <v>MB 819528</v>
          </cell>
          <cell r="F653">
            <v>240</v>
          </cell>
          <cell r="G653">
            <v>0</v>
          </cell>
          <cell r="H653" t="str">
            <v>SASH REAR DOOR CENTER RH</v>
          </cell>
        </row>
        <row r="654">
          <cell r="D654">
            <v>22492</v>
          </cell>
          <cell r="E654" t="str">
            <v>MR 106081</v>
          </cell>
          <cell r="F654">
            <v>270</v>
          </cell>
          <cell r="G654">
            <v>0</v>
          </cell>
          <cell r="H654" t="str">
            <v>SASH FRONT DOOR LOWER RR LH</v>
          </cell>
        </row>
        <row r="655">
          <cell r="D655">
            <v>22492</v>
          </cell>
          <cell r="E655" t="str">
            <v>MR 106082</v>
          </cell>
          <cell r="F655">
            <v>270</v>
          </cell>
          <cell r="G655">
            <v>0</v>
          </cell>
          <cell r="H655" t="str">
            <v>SASH FRONT DOOR LOWER RR RH</v>
          </cell>
        </row>
        <row r="656">
          <cell r="D656">
            <v>22493</v>
          </cell>
          <cell r="E656" t="str">
            <v>PW 533079</v>
          </cell>
          <cell r="F656">
            <v>90</v>
          </cell>
          <cell r="G656">
            <v>0</v>
          </cell>
          <cell r="H656" t="str">
            <v>SASH ASSY FR DR RH</v>
          </cell>
        </row>
        <row r="657">
          <cell r="D657">
            <v>22493</v>
          </cell>
          <cell r="E657" t="str">
            <v>PW 533081</v>
          </cell>
          <cell r="F657">
            <v>90</v>
          </cell>
          <cell r="G657">
            <v>0</v>
          </cell>
          <cell r="H657" t="str">
            <v>SASH ASSY RR DR RH</v>
          </cell>
        </row>
        <row r="658">
          <cell r="D658">
            <v>22494</v>
          </cell>
          <cell r="E658" t="str">
            <v>PW 533078</v>
          </cell>
          <cell r="F658">
            <v>90</v>
          </cell>
          <cell r="G658">
            <v>0</v>
          </cell>
          <cell r="H658" t="str">
            <v>SASH ASSY FR DR LH</v>
          </cell>
        </row>
        <row r="659">
          <cell r="D659">
            <v>22494</v>
          </cell>
          <cell r="E659" t="str">
            <v>PW 533080</v>
          </cell>
          <cell r="F659">
            <v>90</v>
          </cell>
          <cell r="G659">
            <v>0</v>
          </cell>
          <cell r="H659" t="str">
            <v>SASH ASSY RR DR LH</v>
          </cell>
        </row>
        <row r="660">
          <cell r="D660">
            <v>22495</v>
          </cell>
          <cell r="E660" t="str">
            <v>PW 533078</v>
          </cell>
          <cell r="F660">
            <v>30</v>
          </cell>
          <cell r="G660">
            <v>0</v>
          </cell>
          <cell r="H660" t="str">
            <v>SASH ASSY FR DR LH</v>
          </cell>
        </row>
        <row r="661">
          <cell r="D661">
            <v>22495</v>
          </cell>
          <cell r="E661" t="str">
            <v>PW 533079</v>
          </cell>
          <cell r="F661">
            <v>60</v>
          </cell>
          <cell r="G661">
            <v>0</v>
          </cell>
          <cell r="H661" t="str">
            <v>SASH ASSY FR DR RH</v>
          </cell>
        </row>
        <row r="662">
          <cell r="D662">
            <v>22495</v>
          </cell>
          <cell r="E662" t="str">
            <v>PW 533080</v>
          </cell>
          <cell r="F662">
            <v>30</v>
          </cell>
          <cell r="G662">
            <v>0</v>
          </cell>
          <cell r="H662" t="str">
            <v>SASH ASSY RR DR LH</v>
          </cell>
        </row>
        <row r="663">
          <cell r="D663">
            <v>22495</v>
          </cell>
          <cell r="E663" t="str">
            <v>PW 533081</v>
          </cell>
          <cell r="F663">
            <v>30</v>
          </cell>
          <cell r="G663">
            <v>0</v>
          </cell>
          <cell r="H663" t="str">
            <v>SASH ASSY RR DR RH</v>
          </cell>
        </row>
        <row r="664">
          <cell r="D664">
            <v>22496</v>
          </cell>
          <cell r="E664" t="str">
            <v>PW 830779</v>
          </cell>
          <cell r="F664">
            <v>60</v>
          </cell>
          <cell r="G664">
            <v>0</v>
          </cell>
          <cell r="H664" t="str">
            <v>SASH ASSY FR DR LH</v>
          </cell>
        </row>
        <row r="665">
          <cell r="D665">
            <v>22496</v>
          </cell>
          <cell r="E665" t="str">
            <v>PW 830780</v>
          </cell>
          <cell r="F665">
            <v>60</v>
          </cell>
          <cell r="G665">
            <v>0</v>
          </cell>
          <cell r="H665" t="str">
            <v>SASH ASSY FR DR RH</v>
          </cell>
        </row>
        <row r="666">
          <cell r="D666">
            <v>22496</v>
          </cell>
          <cell r="E666" t="str">
            <v>PW 830683</v>
          </cell>
          <cell r="F666">
            <v>60</v>
          </cell>
          <cell r="G666">
            <v>0</v>
          </cell>
          <cell r="H666" t="str">
            <v>SASH ASSY RR DR LH</v>
          </cell>
        </row>
        <row r="667">
          <cell r="D667">
            <v>22496</v>
          </cell>
          <cell r="E667" t="str">
            <v>PW 830684</v>
          </cell>
          <cell r="F667">
            <v>60</v>
          </cell>
          <cell r="G667">
            <v>0</v>
          </cell>
          <cell r="H667" t="str">
            <v>SASH ASSY RR DR RH</v>
          </cell>
        </row>
        <row r="668">
          <cell r="D668">
            <v>22497</v>
          </cell>
          <cell r="E668" t="str">
            <v>PW 533079</v>
          </cell>
          <cell r="F668">
            <v>90</v>
          </cell>
          <cell r="G668">
            <v>0</v>
          </cell>
          <cell r="H668" t="str">
            <v>SASH ASSY FR DR RH</v>
          </cell>
        </row>
        <row r="669">
          <cell r="D669">
            <v>22497</v>
          </cell>
          <cell r="E669" t="str">
            <v>PW 533081</v>
          </cell>
          <cell r="F669">
            <v>90</v>
          </cell>
          <cell r="G669">
            <v>0</v>
          </cell>
          <cell r="H669" t="str">
            <v>SASH ASSY RR DR RH</v>
          </cell>
        </row>
        <row r="670">
          <cell r="D670">
            <v>22498</v>
          </cell>
          <cell r="E670" t="str">
            <v>PW 533078</v>
          </cell>
          <cell r="F670">
            <v>90</v>
          </cell>
          <cell r="G670">
            <v>0</v>
          </cell>
          <cell r="H670" t="str">
            <v>SASH ASSY FR DR LH</v>
          </cell>
        </row>
        <row r="671">
          <cell r="D671">
            <v>22498</v>
          </cell>
          <cell r="E671" t="str">
            <v>PW 533080</v>
          </cell>
          <cell r="F671">
            <v>90</v>
          </cell>
          <cell r="G671">
            <v>0</v>
          </cell>
          <cell r="H671" t="str">
            <v>SASH ASSY RR DR LH</v>
          </cell>
        </row>
        <row r="672">
          <cell r="D672">
            <v>22499</v>
          </cell>
          <cell r="E672" t="str">
            <v>PW 830701 (R)</v>
          </cell>
          <cell r="F672">
            <v>150</v>
          </cell>
          <cell r="G672">
            <v>0</v>
          </cell>
          <cell r="H672" t="str">
            <v>SASH RR DR CENTER LH</v>
          </cell>
        </row>
        <row r="673">
          <cell r="D673">
            <v>22499</v>
          </cell>
          <cell r="E673" t="str">
            <v>PW 830702 (R)</v>
          </cell>
          <cell r="F673">
            <v>150</v>
          </cell>
          <cell r="G673">
            <v>0</v>
          </cell>
          <cell r="H673" t="str">
            <v>SASH RR DR CENTER RH</v>
          </cell>
        </row>
        <row r="674">
          <cell r="D674">
            <v>22500</v>
          </cell>
          <cell r="E674" t="str">
            <v>MB 819527</v>
          </cell>
          <cell r="F674">
            <v>210</v>
          </cell>
          <cell r="G674">
            <v>0</v>
          </cell>
          <cell r="H674" t="str">
            <v>SASH REAR DOOR CENTER LH</v>
          </cell>
        </row>
        <row r="675">
          <cell r="D675">
            <v>22500</v>
          </cell>
          <cell r="E675" t="str">
            <v>MB 819528</v>
          </cell>
          <cell r="F675">
            <v>210</v>
          </cell>
          <cell r="G675">
            <v>0</v>
          </cell>
          <cell r="H675" t="str">
            <v>SASH REAR DOOR CENTER RH</v>
          </cell>
        </row>
        <row r="676">
          <cell r="D676">
            <v>22500</v>
          </cell>
          <cell r="E676" t="str">
            <v>MR 106081</v>
          </cell>
          <cell r="F676">
            <v>270</v>
          </cell>
          <cell r="G676">
            <v>0</v>
          </cell>
          <cell r="H676" t="str">
            <v>SASH FRONT DOOR LOWER RR LH</v>
          </cell>
        </row>
        <row r="677">
          <cell r="D677">
            <v>22500</v>
          </cell>
          <cell r="E677" t="str">
            <v>MR 106082</v>
          </cell>
          <cell r="F677">
            <v>270</v>
          </cell>
          <cell r="G677">
            <v>0</v>
          </cell>
          <cell r="H677" t="str">
            <v>SASH FRONT DOOR LOWER RR RH</v>
          </cell>
        </row>
        <row r="678">
          <cell r="D678">
            <v>22501</v>
          </cell>
          <cell r="E678" t="str">
            <v>PW 533079</v>
          </cell>
          <cell r="F678">
            <v>90</v>
          </cell>
          <cell r="G678">
            <v>0</v>
          </cell>
          <cell r="H678" t="str">
            <v>SASH ASSY FR DR RH</v>
          </cell>
        </row>
        <row r="679">
          <cell r="D679">
            <v>22501</v>
          </cell>
          <cell r="E679" t="str">
            <v>PW 533081</v>
          </cell>
          <cell r="F679">
            <v>90</v>
          </cell>
          <cell r="G679">
            <v>0</v>
          </cell>
          <cell r="H679" t="str">
            <v>SASH ASSY RR DR RH</v>
          </cell>
        </row>
        <row r="680">
          <cell r="D680">
            <v>22502</v>
          </cell>
          <cell r="E680" t="str">
            <v>PW 533078</v>
          </cell>
          <cell r="F680">
            <v>90</v>
          </cell>
          <cell r="G680">
            <v>0</v>
          </cell>
          <cell r="H680" t="str">
            <v>SASH ASSY FR DR LH</v>
          </cell>
        </row>
        <row r="681">
          <cell r="D681">
            <v>22502</v>
          </cell>
          <cell r="E681" t="str">
            <v>PW 533080</v>
          </cell>
          <cell r="F681">
            <v>90</v>
          </cell>
          <cell r="G681">
            <v>0</v>
          </cell>
          <cell r="H681" t="str">
            <v>SASH ASSY RR DR LH</v>
          </cell>
        </row>
        <row r="682">
          <cell r="D682">
            <v>22503</v>
          </cell>
          <cell r="E682" t="str">
            <v>PW 830779</v>
          </cell>
          <cell r="F682">
            <v>90</v>
          </cell>
          <cell r="G682">
            <v>0</v>
          </cell>
          <cell r="H682" t="str">
            <v>SASH ASSY FR DR LH</v>
          </cell>
        </row>
        <row r="683">
          <cell r="D683">
            <v>22503</v>
          </cell>
          <cell r="E683" t="str">
            <v>PW 830780</v>
          </cell>
          <cell r="F683">
            <v>60</v>
          </cell>
          <cell r="G683">
            <v>0</v>
          </cell>
          <cell r="H683" t="str">
            <v>SASH ASSY FR DR RH</v>
          </cell>
        </row>
        <row r="684">
          <cell r="D684">
            <v>22503</v>
          </cell>
          <cell r="E684" t="str">
            <v>PW 830683</v>
          </cell>
          <cell r="F684">
            <v>60</v>
          </cell>
          <cell r="G684">
            <v>0</v>
          </cell>
          <cell r="H684" t="str">
            <v>SASH ASSY RR DR LH</v>
          </cell>
        </row>
        <row r="685">
          <cell r="D685">
            <v>22503</v>
          </cell>
          <cell r="E685" t="str">
            <v>PW 830684</v>
          </cell>
          <cell r="F685">
            <v>60</v>
          </cell>
          <cell r="G685">
            <v>0</v>
          </cell>
          <cell r="H685" t="str">
            <v>SASH ASSY RR DR RH</v>
          </cell>
        </row>
        <row r="686">
          <cell r="D686">
            <v>22504</v>
          </cell>
          <cell r="E686" t="str">
            <v>M67041-87203</v>
          </cell>
          <cell r="F686">
            <v>60</v>
          </cell>
          <cell r="G686">
            <v>0</v>
          </cell>
          <cell r="H686" t="str">
            <v>FRONT DOOR SASH RH</v>
          </cell>
        </row>
        <row r="687">
          <cell r="D687">
            <v>22504</v>
          </cell>
          <cell r="E687" t="str">
            <v>M67042-87203</v>
          </cell>
          <cell r="F687">
            <v>60</v>
          </cell>
          <cell r="G687">
            <v>0</v>
          </cell>
          <cell r="H687" t="str">
            <v>FRONT DOOR SASH LH</v>
          </cell>
        </row>
        <row r="688">
          <cell r="D688">
            <v>22504</v>
          </cell>
          <cell r="E688" t="str">
            <v>M67043-87204</v>
          </cell>
          <cell r="F688">
            <v>120</v>
          </cell>
          <cell r="G688">
            <v>0</v>
          </cell>
          <cell r="H688" t="str">
            <v>REAR DOOR SASH RH</v>
          </cell>
        </row>
        <row r="689">
          <cell r="D689">
            <v>22504</v>
          </cell>
          <cell r="E689" t="str">
            <v>M67044-87204</v>
          </cell>
          <cell r="F689">
            <v>120</v>
          </cell>
          <cell r="G689">
            <v>0</v>
          </cell>
          <cell r="H689" t="str">
            <v>REAR DOOR SASH LH</v>
          </cell>
        </row>
        <row r="690">
          <cell r="D690">
            <v>22504</v>
          </cell>
          <cell r="E690" t="str">
            <v>M67181-87201</v>
          </cell>
          <cell r="F690">
            <v>1000</v>
          </cell>
          <cell r="G690">
            <v>0</v>
          </cell>
          <cell r="H690" t="str">
            <v>RETAINER DOOR HINGE</v>
          </cell>
        </row>
        <row r="691">
          <cell r="D691">
            <v>22504</v>
          </cell>
          <cell r="E691" t="str">
            <v>M67333-87203</v>
          </cell>
          <cell r="F691">
            <v>1000</v>
          </cell>
          <cell r="G691">
            <v>0</v>
          </cell>
          <cell r="H691" t="str">
            <v>REINFORCEMENT DOOR CHECK</v>
          </cell>
        </row>
        <row r="692">
          <cell r="D692">
            <v>22505</v>
          </cell>
          <cell r="E692" t="str">
            <v>M67041-87203</v>
          </cell>
          <cell r="F692">
            <v>90</v>
          </cell>
          <cell r="G692">
            <v>0</v>
          </cell>
          <cell r="H692" t="str">
            <v>FRONT DOOR SASH RH</v>
          </cell>
        </row>
        <row r="693">
          <cell r="D693">
            <v>22505</v>
          </cell>
          <cell r="E693" t="str">
            <v>M67042-87203</v>
          </cell>
          <cell r="F693">
            <v>90</v>
          </cell>
          <cell r="G693">
            <v>0</v>
          </cell>
          <cell r="H693" t="str">
            <v>FRONT DOOR SASH LH</v>
          </cell>
        </row>
        <row r="694">
          <cell r="D694">
            <v>22505</v>
          </cell>
          <cell r="E694" t="str">
            <v>M67043-87204</v>
          </cell>
          <cell r="F694">
            <v>60</v>
          </cell>
          <cell r="G694">
            <v>0</v>
          </cell>
          <cell r="H694" t="str">
            <v>REAR DOOR SASH RH</v>
          </cell>
        </row>
        <row r="695">
          <cell r="D695">
            <v>22505</v>
          </cell>
          <cell r="E695" t="str">
            <v>M67044-87204</v>
          </cell>
          <cell r="F695">
            <v>60</v>
          </cell>
          <cell r="G695">
            <v>0</v>
          </cell>
          <cell r="H695" t="str">
            <v>REAR DOOR SASH LH</v>
          </cell>
        </row>
        <row r="696">
          <cell r="D696">
            <v>22505</v>
          </cell>
          <cell r="E696" t="str">
            <v>M67181-87201</v>
          </cell>
          <cell r="F696">
            <v>1000</v>
          </cell>
          <cell r="G696">
            <v>0</v>
          </cell>
          <cell r="H696" t="str">
            <v>RETAINER DOOR HINGE</v>
          </cell>
        </row>
        <row r="697">
          <cell r="D697">
            <v>22505</v>
          </cell>
          <cell r="E697" t="str">
            <v>M67435-87205</v>
          </cell>
          <cell r="F697">
            <v>1000</v>
          </cell>
          <cell r="G697">
            <v>0</v>
          </cell>
          <cell r="H697" t="str">
            <v>REAR DOOR LOWER SASH LH/RH</v>
          </cell>
        </row>
        <row r="698">
          <cell r="D698">
            <v>22506</v>
          </cell>
          <cell r="E698" t="str">
            <v>MB 819527</v>
          </cell>
          <cell r="F698">
            <v>120</v>
          </cell>
          <cell r="G698">
            <v>0</v>
          </cell>
          <cell r="H698" t="str">
            <v>SASH REAR DOOR CENTER LH</v>
          </cell>
        </row>
        <row r="699">
          <cell r="D699">
            <v>22506</v>
          </cell>
          <cell r="E699" t="str">
            <v>MB 819528</v>
          </cell>
          <cell r="F699">
            <v>120</v>
          </cell>
          <cell r="G699">
            <v>0</v>
          </cell>
          <cell r="H699" t="str">
            <v>SASH REAR DOOR CENTER RH</v>
          </cell>
        </row>
        <row r="700">
          <cell r="D700">
            <v>22507</v>
          </cell>
          <cell r="E700" t="str">
            <v>PW 830779</v>
          </cell>
          <cell r="F700">
            <v>30</v>
          </cell>
          <cell r="G700">
            <v>0</v>
          </cell>
          <cell r="H700" t="str">
            <v>SASH ASSY FR DR LH</v>
          </cell>
        </row>
        <row r="701">
          <cell r="D701">
            <v>22507</v>
          </cell>
          <cell r="E701" t="str">
            <v>PW 830780</v>
          </cell>
          <cell r="F701">
            <v>60</v>
          </cell>
          <cell r="G701">
            <v>0</v>
          </cell>
          <cell r="H701" t="str">
            <v>SASH ASSY FR DR RH</v>
          </cell>
        </row>
        <row r="702">
          <cell r="D702">
            <v>22507</v>
          </cell>
          <cell r="E702" t="str">
            <v>PW 830683</v>
          </cell>
          <cell r="F702">
            <v>30</v>
          </cell>
          <cell r="G702">
            <v>0</v>
          </cell>
          <cell r="H702" t="str">
            <v>SASH ASSY RR DR LH</v>
          </cell>
        </row>
        <row r="703">
          <cell r="D703">
            <v>22507</v>
          </cell>
          <cell r="E703" t="str">
            <v>PW 830684</v>
          </cell>
          <cell r="F703">
            <v>30</v>
          </cell>
          <cell r="G703">
            <v>0</v>
          </cell>
          <cell r="H703" t="str">
            <v>SASH ASSY RR DR RH</v>
          </cell>
        </row>
        <row r="704">
          <cell r="D704">
            <v>22508</v>
          </cell>
          <cell r="E704" t="str">
            <v>PW 830779</v>
          </cell>
          <cell r="F704">
            <v>30</v>
          </cell>
          <cell r="G704">
            <v>0</v>
          </cell>
          <cell r="H704" t="str">
            <v>SASH ASSY FR DR LH</v>
          </cell>
        </row>
        <row r="705">
          <cell r="D705">
            <v>22508</v>
          </cell>
          <cell r="E705" t="str">
            <v>PW 830780</v>
          </cell>
          <cell r="F705">
            <v>30</v>
          </cell>
          <cell r="G705">
            <v>0</v>
          </cell>
          <cell r="H705" t="str">
            <v>SASH ASSY FR DR RH</v>
          </cell>
        </row>
        <row r="706">
          <cell r="D706">
            <v>22508</v>
          </cell>
          <cell r="E706" t="str">
            <v>PW 830683</v>
          </cell>
          <cell r="F706">
            <v>60</v>
          </cell>
          <cell r="G706">
            <v>0</v>
          </cell>
          <cell r="H706" t="str">
            <v>SASH ASSY RR DR LH</v>
          </cell>
        </row>
        <row r="707">
          <cell r="D707">
            <v>22508</v>
          </cell>
          <cell r="E707" t="str">
            <v>PW 830684</v>
          </cell>
          <cell r="F707">
            <v>60</v>
          </cell>
          <cell r="G707">
            <v>0</v>
          </cell>
          <cell r="H707" t="str">
            <v>SASH ASSY RR DR RH</v>
          </cell>
        </row>
        <row r="708">
          <cell r="D708">
            <v>22509</v>
          </cell>
          <cell r="E708" t="str">
            <v>PW 533078</v>
          </cell>
          <cell r="F708">
            <v>90</v>
          </cell>
          <cell r="G708">
            <v>0</v>
          </cell>
          <cell r="H708" t="str">
            <v>SASH ASSY FR DR LH</v>
          </cell>
        </row>
        <row r="709">
          <cell r="D709">
            <v>22509</v>
          </cell>
          <cell r="E709" t="str">
            <v>PW 533080</v>
          </cell>
          <cell r="F709">
            <v>90</v>
          </cell>
          <cell r="G709">
            <v>0</v>
          </cell>
          <cell r="H709" t="str">
            <v>SASH ASSY RR DR LH</v>
          </cell>
        </row>
        <row r="710">
          <cell r="D710">
            <v>22510</v>
          </cell>
          <cell r="E710" t="str">
            <v>PW 533078</v>
          </cell>
          <cell r="F710">
            <v>60</v>
          </cell>
          <cell r="G710">
            <v>0</v>
          </cell>
          <cell r="H710" t="str">
            <v>SASH ASSY FR DR LH</v>
          </cell>
        </row>
        <row r="711">
          <cell r="D711">
            <v>22510</v>
          </cell>
          <cell r="E711" t="str">
            <v>PW 533079</v>
          </cell>
          <cell r="F711">
            <v>60</v>
          </cell>
          <cell r="G711">
            <v>0</v>
          </cell>
          <cell r="H711" t="str">
            <v>SASH ASSY FR DR RH</v>
          </cell>
        </row>
        <row r="712">
          <cell r="D712">
            <v>22510</v>
          </cell>
          <cell r="E712" t="str">
            <v>PW 533080</v>
          </cell>
          <cell r="F712">
            <v>60</v>
          </cell>
          <cell r="G712">
            <v>0</v>
          </cell>
          <cell r="H712" t="str">
            <v>SASH ASSY RR DR LH</v>
          </cell>
        </row>
        <row r="713">
          <cell r="D713">
            <v>22510</v>
          </cell>
          <cell r="E713" t="str">
            <v>PW 533081</v>
          </cell>
          <cell r="F713">
            <v>60</v>
          </cell>
          <cell r="G713">
            <v>0</v>
          </cell>
          <cell r="H713" t="str">
            <v>SASH ASSY RR DR RH</v>
          </cell>
        </row>
        <row r="714">
          <cell r="D714">
            <v>22511</v>
          </cell>
          <cell r="E714" t="str">
            <v>PW 533079</v>
          </cell>
          <cell r="F714">
            <v>90</v>
          </cell>
          <cell r="G714">
            <v>0</v>
          </cell>
          <cell r="H714" t="str">
            <v>SASH ASSY FR DR RH</v>
          </cell>
        </row>
        <row r="715">
          <cell r="D715">
            <v>22511</v>
          </cell>
          <cell r="E715" t="str">
            <v>PW 533081</v>
          </cell>
          <cell r="F715">
            <v>90</v>
          </cell>
          <cell r="G715">
            <v>0</v>
          </cell>
          <cell r="H715" t="str">
            <v>SASH ASSY RR DR RH</v>
          </cell>
        </row>
        <row r="716">
          <cell r="D716">
            <v>22512</v>
          </cell>
          <cell r="E716" t="str">
            <v>M67041-87203</v>
          </cell>
          <cell r="F716">
            <v>60</v>
          </cell>
          <cell r="G716">
            <v>0</v>
          </cell>
          <cell r="H716" t="str">
            <v>FRONT DOOR SASH RH</v>
          </cell>
        </row>
        <row r="717">
          <cell r="D717">
            <v>22512</v>
          </cell>
          <cell r="E717" t="str">
            <v>M67042-87203</v>
          </cell>
          <cell r="F717">
            <v>90</v>
          </cell>
          <cell r="G717">
            <v>0</v>
          </cell>
          <cell r="H717" t="str">
            <v>FRONT DOOR SASH LH</v>
          </cell>
        </row>
        <row r="718">
          <cell r="D718">
            <v>22512</v>
          </cell>
          <cell r="E718" t="str">
            <v>M67043-87204</v>
          </cell>
          <cell r="F718">
            <v>60</v>
          </cell>
          <cell r="G718">
            <v>0</v>
          </cell>
          <cell r="H718" t="str">
            <v>REAR DOOR SASH RH</v>
          </cell>
        </row>
        <row r="719">
          <cell r="D719">
            <v>22512</v>
          </cell>
          <cell r="E719" t="str">
            <v>M67044-87204</v>
          </cell>
          <cell r="F719">
            <v>90</v>
          </cell>
          <cell r="G719">
            <v>0</v>
          </cell>
          <cell r="H719" t="str">
            <v>REAR DOOR SASH LH</v>
          </cell>
        </row>
        <row r="720">
          <cell r="D720">
            <v>22513</v>
          </cell>
          <cell r="E720" t="str">
            <v>PW 533079</v>
          </cell>
          <cell r="F720">
            <v>90</v>
          </cell>
          <cell r="G720">
            <v>0</v>
          </cell>
          <cell r="H720" t="str">
            <v>SASH ASSY FR DR RH</v>
          </cell>
        </row>
        <row r="721">
          <cell r="D721">
            <v>22513</v>
          </cell>
          <cell r="E721" t="str">
            <v>PW 533081</v>
          </cell>
          <cell r="F721">
            <v>90</v>
          </cell>
          <cell r="G721">
            <v>0</v>
          </cell>
          <cell r="H721" t="str">
            <v>SASH ASSY RR DR RH</v>
          </cell>
        </row>
        <row r="722">
          <cell r="D722">
            <v>22514</v>
          </cell>
          <cell r="E722" t="str">
            <v>PW 533079</v>
          </cell>
          <cell r="F722">
            <v>90</v>
          </cell>
          <cell r="G722">
            <v>0</v>
          </cell>
          <cell r="H722" t="str">
            <v>SASH ASSY FR DR RH</v>
          </cell>
        </row>
        <row r="723">
          <cell r="D723">
            <v>22514</v>
          </cell>
          <cell r="E723" t="str">
            <v>PW 533081</v>
          </cell>
          <cell r="F723">
            <v>90</v>
          </cell>
          <cell r="G723">
            <v>0</v>
          </cell>
          <cell r="H723" t="str">
            <v>SASH ASSY RR DR RH</v>
          </cell>
        </row>
        <row r="724">
          <cell r="D724">
            <v>22515</v>
          </cell>
          <cell r="E724" t="str">
            <v>PW 533078</v>
          </cell>
          <cell r="F724">
            <v>90</v>
          </cell>
          <cell r="G724">
            <v>0</v>
          </cell>
          <cell r="H724" t="str">
            <v>SASH ASSY FR DR LH</v>
          </cell>
        </row>
        <row r="725">
          <cell r="D725">
            <v>22515</v>
          </cell>
          <cell r="E725" t="str">
            <v>PW 533080</v>
          </cell>
          <cell r="F725">
            <v>90</v>
          </cell>
          <cell r="G725">
            <v>0</v>
          </cell>
          <cell r="H725" t="str">
            <v>SASH ASSY RR DR LH</v>
          </cell>
        </row>
        <row r="726">
          <cell r="D726">
            <v>22516</v>
          </cell>
          <cell r="E726" t="str">
            <v>PW 533078</v>
          </cell>
          <cell r="F726">
            <v>90</v>
          </cell>
          <cell r="G726">
            <v>0</v>
          </cell>
          <cell r="H726" t="str">
            <v>SASH ASSY FR DR LH</v>
          </cell>
        </row>
        <row r="727">
          <cell r="D727">
            <v>22516</v>
          </cell>
          <cell r="E727" t="str">
            <v>PW 533080</v>
          </cell>
          <cell r="F727">
            <v>90</v>
          </cell>
          <cell r="G727">
            <v>0</v>
          </cell>
          <cell r="H727" t="str">
            <v>SASH ASSY RR DR LH</v>
          </cell>
        </row>
        <row r="728">
          <cell r="D728">
            <v>22517</v>
          </cell>
          <cell r="E728" t="str">
            <v>PW 830779</v>
          </cell>
          <cell r="F728">
            <v>60</v>
          </cell>
          <cell r="G728">
            <v>0</v>
          </cell>
          <cell r="H728" t="str">
            <v>SASH ASSY FR DR LH</v>
          </cell>
        </row>
        <row r="729">
          <cell r="D729">
            <v>22517</v>
          </cell>
          <cell r="E729" t="str">
            <v>PW 830780</v>
          </cell>
          <cell r="F729">
            <v>60</v>
          </cell>
          <cell r="G729">
            <v>0</v>
          </cell>
          <cell r="H729" t="str">
            <v>SASH ASSY FR DR RH</v>
          </cell>
        </row>
        <row r="730">
          <cell r="D730">
            <v>22517</v>
          </cell>
          <cell r="E730" t="str">
            <v>PW 830683</v>
          </cell>
          <cell r="F730">
            <v>60</v>
          </cell>
          <cell r="G730">
            <v>0</v>
          </cell>
          <cell r="H730" t="str">
            <v>SASH ASSY RR DR LH</v>
          </cell>
        </row>
        <row r="731">
          <cell r="D731">
            <v>22517</v>
          </cell>
          <cell r="E731" t="str">
            <v>PW 830684</v>
          </cell>
          <cell r="F731">
            <v>60</v>
          </cell>
          <cell r="G731">
            <v>0</v>
          </cell>
          <cell r="H731" t="str">
            <v>SASH ASSY RR DR RH</v>
          </cell>
        </row>
        <row r="732">
          <cell r="D732">
            <v>22518</v>
          </cell>
          <cell r="E732" t="str">
            <v>MB 819527</v>
          </cell>
          <cell r="F732">
            <v>240</v>
          </cell>
          <cell r="G732">
            <v>0</v>
          </cell>
          <cell r="H732" t="str">
            <v>SASH REAR DOOR CENTER LH</v>
          </cell>
        </row>
        <row r="733">
          <cell r="D733">
            <v>22518</v>
          </cell>
          <cell r="E733" t="str">
            <v>MB 819528</v>
          </cell>
          <cell r="F733">
            <v>240</v>
          </cell>
          <cell r="G733">
            <v>0</v>
          </cell>
          <cell r="H733" t="str">
            <v>SASH REAR DOOR CENTER RH</v>
          </cell>
        </row>
        <row r="734">
          <cell r="D734">
            <v>22518</v>
          </cell>
          <cell r="E734" t="str">
            <v>MR 106081</v>
          </cell>
          <cell r="F734">
            <v>270</v>
          </cell>
          <cell r="G734">
            <v>0</v>
          </cell>
          <cell r="H734" t="str">
            <v>SASH FRONT DOOR LOWER RR LH</v>
          </cell>
        </row>
        <row r="735">
          <cell r="D735">
            <v>22518</v>
          </cell>
          <cell r="E735" t="str">
            <v>MR 106082</v>
          </cell>
          <cell r="F735">
            <v>270</v>
          </cell>
          <cell r="G735">
            <v>0</v>
          </cell>
          <cell r="H735" t="str">
            <v>SASH FRONT DOOR LOWER RR RH</v>
          </cell>
        </row>
        <row r="736">
          <cell r="D736">
            <v>22519</v>
          </cell>
          <cell r="E736" t="str">
            <v>PW 830701 (R)</v>
          </cell>
          <cell r="F736">
            <v>120</v>
          </cell>
          <cell r="G736">
            <v>0</v>
          </cell>
          <cell r="H736" t="str">
            <v>SASH RR DR CENTER LH</v>
          </cell>
        </row>
        <row r="737">
          <cell r="D737">
            <v>22519</v>
          </cell>
          <cell r="E737" t="str">
            <v>PW 830702 (R)</v>
          </cell>
          <cell r="F737">
            <v>120</v>
          </cell>
          <cell r="G737">
            <v>0</v>
          </cell>
          <cell r="H737" t="str">
            <v>SASH RR DR CENTER RH</v>
          </cell>
        </row>
        <row r="738">
          <cell r="D738">
            <v>22521</v>
          </cell>
          <cell r="E738" t="str">
            <v>PW 830779</v>
          </cell>
          <cell r="F738">
            <v>30</v>
          </cell>
          <cell r="G738">
            <v>0</v>
          </cell>
          <cell r="H738" t="str">
            <v>SASH ASSY FR DR LH</v>
          </cell>
        </row>
        <row r="739">
          <cell r="D739">
            <v>22521</v>
          </cell>
          <cell r="E739" t="str">
            <v>PW 830780</v>
          </cell>
          <cell r="F739">
            <v>30</v>
          </cell>
          <cell r="G739">
            <v>0</v>
          </cell>
          <cell r="H739" t="str">
            <v>SASH ASSY FR DR RH</v>
          </cell>
        </row>
        <row r="740">
          <cell r="D740">
            <v>22521</v>
          </cell>
          <cell r="E740" t="str">
            <v>PW 830683</v>
          </cell>
          <cell r="F740">
            <v>30</v>
          </cell>
          <cell r="G740">
            <v>0</v>
          </cell>
          <cell r="H740" t="str">
            <v>SASH ASSY RR DR LH</v>
          </cell>
        </row>
        <row r="741">
          <cell r="D741">
            <v>22521</v>
          </cell>
          <cell r="E741" t="str">
            <v>PW 830684</v>
          </cell>
          <cell r="F741">
            <v>30</v>
          </cell>
          <cell r="G741">
            <v>0</v>
          </cell>
          <cell r="H741" t="str">
            <v>SASH ASSY RR DR RH</v>
          </cell>
        </row>
        <row r="742">
          <cell r="D742">
            <v>22522</v>
          </cell>
          <cell r="E742" t="str">
            <v>PW 830779</v>
          </cell>
          <cell r="F742">
            <v>30</v>
          </cell>
          <cell r="G742">
            <v>0</v>
          </cell>
          <cell r="H742" t="str">
            <v>SASH ASSY FR DR LH</v>
          </cell>
        </row>
        <row r="743">
          <cell r="D743">
            <v>22522</v>
          </cell>
          <cell r="E743" t="str">
            <v>PW 830780</v>
          </cell>
          <cell r="F743">
            <v>30</v>
          </cell>
          <cell r="G743">
            <v>0</v>
          </cell>
          <cell r="H743" t="str">
            <v>SASH ASSY FR DR RH</v>
          </cell>
        </row>
        <row r="744">
          <cell r="D744">
            <v>22522</v>
          </cell>
          <cell r="E744" t="str">
            <v>PW 830683</v>
          </cell>
          <cell r="F744">
            <v>30</v>
          </cell>
          <cell r="G744">
            <v>0</v>
          </cell>
          <cell r="H744" t="str">
            <v>SASH ASSY RR DR LH</v>
          </cell>
        </row>
        <row r="745">
          <cell r="D745">
            <v>22522</v>
          </cell>
          <cell r="E745" t="str">
            <v>PW 830684</v>
          </cell>
          <cell r="F745">
            <v>30</v>
          </cell>
          <cell r="G745">
            <v>0</v>
          </cell>
          <cell r="H745" t="str">
            <v>SASH ASSY RR DR RH</v>
          </cell>
        </row>
        <row r="746">
          <cell r="D746">
            <v>22523</v>
          </cell>
          <cell r="E746" t="str">
            <v>PW 533078</v>
          </cell>
          <cell r="F746">
            <v>60</v>
          </cell>
          <cell r="G746">
            <v>0</v>
          </cell>
          <cell r="H746" t="str">
            <v>SASH ASSY FR DR LH</v>
          </cell>
        </row>
        <row r="747">
          <cell r="D747">
            <v>22523</v>
          </cell>
          <cell r="E747" t="str">
            <v>PW 533079</v>
          </cell>
          <cell r="F747">
            <v>60</v>
          </cell>
          <cell r="G747">
            <v>0</v>
          </cell>
          <cell r="H747" t="str">
            <v>SASH ASSY FR DR RH</v>
          </cell>
        </row>
        <row r="748">
          <cell r="D748">
            <v>22523</v>
          </cell>
          <cell r="E748" t="str">
            <v>PW 533080</v>
          </cell>
          <cell r="F748">
            <v>60</v>
          </cell>
          <cell r="G748">
            <v>0</v>
          </cell>
          <cell r="H748" t="str">
            <v>SASH ASSY RR DR LH</v>
          </cell>
        </row>
        <row r="749">
          <cell r="D749">
            <v>22523</v>
          </cell>
          <cell r="E749" t="str">
            <v>PW 533081</v>
          </cell>
          <cell r="F749">
            <v>60</v>
          </cell>
          <cell r="G749">
            <v>0</v>
          </cell>
          <cell r="H749" t="str">
            <v>SASH ASSY RR DR RH</v>
          </cell>
        </row>
        <row r="750">
          <cell r="D750">
            <v>22524</v>
          </cell>
          <cell r="E750" t="str">
            <v>PW 830779</v>
          </cell>
          <cell r="F750">
            <v>30</v>
          </cell>
          <cell r="G750">
            <v>0</v>
          </cell>
          <cell r="H750" t="str">
            <v>SASH ASSY FR DR LH</v>
          </cell>
        </row>
        <row r="751">
          <cell r="D751">
            <v>22524</v>
          </cell>
          <cell r="E751" t="str">
            <v>PW 830780</v>
          </cell>
          <cell r="F751">
            <v>30</v>
          </cell>
          <cell r="G751">
            <v>0</v>
          </cell>
          <cell r="H751" t="str">
            <v>SASH ASSY FR DR RH</v>
          </cell>
        </row>
        <row r="752">
          <cell r="D752">
            <v>22524</v>
          </cell>
          <cell r="E752" t="str">
            <v>PW 830683</v>
          </cell>
          <cell r="F752">
            <v>30</v>
          </cell>
          <cell r="G752">
            <v>0</v>
          </cell>
          <cell r="H752" t="str">
            <v>SASH ASSY RR DR LH</v>
          </cell>
        </row>
        <row r="753">
          <cell r="D753">
            <v>22524</v>
          </cell>
          <cell r="E753" t="str">
            <v>PW 830684</v>
          </cell>
          <cell r="F753">
            <v>30</v>
          </cell>
          <cell r="G753">
            <v>0</v>
          </cell>
          <cell r="H753" t="str">
            <v>SASH ASSY RR DR RH</v>
          </cell>
        </row>
        <row r="754">
          <cell r="D754">
            <v>22525</v>
          </cell>
          <cell r="E754" t="str">
            <v>PW 830701 (R)</v>
          </cell>
          <cell r="F754">
            <v>180</v>
          </cell>
          <cell r="G754">
            <v>0</v>
          </cell>
          <cell r="H754" t="str">
            <v>SASH RR DR CENTER LH</v>
          </cell>
        </row>
        <row r="755">
          <cell r="D755">
            <v>22525</v>
          </cell>
          <cell r="E755" t="str">
            <v>PW 830702 (R)</v>
          </cell>
          <cell r="F755">
            <v>180</v>
          </cell>
          <cell r="G755">
            <v>0</v>
          </cell>
          <cell r="H755" t="str">
            <v>SASH RR DR CENTER RH</v>
          </cell>
        </row>
        <row r="756">
          <cell r="D756">
            <v>22526</v>
          </cell>
          <cell r="E756" t="str">
            <v>PW 830779</v>
          </cell>
          <cell r="F756">
            <v>60</v>
          </cell>
          <cell r="G756">
            <v>0</v>
          </cell>
          <cell r="H756" t="str">
            <v>SASH ASSY FR DR LH</v>
          </cell>
        </row>
        <row r="757">
          <cell r="D757">
            <v>22526</v>
          </cell>
          <cell r="E757" t="str">
            <v>PW 830780</v>
          </cell>
          <cell r="F757">
            <v>60</v>
          </cell>
          <cell r="G757">
            <v>0</v>
          </cell>
          <cell r="H757" t="str">
            <v>SASH ASSY FR DR RH</v>
          </cell>
        </row>
        <row r="758">
          <cell r="D758">
            <v>22526</v>
          </cell>
          <cell r="E758" t="str">
            <v>PW 830683</v>
          </cell>
          <cell r="F758">
            <v>60</v>
          </cell>
          <cell r="G758">
            <v>0</v>
          </cell>
          <cell r="H758" t="str">
            <v>SASH ASSY RR DR LH</v>
          </cell>
        </row>
        <row r="759">
          <cell r="D759">
            <v>22526</v>
          </cell>
          <cell r="E759" t="str">
            <v>PW 830684</v>
          </cell>
          <cell r="F759">
            <v>60</v>
          </cell>
          <cell r="G759">
            <v>0</v>
          </cell>
          <cell r="H759" t="str">
            <v>SASH ASSY RR DR RH</v>
          </cell>
        </row>
        <row r="760">
          <cell r="D760">
            <v>22527</v>
          </cell>
          <cell r="E760" t="str">
            <v>PW 830779</v>
          </cell>
          <cell r="F760">
            <v>60</v>
          </cell>
          <cell r="G760">
            <v>0</v>
          </cell>
          <cell r="H760" t="str">
            <v>SASH ASSY FR DR LH</v>
          </cell>
        </row>
        <row r="761">
          <cell r="D761">
            <v>22527</v>
          </cell>
          <cell r="E761" t="str">
            <v>PW 830780</v>
          </cell>
          <cell r="F761">
            <v>60</v>
          </cell>
          <cell r="G761">
            <v>0</v>
          </cell>
          <cell r="H761" t="str">
            <v>SASH ASSY FR DR RH</v>
          </cell>
        </row>
        <row r="762">
          <cell r="D762">
            <v>22527</v>
          </cell>
          <cell r="E762" t="str">
            <v>PW 830683</v>
          </cell>
          <cell r="F762">
            <v>60</v>
          </cell>
          <cell r="G762">
            <v>0</v>
          </cell>
          <cell r="H762" t="str">
            <v>SASH ASSY RR DR LH</v>
          </cell>
        </row>
        <row r="763">
          <cell r="D763">
            <v>22527</v>
          </cell>
          <cell r="E763" t="str">
            <v>PW 830684</v>
          </cell>
          <cell r="F763">
            <v>60</v>
          </cell>
          <cell r="G763">
            <v>0</v>
          </cell>
          <cell r="H763" t="str">
            <v>SASH ASSY RR DR RH</v>
          </cell>
        </row>
        <row r="764">
          <cell r="D764">
            <v>22528</v>
          </cell>
          <cell r="E764" t="str">
            <v>PW 533078</v>
          </cell>
          <cell r="F764">
            <v>90</v>
          </cell>
          <cell r="G764">
            <v>0</v>
          </cell>
          <cell r="H764" t="str">
            <v>SASH ASSY FR DR LH</v>
          </cell>
        </row>
        <row r="765">
          <cell r="D765">
            <v>22528</v>
          </cell>
          <cell r="E765" t="str">
            <v>PW 533080</v>
          </cell>
          <cell r="F765">
            <v>90</v>
          </cell>
          <cell r="G765">
            <v>0</v>
          </cell>
          <cell r="H765" t="str">
            <v>SASH ASSY RR DR LH</v>
          </cell>
        </row>
        <row r="766">
          <cell r="D766">
            <v>22529</v>
          </cell>
          <cell r="E766" t="str">
            <v>PW 533079</v>
          </cell>
          <cell r="F766">
            <v>90</v>
          </cell>
          <cell r="G766">
            <v>0</v>
          </cell>
          <cell r="H766" t="str">
            <v>SASH ASSY FR DR RH</v>
          </cell>
        </row>
        <row r="767">
          <cell r="D767">
            <v>22529</v>
          </cell>
          <cell r="E767" t="str">
            <v>PW 533081</v>
          </cell>
          <cell r="F767">
            <v>90</v>
          </cell>
          <cell r="G767">
            <v>0</v>
          </cell>
          <cell r="H767" t="str">
            <v>SASH ASSY RR DR RH</v>
          </cell>
        </row>
        <row r="768">
          <cell r="D768">
            <v>22530</v>
          </cell>
          <cell r="E768" t="str">
            <v>PW 830779</v>
          </cell>
          <cell r="F768">
            <v>60</v>
          </cell>
          <cell r="G768">
            <v>0</v>
          </cell>
          <cell r="H768" t="str">
            <v>SASH ASSY FR DR LH</v>
          </cell>
        </row>
        <row r="769">
          <cell r="D769">
            <v>22530</v>
          </cell>
          <cell r="E769" t="str">
            <v>PW 830780</v>
          </cell>
          <cell r="F769">
            <v>60</v>
          </cell>
          <cell r="G769">
            <v>0</v>
          </cell>
          <cell r="H769" t="str">
            <v>SASH ASSY FR DR RH</v>
          </cell>
        </row>
        <row r="770">
          <cell r="D770">
            <v>22530</v>
          </cell>
          <cell r="E770" t="str">
            <v>PW 830683</v>
          </cell>
          <cell r="F770">
            <v>60</v>
          </cell>
          <cell r="G770">
            <v>0</v>
          </cell>
          <cell r="H770" t="str">
            <v>SASH ASSY RR DR LH</v>
          </cell>
        </row>
        <row r="771">
          <cell r="D771">
            <v>22530</v>
          </cell>
          <cell r="E771" t="str">
            <v>PW 830684</v>
          </cell>
          <cell r="F771">
            <v>60</v>
          </cell>
          <cell r="G771">
            <v>0</v>
          </cell>
          <cell r="H771" t="str">
            <v>SASH ASSY RR DR RH</v>
          </cell>
        </row>
        <row r="772">
          <cell r="D772">
            <v>22531</v>
          </cell>
          <cell r="E772" t="str">
            <v>MB 819527</v>
          </cell>
          <cell r="F772">
            <v>120</v>
          </cell>
          <cell r="G772">
            <v>0</v>
          </cell>
          <cell r="H772" t="str">
            <v>SASH REAR DOOR CENTER LH</v>
          </cell>
        </row>
        <row r="773">
          <cell r="D773">
            <v>22531</v>
          </cell>
          <cell r="E773" t="str">
            <v>MB 819528</v>
          </cell>
          <cell r="F773">
            <v>120</v>
          </cell>
          <cell r="G773">
            <v>0</v>
          </cell>
          <cell r="H773" t="str">
            <v>SASH REAR DOOR CENTER RH</v>
          </cell>
        </row>
        <row r="774">
          <cell r="D774">
            <v>22531</v>
          </cell>
          <cell r="E774" t="str">
            <v>MR 106081</v>
          </cell>
          <cell r="F774">
            <v>270</v>
          </cell>
          <cell r="G774">
            <v>0</v>
          </cell>
          <cell r="H774" t="str">
            <v>SASH FRONT DOOR LOWER RR LH</v>
          </cell>
        </row>
        <row r="775">
          <cell r="D775">
            <v>22531</v>
          </cell>
          <cell r="E775" t="str">
            <v>MR 106082</v>
          </cell>
          <cell r="F775">
            <v>270</v>
          </cell>
          <cell r="G775">
            <v>0</v>
          </cell>
          <cell r="H775" t="str">
            <v>SASH FRONT DOOR LOWER RR RH</v>
          </cell>
        </row>
        <row r="776">
          <cell r="D776">
            <v>22532</v>
          </cell>
          <cell r="E776" t="str">
            <v>M67041-87203</v>
          </cell>
          <cell r="F776">
            <v>90</v>
          </cell>
          <cell r="G776">
            <v>0</v>
          </cell>
          <cell r="H776" t="str">
            <v>FRONT DOOR SASH RH</v>
          </cell>
        </row>
        <row r="777">
          <cell r="D777">
            <v>22532</v>
          </cell>
          <cell r="E777" t="str">
            <v>M67042-87203</v>
          </cell>
          <cell r="F777">
            <v>90</v>
          </cell>
          <cell r="G777">
            <v>0</v>
          </cell>
          <cell r="H777" t="str">
            <v>FRONT DOOR SASH LH</v>
          </cell>
        </row>
        <row r="778">
          <cell r="D778">
            <v>22532</v>
          </cell>
          <cell r="E778" t="str">
            <v>M67043-87204</v>
          </cell>
          <cell r="F778">
            <v>60</v>
          </cell>
          <cell r="G778">
            <v>0</v>
          </cell>
          <cell r="H778" t="str">
            <v>REAR DOOR SASH RH</v>
          </cell>
        </row>
        <row r="779">
          <cell r="D779">
            <v>22532</v>
          </cell>
          <cell r="E779" t="str">
            <v>M67044-87204</v>
          </cell>
          <cell r="F779">
            <v>60</v>
          </cell>
          <cell r="G779">
            <v>0</v>
          </cell>
          <cell r="H779" t="str">
            <v>REAR DOOR SASH LH</v>
          </cell>
        </row>
        <row r="780">
          <cell r="D780">
            <v>22533</v>
          </cell>
          <cell r="E780" t="str">
            <v>PW 533079</v>
          </cell>
          <cell r="F780">
            <v>90</v>
          </cell>
          <cell r="G780">
            <v>0</v>
          </cell>
          <cell r="H780" t="str">
            <v>SASH ASSY FR DR RH</v>
          </cell>
        </row>
        <row r="781">
          <cell r="D781">
            <v>22533</v>
          </cell>
          <cell r="E781" t="str">
            <v>PW 533080</v>
          </cell>
          <cell r="F781">
            <v>90</v>
          </cell>
          <cell r="G781">
            <v>0</v>
          </cell>
          <cell r="H781" t="str">
            <v>SASH ASSY RR DR LH</v>
          </cell>
        </row>
        <row r="782">
          <cell r="D782">
            <v>22534</v>
          </cell>
          <cell r="E782" t="str">
            <v>M67041-87203</v>
          </cell>
          <cell r="F782">
            <v>60</v>
          </cell>
          <cell r="G782">
            <v>0</v>
          </cell>
          <cell r="H782" t="str">
            <v>FRONT DOOR SASH RH</v>
          </cell>
        </row>
        <row r="783">
          <cell r="D783">
            <v>22534</v>
          </cell>
          <cell r="E783" t="str">
            <v>M67042-87203</v>
          </cell>
          <cell r="F783">
            <v>60</v>
          </cell>
          <cell r="G783">
            <v>0</v>
          </cell>
          <cell r="H783" t="str">
            <v>FRONT DOOR SASH LH</v>
          </cell>
        </row>
        <row r="784">
          <cell r="D784">
            <v>22534</v>
          </cell>
          <cell r="E784" t="str">
            <v>M67043-87204</v>
          </cell>
          <cell r="F784">
            <v>120</v>
          </cell>
          <cell r="G784">
            <v>0</v>
          </cell>
          <cell r="H784" t="str">
            <v>REAR DOOR SASH RH</v>
          </cell>
        </row>
        <row r="785">
          <cell r="D785">
            <v>22534</v>
          </cell>
          <cell r="E785" t="str">
            <v>M67044-87204</v>
          </cell>
          <cell r="F785">
            <v>120</v>
          </cell>
          <cell r="G785">
            <v>0</v>
          </cell>
          <cell r="H785" t="str">
            <v>REAR DOOR SASH LH</v>
          </cell>
        </row>
        <row r="786">
          <cell r="D786">
            <v>22534</v>
          </cell>
          <cell r="E786" t="str">
            <v>M67181-87201</v>
          </cell>
          <cell r="F786">
            <v>2000</v>
          </cell>
          <cell r="G786">
            <v>0</v>
          </cell>
          <cell r="H786" t="str">
            <v>RETAINER DOOR HINGE</v>
          </cell>
        </row>
        <row r="787">
          <cell r="D787">
            <v>22534</v>
          </cell>
          <cell r="E787" t="str">
            <v>M67333-87203</v>
          </cell>
          <cell r="F787">
            <v>500</v>
          </cell>
          <cell r="G787">
            <v>0</v>
          </cell>
          <cell r="H787" t="str">
            <v>REINFORCEMENT DOOR CHECK</v>
          </cell>
        </row>
        <row r="788">
          <cell r="D788">
            <v>22535</v>
          </cell>
          <cell r="E788" t="str">
            <v>PW 830779</v>
          </cell>
          <cell r="F788">
            <v>30</v>
          </cell>
          <cell r="G788">
            <v>0</v>
          </cell>
          <cell r="H788" t="str">
            <v>SASH ASSY FR DR LH</v>
          </cell>
        </row>
        <row r="789">
          <cell r="D789">
            <v>22535</v>
          </cell>
          <cell r="E789" t="str">
            <v>PW 830780</v>
          </cell>
          <cell r="F789">
            <v>30</v>
          </cell>
          <cell r="G789">
            <v>0</v>
          </cell>
          <cell r="H789" t="str">
            <v>SASH ASSY FR DR RH</v>
          </cell>
        </row>
        <row r="790">
          <cell r="D790">
            <v>22535</v>
          </cell>
          <cell r="E790" t="str">
            <v>PW 830683</v>
          </cell>
          <cell r="F790">
            <v>30</v>
          </cell>
          <cell r="G790">
            <v>0</v>
          </cell>
          <cell r="H790" t="str">
            <v>SASH ASSY RR DR LH</v>
          </cell>
        </row>
        <row r="791">
          <cell r="D791">
            <v>22535</v>
          </cell>
          <cell r="E791" t="str">
            <v>PW 830684</v>
          </cell>
          <cell r="F791">
            <v>30</v>
          </cell>
          <cell r="G791">
            <v>0</v>
          </cell>
          <cell r="H791" t="str">
            <v>SASH ASSY RR DR RH</v>
          </cell>
        </row>
        <row r="792">
          <cell r="D792">
            <v>22536</v>
          </cell>
          <cell r="E792" t="str">
            <v>PW 830779</v>
          </cell>
          <cell r="F792">
            <v>60</v>
          </cell>
          <cell r="G792">
            <v>0</v>
          </cell>
          <cell r="H792" t="str">
            <v>SASH ASSY FR DR LH</v>
          </cell>
        </row>
        <row r="793">
          <cell r="D793">
            <v>22536</v>
          </cell>
          <cell r="E793" t="str">
            <v>PW 830780</v>
          </cell>
          <cell r="F793">
            <v>60</v>
          </cell>
          <cell r="G793">
            <v>0</v>
          </cell>
          <cell r="H793" t="str">
            <v>SASH ASSY FR DR RH</v>
          </cell>
        </row>
        <row r="794">
          <cell r="D794">
            <v>22536</v>
          </cell>
          <cell r="E794" t="str">
            <v>PW 830683</v>
          </cell>
          <cell r="F794">
            <v>60</v>
          </cell>
          <cell r="G794">
            <v>0</v>
          </cell>
          <cell r="H794" t="str">
            <v>SASH ASSY RR DR LH</v>
          </cell>
        </row>
        <row r="795">
          <cell r="D795">
            <v>22536</v>
          </cell>
          <cell r="E795" t="str">
            <v>PW 830684</v>
          </cell>
          <cell r="F795">
            <v>60</v>
          </cell>
          <cell r="G795">
            <v>0</v>
          </cell>
          <cell r="H795" t="str">
            <v>SASH ASSY RR DR RH</v>
          </cell>
        </row>
        <row r="796">
          <cell r="D796">
            <v>22538</v>
          </cell>
          <cell r="E796" t="str">
            <v>PW 533078</v>
          </cell>
          <cell r="F796">
            <v>90</v>
          </cell>
          <cell r="G796">
            <v>0</v>
          </cell>
          <cell r="H796" t="str">
            <v>SASH ASSY FR DR LH</v>
          </cell>
        </row>
        <row r="797">
          <cell r="D797">
            <v>22538</v>
          </cell>
          <cell r="E797" t="str">
            <v>PW 533080</v>
          </cell>
          <cell r="F797">
            <v>90</v>
          </cell>
          <cell r="G797">
            <v>0</v>
          </cell>
          <cell r="H797" t="str">
            <v>SASH ASSY RR DR LH</v>
          </cell>
        </row>
        <row r="798">
          <cell r="D798">
            <v>22539</v>
          </cell>
          <cell r="E798" t="str">
            <v>PW 533078</v>
          </cell>
          <cell r="F798">
            <v>90</v>
          </cell>
          <cell r="G798">
            <v>0</v>
          </cell>
          <cell r="H798" t="str">
            <v>SASH ASSY FR DR LH</v>
          </cell>
        </row>
        <row r="799">
          <cell r="D799">
            <v>22539</v>
          </cell>
          <cell r="E799" t="str">
            <v>PW 533081</v>
          </cell>
          <cell r="F799">
            <v>90</v>
          </cell>
          <cell r="G799">
            <v>0</v>
          </cell>
          <cell r="H799" t="str">
            <v>SASH ASSY RR DR RH</v>
          </cell>
        </row>
        <row r="800">
          <cell r="D800">
            <v>22540</v>
          </cell>
          <cell r="E800" t="str">
            <v>MB 819527</v>
          </cell>
          <cell r="F800">
            <v>120</v>
          </cell>
          <cell r="G800">
            <v>0</v>
          </cell>
          <cell r="H800" t="str">
            <v>SASH REAR DOOR CENTER LH</v>
          </cell>
        </row>
        <row r="801">
          <cell r="D801">
            <v>22540</v>
          </cell>
          <cell r="E801" t="str">
            <v>MB 819528</v>
          </cell>
          <cell r="F801">
            <v>120</v>
          </cell>
          <cell r="G801">
            <v>0</v>
          </cell>
          <cell r="H801" t="str">
            <v>SASH REAR DOOR CENTER RH</v>
          </cell>
        </row>
        <row r="802">
          <cell r="D802">
            <v>22541</v>
          </cell>
          <cell r="E802" t="str">
            <v>PW 533079</v>
          </cell>
          <cell r="F802">
            <v>90</v>
          </cell>
          <cell r="G802">
            <v>0</v>
          </cell>
          <cell r="H802" t="str">
            <v>SASH ASSY FR DR RH</v>
          </cell>
        </row>
        <row r="803">
          <cell r="D803">
            <v>22541</v>
          </cell>
          <cell r="E803" t="str">
            <v>PW 533081</v>
          </cell>
          <cell r="F803">
            <v>90</v>
          </cell>
          <cell r="G803">
            <v>0</v>
          </cell>
          <cell r="H803" t="str">
            <v>SASH ASSY RR DR RH</v>
          </cell>
        </row>
        <row r="804">
          <cell r="D804">
            <v>22542</v>
          </cell>
          <cell r="E804" t="str">
            <v>M67041-87203</v>
          </cell>
          <cell r="F804">
            <v>90</v>
          </cell>
          <cell r="G804">
            <v>0</v>
          </cell>
          <cell r="H804" t="str">
            <v>FRONT DOOR SASH RH</v>
          </cell>
        </row>
        <row r="805">
          <cell r="D805">
            <v>22542</v>
          </cell>
          <cell r="E805" t="str">
            <v>M67042-87203</v>
          </cell>
          <cell r="F805">
            <v>90</v>
          </cell>
          <cell r="G805">
            <v>0</v>
          </cell>
          <cell r="H805" t="str">
            <v>FRONT DOOR SASH LH</v>
          </cell>
        </row>
        <row r="806">
          <cell r="D806">
            <v>22542</v>
          </cell>
          <cell r="E806" t="str">
            <v>M67043-87204</v>
          </cell>
          <cell r="F806">
            <v>60</v>
          </cell>
          <cell r="G806">
            <v>0</v>
          </cell>
          <cell r="H806" t="str">
            <v>REAR DOOR SASH RH</v>
          </cell>
        </row>
        <row r="807">
          <cell r="D807">
            <v>22542</v>
          </cell>
          <cell r="E807" t="str">
            <v>M67044-87204</v>
          </cell>
          <cell r="F807">
            <v>60</v>
          </cell>
          <cell r="G807">
            <v>0</v>
          </cell>
          <cell r="H807" t="str">
            <v>REAR DOOR SASH LH</v>
          </cell>
        </row>
        <row r="808">
          <cell r="D808">
            <v>22542</v>
          </cell>
          <cell r="E808" t="str">
            <v>M67181-87201</v>
          </cell>
          <cell r="F808">
            <v>1000</v>
          </cell>
          <cell r="G808">
            <v>0</v>
          </cell>
          <cell r="H808" t="str">
            <v>RETAINER DOOR HINGE</v>
          </cell>
        </row>
        <row r="809">
          <cell r="D809">
            <v>22543</v>
          </cell>
          <cell r="E809" t="str">
            <v>PW 830779</v>
          </cell>
          <cell r="F809">
            <v>30</v>
          </cell>
          <cell r="G809">
            <v>0</v>
          </cell>
          <cell r="H809" t="str">
            <v>SASH ASSY FR DR LH</v>
          </cell>
        </row>
        <row r="810">
          <cell r="D810">
            <v>22543</v>
          </cell>
          <cell r="E810" t="str">
            <v>PW 830780</v>
          </cell>
          <cell r="F810">
            <v>30</v>
          </cell>
          <cell r="G810">
            <v>0</v>
          </cell>
          <cell r="H810" t="str">
            <v>SASH ASSY FR DR RH</v>
          </cell>
        </row>
        <row r="811">
          <cell r="D811">
            <v>22543</v>
          </cell>
          <cell r="E811" t="str">
            <v>PW 830683</v>
          </cell>
          <cell r="F811">
            <v>60</v>
          </cell>
          <cell r="G811">
            <v>0</v>
          </cell>
          <cell r="H811" t="str">
            <v>SASH ASSY RR DR LH</v>
          </cell>
        </row>
        <row r="812">
          <cell r="D812">
            <v>22543</v>
          </cell>
          <cell r="E812" t="str">
            <v>PW 830684</v>
          </cell>
          <cell r="F812">
            <v>30</v>
          </cell>
          <cell r="G812">
            <v>0</v>
          </cell>
          <cell r="H812" t="str">
            <v>SASH ASSY RR DR RH</v>
          </cell>
        </row>
        <row r="813">
          <cell r="D813">
            <v>22544</v>
          </cell>
          <cell r="E813" t="str">
            <v>PW 533079</v>
          </cell>
          <cell r="F813">
            <v>90</v>
          </cell>
          <cell r="G813">
            <v>0</v>
          </cell>
          <cell r="H813" t="str">
            <v>SASH ASSY FR DR RH</v>
          </cell>
        </row>
        <row r="814">
          <cell r="D814">
            <v>22544</v>
          </cell>
          <cell r="E814" t="str">
            <v>PW 533081</v>
          </cell>
          <cell r="F814">
            <v>90</v>
          </cell>
          <cell r="G814">
            <v>0</v>
          </cell>
          <cell r="H814" t="str">
            <v>SASH ASSY RR DR RH</v>
          </cell>
        </row>
        <row r="815">
          <cell r="D815">
            <v>22545</v>
          </cell>
          <cell r="E815" t="str">
            <v>PW 533078</v>
          </cell>
          <cell r="F815">
            <v>90</v>
          </cell>
          <cell r="G815">
            <v>0</v>
          </cell>
          <cell r="H815" t="str">
            <v>SASH ASSY FR DR LH</v>
          </cell>
        </row>
        <row r="816">
          <cell r="D816">
            <v>22545</v>
          </cell>
          <cell r="E816" t="str">
            <v>PW 533080</v>
          </cell>
          <cell r="F816">
            <v>90</v>
          </cell>
          <cell r="G816">
            <v>0</v>
          </cell>
          <cell r="H816" t="str">
            <v>SASH ASSY RR DR LH</v>
          </cell>
        </row>
        <row r="817">
          <cell r="D817">
            <v>22546</v>
          </cell>
          <cell r="E817" t="str">
            <v>PW 830779</v>
          </cell>
          <cell r="F817">
            <v>60</v>
          </cell>
          <cell r="G817">
            <v>0</v>
          </cell>
          <cell r="H817" t="str">
            <v>SASH ASSY FR DR LH</v>
          </cell>
        </row>
        <row r="818">
          <cell r="D818">
            <v>22546</v>
          </cell>
          <cell r="E818" t="str">
            <v>PW 830780</v>
          </cell>
          <cell r="F818">
            <v>60</v>
          </cell>
          <cell r="G818">
            <v>0</v>
          </cell>
          <cell r="H818" t="str">
            <v>SASH ASSY FR DR RH</v>
          </cell>
        </row>
        <row r="819">
          <cell r="D819">
            <v>22546</v>
          </cell>
          <cell r="E819" t="str">
            <v>PW 830683</v>
          </cell>
          <cell r="F819">
            <v>60</v>
          </cell>
          <cell r="G819">
            <v>0</v>
          </cell>
          <cell r="H819" t="str">
            <v>SASH ASSY RR DR LH</v>
          </cell>
        </row>
        <row r="820">
          <cell r="D820">
            <v>22546</v>
          </cell>
          <cell r="E820" t="str">
            <v>PW 830684</v>
          </cell>
          <cell r="F820">
            <v>60</v>
          </cell>
          <cell r="G820">
            <v>0</v>
          </cell>
          <cell r="H820" t="str">
            <v>SASH ASSY RR DR RH</v>
          </cell>
        </row>
        <row r="821">
          <cell r="D821">
            <v>22547</v>
          </cell>
          <cell r="E821" t="str">
            <v>PW 533078</v>
          </cell>
          <cell r="F821">
            <v>30</v>
          </cell>
          <cell r="G821">
            <v>0</v>
          </cell>
          <cell r="H821" t="str">
            <v>SASH ASSY FR DR LH</v>
          </cell>
        </row>
        <row r="822">
          <cell r="D822">
            <v>22547</v>
          </cell>
          <cell r="E822" t="str">
            <v>PW 533079</v>
          </cell>
          <cell r="F822">
            <v>60</v>
          </cell>
          <cell r="G822">
            <v>0</v>
          </cell>
          <cell r="H822" t="str">
            <v>SASH ASSY FR DR RH</v>
          </cell>
        </row>
        <row r="823">
          <cell r="D823">
            <v>22547</v>
          </cell>
          <cell r="E823" t="str">
            <v>PW 533080</v>
          </cell>
          <cell r="F823">
            <v>60</v>
          </cell>
          <cell r="G823">
            <v>0</v>
          </cell>
          <cell r="H823" t="str">
            <v>SASH ASSY RR DR LH</v>
          </cell>
        </row>
        <row r="824">
          <cell r="D824">
            <v>22547</v>
          </cell>
          <cell r="E824" t="str">
            <v>PW 533081</v>
          </cell>
          <cell r="F824">
            <v>30</v>
          </cell>
          <cell r="G824">
            <v>0</v>
          </cell>
          <cell r="H824" t="str">
            <v>SASH ASSY RR DR RH</v>
          </cell>
        </row>
        <row r="825">
          <cell r="D825">
            <v>22548</v>
          </cell>
          <cell r="E825" t="str">
            <v>MB 819527</v>
          </cell>
          <cell r="F825">
            <v>240</v>
          </cell>
          <cell r="G825">
            <v>0</v>
          </cell>
          <cell r="H825" t="str">
            <v>SASH REAR DOOR CENTER LH</v>
          </cell>
        </row>
        <row r="826">
          <cell r="D826">
            <v>22548</v>
          </cell>
          <cell r="E826" t="str">
            <v>MB 819528</v>
          </cell>
          <cell r="F826">
            <v>240</v>
          </cell>
          <cell r="G826">
            <v>0</v>
          </cell>
          <cell r="H826" t="str">
            <v>SASH REAR DOOR CENTER RH</v>
          </cell>
        </row>
        <row r="827">
          <cell r="D827">
            <v>22548</v>
          </cell>
          <cell r="E827" t="str">
            <v>MR 106081</v>
          </cell>
          <cell r="F827">
            <v>270</v>
          </cell>
          <cell r="G827">
            <v>0</v>
          </cell>
          <cell r="H827" t="str">
            <v>SASH FRONT DOOR LOWER RR LH</v>
          </cell>
        </row>
        <row r="828">
          <cell r="D828">
            <v>22548</v>
          </cell>
          <cell r="E828" t="str">
            <v>MR 106082</v>
          </cell>
          <cell r="F828">
            <v>270</v>
          </cell>
          <cell r="G828">
            <v>0</v>
          </cell>
          <cell r="H828" t="str">
            <v>SASH FRONT DOOR LOWER RR RH</v>
          </cell>
        </row>
        <row r="829">
          <cell r="D829">
            <v>22549</v>
          </cell>
          <cell r="E829" t="str">
            <v>PW 830701 (R)</v>
          </cell>
          <cell r="F829">
            <v>120</v>
          </cell>
          <cell r="G829">
            <v>0</v>
          </cell>
          <cell r="H829" t="str">
            <v>SASH RR DR CENTER LH</v>
          </cell>
        </row>
        <row r="830">
          <cell r="D830">
            <v>22549</v>
          </cell>
          <cell r="E830" t="str">
            <v>PW 830702 (R)</v>
          </cell>
          <cell r="F830">
            <v>90</v>
          </cell>
          <cell r="G830">
            <v>0</v>
          </cell>
          <cell r="H830" t="str">
            <v>SASH RR DR CENTER RH</v>
          </cell>
        </row>
        <row r="831">
          <cell r="D831">
            <v>22550</v>
          </cell>
          <cell r="E831" t="str">
            <v>PW 533078</v>
          </cell>
          <cell r="F831">
            <v>90</v>
          </cell>
          <cell r="G831">
            <v>0</v>
          </cell>
          <cell r="H831" t="str">
            <v>SASH ASSY FR DR LH</v>
          </cell>
        </row>
        <row r="832">
          <cell r="D832">
            <v>22550</v>
          </cell>
          <cell r="E832" t="str">
            <v>PW 533080</v>
          </cell>
          <cell r="F832">
            <v>90</v>
          </cell>
          <cell r="G832">
            <v>0</v>
          </cell>
          <cell r="H832" t="str">
            <v>SASH ASSY RR DR LH</v>
          </cell>
        </row>
        <row r="833">
          <cell r="D833">
            <v>22551</v>
          </cell>
          <cell r="E833" t="str">
            <v>PW 533079</v>
          </cell>
          <cell r="F833">
            <v>90</v>
          </cell>
          <cell r="G833">
            <v>0</v>
          </cell>
          <cell r="H833" t="str">
            <v>SASH ASSY FR DR RH</v>
          </cell>
        </row>
        <row r="834">
          <cell r="D834">
            <v>22551</v>
          </cell>
          <cell r="E834" t="str">
            <v>PW 533081</v>
          </cell>
          <cell r="F834">
            <v>90</v>
          </cell>
          <cell r="G834">
            <v>0</v>
          </cell>
          <cell r="H834" t="str">
            <v>SASH ASSY RR DR RH</v>
          </cell>
        </row>
        <row r="835">
          <cell r="D835">
            <v>22552</v>
          </cell>
          <cell r="E835" t="str">
            <v>PW 830779</v>
          </cell>
          <cell r="F835">
            <v>60</v>
          </cell>
          <cell r="G835">
            <v>0</v>
          </cell>
          <cell r="H835" t="str">
            <v>SASH ASSY FR DR LH</v>
          </cell>
        </row>
        <row r="836">
          <cell r="D836">
            <v>22552</v>
          </cell>
          <cell r="E836" t="str">
            <v>PW 830780</v>
          </cell>
          <cell r="F836">
            <v>60</v>
          </cell>
          <cell r="G836">
            <v>0</v>
          </cell>
          <cell r="H836" t="str">
            <v>SASH ASSY FR DR RH</v>
          </cell>
        </row>
        <row r="837">
          <cell r="D837">
            <v>22552</v>
          </cell>
          <cell r="E837" t="str">
            <v>PW 830683</v>
          </cell>
          <cell r="F837">
            <v>60</v>
          </cell>
          <cell r="G837">
            <v>0</v>
          </cell>
          <cell r="H837" t="str">
            <v>SASH ASSY RR DR LH</v>
          </cell>
        </row>
        <row r="838">
          <cell r="D838">
            <v>22552</v>
          </cell>
          <cell r="E838" t="str">
            <v>PW 830684</v>
          </cell>
          <cell r="F838">
            <v>60</v>
          </cell>
          <cell r="G838">
            <v>0</v>
          </cell>
          <cell r="H838" t="str">
            <v>SASH ASSY RR DR RH</v>
          </cell>
        </row>
        <row r="839">
          <cell r="D839">
            <v>22553</v>
          </cell>
          <cell r="E839" t="str">
            <v>PW 533078</v>
          </cell>
          <cell r="F839">
            <v>60</v>
          </cell>
          <cell r="G839">
            <v>0</v>
          </cell>
          <cell r="H839" t="str">
            <v>SASH ASSY FR DR LH</v>
          </cell>
        </row>
        <row r="840">
          <cell r="D840">
            <v>22553</v>
          </cell>
          <cell r="E840" t="str">
            <v>PW 533079</v>
          </cell>
          <cell r="F840">
            <v>30</v>
          </cell>
          <cell r="G840">
            <v>0</v>
          </cell>
          <cell r="H840" t="str">
            <v>SASH ASSY FR DR RH</v>
          </cell>
        </row>
        <row r="841">
          <cell r="D841">
            <v>22553</v>
          </cell>
          <cell r="E841" t="str">
            <v>PW 533080</v>
          </cell>
          <cell r="F841">
            <v>30</v>
          </cell>
          <cell r="G841">
            <v>0</v>
          </cell>
          <cell r="H841" t="str">
            <v>SASH ASSY RR DR LH</v>
          </cell>
        </row>
        <row r="842">
          <cell r="D842">
            <v>22553</v>
          </cell>
          <cell r="E842" t="str">
            <v>PW 533081</v>
          </cell>
          <cell r="F842">
            <v>60</v>
          </cell>
          <cell r="G842">
            <v>0</v>
          </cell>
          <cell r="H842" t="str">
            <v>SASH ASSY RR DR RH</v>
          </cell>
        </row>
        <row r="843">
          <cell r="D843">
            <v>22554</v>
          </cell>
          <cell r="E843" t="str">
            <v>MB 819527</v>
          </cell>
          <cell r="F843">
            <v>240</v>
          </cell>
          <cell r="G843">
            <v>0</v>
          </cell>
          <cell r="H843" t="str">
            <v>SASH REAR DOOR CENTER LH</v>
          </cell>
        </row>
        <row r="844">
          <cell r="D844">
            <v>22554</v>
          </cell>
          <cell r="E844" t="str">
            <v>MB 819528</v>
          </cell>
          <cell r="F844">
            <v>240</v>
          </cell>
          <cell r="G844">
            <v>0</v>
          </cell>
          <cell r="H844" t="str">
            <v>SASH REAR DOOR CENTER RH</v>
          </cell>
        </row>
        <row r="845">
          <cell r="D845">
            <v>22554</v>
          </cell>
          <cell r="E845" t="str">
            <v>MR 106081</v>
          </cell>
          <cell r="F845">
            <v>270</v>
          </cell>
          <cell r="G845">
            <v>0</v>
          </cell>
          <cell r="H845" t="str">
            <v>SASH FRONT DOOR LOWER RR LH</v>
          </cell>
        </row>
        <row r="846">
          <cell r="D846">
            <v>22554</v>
          </cell>
          <cell r="E846" t="str">
            <v>MR 106082</v>
          </cell>
          <cell r="F846">
            <v>270</v>
          </cell>
          <cell r="G846">
            <v>0</v>
          </cell>
          <cell r="H846" t="str">
            <v>SASH FRONT DOOR LOWER RR RH</v>
          </cell>
        </row>
        <row r="847">
          <cell r="D847">
            <v>22555</v>
          </cell>
          <cell r="E847" t="str">
            <v>PW 533079</v>
          </cell>
          <cell r="F847">
            <v>90</v>
          </cell>
          <cell r="G847">
            <v>0</v>
          </cell>
          <cell r="H847" t="str">
            <v>SASH ASSY FR DR RH</v>
          </cell>
        </row>
        <row r="848">
          <cell r="D848">
            <v>22555</v>
          </cell>
          <cell r="E848" t="str">
            <v>PW 533081</v>
          </cell>
          <cell r="F848">
            <v>90</v>
          </cell>
          <cell r="G848">
            <v>0</v>
          </cell>
          <cell r="H848" t="str">
            <v>SASH ASSY RR DR RH</v>
          </cell>
        </row>
        <row r="849">
          <cell r="D849">
            <v>22556</v>
          </cell>
          <cell r="E849" t="str">
            <v>PW 533078</v>
          </cell>
          <cell r="F849">
            <v>90</v>
          </cell>
          <cell r="G849">
            <v>0</v>
          </cell>
          <cell r="H849" t="str">
            <v>SASH ASSY FR DR LH</v>
          </cell>
        </row>
        <row r="850">
          <cell r="D850">
            <v>22556</v>
          </cell>
          <cell r="E850" t="str">
            <v>PW 533080</v>
          </cell>
          <cell r="F850">
            <v>90</v>
          </cell>
          <cell r="G850">
            <v>0</v>
          </cell>
          <cell r="H850" t="str">
            <v>SASH ASSY RR DR LH</v>
          </cell>
        </row>
        <row r="851">
          <cell r="D851">
            <v>22557</v>
          </cell>
          <cell r="E851" t="str">
            <v>PW 533079</v>
          </cell>
          <cell r="F851">
            <v>90</v>
          </cell>
          <cell r="G851">
            <v>0</v>
          </cell>
          <cell r="H851" t="str">
            <v>SASH ASSY FR DR RH</v>
          </cell>
        </row>
        <row r="852">
          <cell r="D852">
            <v>22557</v>
          </cell>
          <cell r="E852" t="str">
            <v>PW 533081</v>
          </cell>
          <cell r="F852">
            <v>90</v>
          </cell>
          <cell r="G852">
            <v>0</v>
          </cell>
          <cell r="H852" t="str">
            <v>SASH ASSY RR DR RH</v>
          </cell>
        </row>
        <row r="853">
          <cell r="D853">
            <v>22558</v>
          </cell>
          <cell r="E853" t="str">
            <v>PW 533078</v>
          </cell>
          <cell r="F853">
            <v>90</v>
          </cell>
          <cell r="G853">
            <v>0</v>
          </cell>
          <cell r="H853" t="str">
            <v>SASH ASSY FR DR LH</v>
          </cell>
        </row>
        <row r="854">
          <cell r="D854">
            <v>22558</v>
          </cell>
          <cell r="E854" t="str">
            <v>PW 533080</v>
          </cell>
          <cell r="F854">
            <v>90</v>
          </cell>
          <cell r="G854">
            <v>0</v>
          </cell>
          <cell r="H854" t="str">
            <v>SASH ASSY RR DR LH</v>
          </cell>
        </row>
        <row r="855">
          <cell r="D855">
            <v>22559</v>
          </cell>
          <cell r="E855" t="str">
            <v>M67041-87203</v>
          </cell>
          <cell r="F855">
            <v>90</v>
          </cell>
          <cell r="G855">
            <v>0</v>
          </cell>
          <cell r="H855" t="str">
            <v>FRONT DOOR SASH RH</v>
          </cell>
        </row>
        <row r="856">
          <cell r="D856">
            <v>22559</v>
          </cell>
          <cell r="E856" t="str">
            <v>M67042-87203</v>
          </cell>
          <cell r="F856">
            <v>90</v>
          </cell>
          <cell r="G856">
            <v>0</v>
          </cell>
          <cell r="H856" t="str">
            <v>FRONT DOOR SASH LH</v>
          </cell>
        </row>
        <row r="857">
          <cell r="D857">
            <v>22559</v>
          </cell>
          <cell r="E857" t="str">
            <v>M67043-87204</v>
          </cell>
          <cell r="F857">
            <v>60</v>
          </cell>
          <cell r="G857">
            <v>0</v>
          </cell>
          <cell r="H857" t="str">
            <v>REAR DOOR SASH RH</v>
          </cell>
        </row>
        <row r="858">
          <cell r="D858">
            <v>22559</v>
          </cell>
          <cell r="E858" t="str">
            <v>M67044-87204</v>
          </cell>
          <cell r="F858">
            <v>60</v>
          </cell>
          <cell r="G858">
            <v>0</v>
          </cell>
          <cell r="H858" t="str">
            <v>REAR DOOR SASH LH</v>
          </cell>
        </row>
        <row r="859">
          <cell r="D859">
            <v>22559</v>
          </cell>
          <cell r="E859" t="str">
            <v>M67435-87205</v>
          </cell>
          <cell r="F859">
            <v>1000</v>
          </cell>
          <cell r="G859">
            <v>0</v>
          </cell>
          <cell r="H859" t="str">
            <v>REAR DOOR LOWER SASH LH/RH</v>
          </cell>
        </row>
        <row r="860">
          <cell r="D860">
            <v>22560</v>
          </cell>
          <cell r="E860" t="str">
            <v>M67041-87203</v>
          </cell>
          <cell r="F860">
            <v>60</v>
          </cell>
          <cell r="G860">
            <v>0</v>
          </cell>
          <cell r="H860" t="str">
            <v>FRONT DOOR SASH RH</v>
          </cell>
        </row>
        <row r="861">
          <cell r="D861">
            <v>22560</v>
          </cell>
          <cell r="E861" t="str">
            <v>M67042-87203</v>
          </cell>
          <cell r="F861">
            <v>120</v>
          </cell>
          <cell r="G861">
            <v>0</v>
          </cell>
          <cell r="H861" t="str">
            <v>FRONT DOOR SASH LH</v>
          </cell>
        </row>
        <row r="862">
          <cell r="D862">
            <v>22560</v>
          </cell>
          <cell r="E862" t="str">
            <v>M67043-87204</v>
          </cell>
          <cell r="F862">
            <v>90</v>
          </cell>
          <cell r="G862">
            <v>0</v>
          </cell>
          <cell r="H862" t="str">
            <v>REAR DOOR SASH RH</v>
          </cell>
        </row>
        <row r="863">
          <cell r="D863">
            <v>22560</v>
          </cell>
          <cell r="E863" t="str">
            <v>M67044-87204</v>
          </cell>
          <cell r="F863">
            <v>30</v>
          </cell>
          <cell r="G863">
            <v>0</v>
          </cell>
          <cell r="H863" t="str">
            <v>REAR DOOR SASH LH</v>
          </cell>
        </row>
        <row r="864">
          <cell r="D864">
            <v>22560</v>
          </cell>
          <cell r="E864" t="str">
            <v>M67333-87203</v>
          </cell>
          <cell r="F864">
            <v>500</v>
          </cell>
          <cell r="G864">
            <v>0</v>
          </cell>
          <cell r="H864" t="str">
            <v>REINFORCEMENT DOOR CHECK</v>
          </cell>
        </row>
        <row r="865">
          <cell r="D865">
            <v>22561</v>
          </cell>
          <cell r="E865" t="str">
            <v>PW 830779</v>
          </cell>
          <cell r="F865">
            <v>60</v>
          </cell>
          <cell r="G865">
            <v>0</v>
          </cell>
          <cell r="H865" t="str">
            <v>SASH ASSY FR DR LH</v>
          </cell>
        </row>
        <row r="866">
          <cell r="D866">
            <v>22561</v>
          </cell>
          <cell r="E866" t="str">
            <v>PW 830780</v>
          </cell>
          <cell r="F866">
            <v>60</v>
          </cell>
          <cell r="G866">
            <v>0</v>
          </cell>
          <cell r="H866" t="str">
            <v>SASH ASSY FR DR RH</v>
          </cell>
        </row>
        <row r="867">
          <cell r="D867">
            <v>22561</v>
          </cell>
          <cell r="E867" t="str">
            <v>PW 830683</v>
          </cell>
          <cell r="F867">
            <v>90</v>
          </cell>
          <cell r="G867">
            <v>0</v>
          </cell>
          <cell r="H867" t="str">
            <v>SASH ASSY RR DR LH</v>
          </cell>
        </row>
        <row r="868">
          <cell r="D868">
            <v>22562</v>
          </cell>
          <cell r="E868" t="str">
            <v>PW 533079</v>
          </cell>
          <cell r="F868">
            <v>90</v>
          </cell>
          <cell r="G868">
            <v>0</v>
          </cell>
          <cell r="H868" t="str">
            <v>SASH ASSY FR DR RH</v>
          </cell>
        </row>
        <row r="869">
          <cell r="D869">
            <v>22562</v>
          </cell>
          <cell r="E869" t="str">
            <v>PW 533081</v>
          </cell>
          <cell r="F869">
            <v>90</v>
          </cell>
          <cell r="G869">
            <v>0</v>
          </cell>
          <cell r="H869" t="str">
            <v>SASH ASSY RR DR RH</v>
          </cell>
        </row>
        <row r="870">
          <cell r="D870">
            <v>22563</v>
          </cell>
          <cell r="E870" t="str">
            <v>PW 533079</v>
          </cell>
          <cell r="F870">
            <v>90</v>
          </cell>
          <cell r="G870">
            <v>0</v>
          </cell>
          <cell r="H870" t="str">
            <v>SASH ASSY FR DR RH</v>
          </cell>
        </row>
        <row r="871">
          <cell r="D871">
            <v>22563</v>
          </cell>
          <cell r="E871" t="str">
            <v>PW 533081</v>
          </cell>
          <cell r="F871">
            <v>90</v>
          </cell>
          <cell r="G871">
            <v>0</v>
          </cell>
          <cell r="H871" t="str">
            <v>SASH ASSY RR DR RH</v>
          </cell>
        </row>
        <row r="872">
          <cell r="D872">
            <v>22564</v>
          </cell>
          <cell r="E872" t="str">
            <v>PW 533078</v>
          </cell>
          <cell r="F872">
            <v>90</v>
          </cell>
          <cell r="G872">
            <v>0</v>
          </cell>
          <cell r="H872" t="str">
            <v>SASH ASSY FR DR LH</v>
          </cell>
        </row>
        <row r="873">
          <cell r="D873">
            <v>22564</v>
          </cell>
          <cell r="E873" t="str">
            <v>PW 533080</v>
          </cell>
          <cell r="F873">
            <v>60</v>
          </cell>
          <cell r="G873">
            <v>0</v>
          </cell>
          <cell r="H873" t="str">
            <v>SASH ASSY RR DR LH</v>
          </cell>
        </row>
        <row r="874">
          <cell r="D874">
            <v>22564</v>
          </cell>
          <cell r="E874" t="str">
            <v>PW 533081</v>
          </cell>
          <cell r="F874">
            <v>30</v>
          </cell>
          <cell r="G874">
            <v>0</v>
          </cell>
          <cell r="H874" t="str">
            <v>SASH ASSY RR DR RH</v>
          </cell>
        </row>
        <row r="875">
          <cell r="D875">
            <v>22565</v>
          </cell>
          <cell r="E875" t="str">
            <v>PW 830779</v>
          </cell>
          <cell r="F875">
            <v>60</v>
          </cell>
          <cell r="G875">
            <v>0</v>
          </cell>
          <cell r="H875" t="str">
            <v>SASH ASSY FR DR LH</v>
          </cell>
        </row>
        <row r="876">
          <cell r="D876">
            <v>22565</v>
          </cell>
          <cell r="E876" t="str">
            <v>PW 830780</v>
          </cell>
          <cell r="F876">
            <v>60</v>
          </cell>
          <cell r="G876">
            <v>0</v>
          </cell>
          <cell r="H876" t="str">
            <v>SASH ASSY FR DR RH</v>
          </cell>
        </row>
        <row r="877">
          <cell r="D877">
            <v>22565</v>
          </cell>
          <cell r="E877" t="str">
            <v>PW 830683</v>
          </cell>
          <cell r="F877">
            <v>30</v>
          </cell>
          <cell r="G877">
            <v>0</v>
          </cell>
          <cell r="H877" t="str">
            <v>SASH ASSY RR DR LH</v>
          </cell>
        </row>
        <row r="878">
          <cell r="D878">
            <v>22565</v>
          </cell>
          <cell r="E878" t="str">
            <v>PW 830684</v>
          </cell>
          <cell r="F878">
            <v>60</v>
          </cell>
          <cell r="G878">
            <v>0</v>
          </cell>
          <cell r="H878" t="str">
            <v>SASH ASSY RR DR RH</v>
          </cell>
        </row>
        <row r="879">
          <cell r="D879">
            <v>22566</v>
          </cell>
          <cell r="E879" t="str">
            <v>MB 819527</v>
          </cell>
          <cell r="F879">
            <v>150</v>
          </cell>
          <cell r="G879">
            <v>0</v>
          </cell>
          <cell r="H879" t="str">
            <v>SASH REAR DOOR CENTER LH</v>
          </cell>
        </row>
        <row r="880">
          <cell r="D880">
            <v>22566</v>
          </cell>
          <cell r="E880" t="str">
            <v>MB 819528</v>
          </cell>
          <cell r="F880">
            <v>150</v>
          </cell>
          <cell r="G880">
            <v>0</v>
          </cell>
          <cell r="H880" t="str">
            <v>SASH REAR DOOR CENTER RH</v>
          </cell>
        </row>
        <row r="881">
          <cell r="D881">
            <v>22568</v>
          </cell>
          <cell r="E881" t="str">
            <v>PW 830701 (R)</v>
          </cell>
          <cell r="F881">
            <v>30</v>
          </cell>
          <cell r="G881">
            <v>0</v>
          </cell>
          <cell r="H881" t="str">
            <v>SASH RR DR CENTER LH</v>
          </cell>
        </row>
        <row r="882">
          <cell r="D882">
            <v>22568</v>
          </cell>
          <cell r="E882" t="str">
            <v>PW 830702 (R)</v>
          </cell>
          <cell r="F882">
            <v>30</v>
          </cell>
          <cell r="G882">
            <v>0</v>
          </cell>
          <cell r="H882" t="str">
            <v>SASH RR DR CENTER RH</v>
          </cell>
        </row>
        <row r="883">
          <cell r="D883">
            <v>22569</v>
          </cell>
          <cell r="E883" t="str">
            <v>PW 533078</v>
          </cell>
          <cell r="F883">
            <v>90</v>
          </cell>
          <cell r="G883">
            <v>0</v>
          </cell>
          <cell r="H883" t="str">
            <v>SASH ASSY FR DR LH</v>
          </cell>
        </row>
        <row r="884">
          <cell r="D884">
            <v>22569</v>
          </cell>
          <cell r="E884" t="str">
            <v>PW 533080</v>
          </cell>
          <cell r="F884">
            <v>90</v>
          </cell>
          <cell r="G884">
            <v>0</v>
          </cell>
          <cell r="H884" t="str">
            <v>SASH ASSY RR DR LH</v>
          </cell>
        </row>
        <row r="885">
          <cell r="D885">
            <v>22570</v>
          </cell>
          <cell r="E885" t="str">
            <v>M67041-87203</v>
          </cell>
          <cell r="F885">
            <v>90</v>
          </cell>
          <cell r="G885">
            <v>0</v>
          </cell>
          <cell r="H885" t="str">
            <v>FRONT DOOR SASH RH</v>
          </cell>
        </row>
        <row r="886">
          <cell r="D886">
            <v>22570</v>
          </cell>
          <cell r="E886" t="str">
            <v>M67042-87203</v>
          </cell>
          <cell r="F886">
            <v>90</v>
          </cell>
          <cell r="G886">
            <v>0</v>
          </cell>
          <cell r="H886" t="str">
            <v>FRONT DOOR SASH LH</v>
          </cell>
        </row>
        <row r="887">
          <cell r="D887">
            <v>22570</v>
          </cell>
          <cell r="E887" t="str">
            <v>M67043-87204</v>
          </cell>
          <cell r="F887">
            <v>60</v>
          </cell>
          <cell r="G887">
            <v>0</v>
          </cell>
          <cell r="H887" t="str">
            <v>REAR DOOR SASH RH</v>
          </cell>
        </row>
        <row r="888">
          <cell r="D888">
            <v>22570</v>
          </cell>
          <cell r="E888" t="str">
            <v>M67044-87204</v>
          </cell>
          <cell r="F888">
            <v>60</v>
          </cell>
          <cell r="G888">
            <v>0</v>
          </cell>
          <cell r="H888" t="str">
            <v>REAR DOOR SASH LH</v>
          </cell>
        </row>
        <row r="889">
          <cell r="D889">
            <v>22570</v>
          </cell>
          <cell r="E889" t="str">
            <v>M67181-87201</v>
          </cell>
          <cell r="F889">
            <v>1000</v>
          </cell>
          <cell r="G889">
            <v>0</v>
          </cell>
          <cell r="H889" t="str">
            <v>RETAINER DOOR HINGE</v>
          </cell>
        </row>
        <row r="890">
          <cell r="D890">
            <v>22571</v>
          </cell>
          <cell r="E890" t="str">
            <v>PW 533078</v>
          </cell>
          <cell r="F890">
            <v>90</v>
          </cell>
          <cell r="G890">
            <v>0</v>
          </cell>
          <cell r="H890" t="str">
            <v>SASH ASSY FR DR LH</v>
          </cell>
        </row>
        <row r="891">
          <cell r="D891">
            <v>22571</v>
          </cell>
          <cell r="E891" t="str">
            <v>PW 533080</v>
          </cell>
          <cell r="F891">
            <v>90</v>
          </cell>
          <cell r="G891">
            <v>0</v>
          </cell>
          <cell r="H891" t="str">
            <v>SASH ASSY RR DR LH</v>
          </cell>
        </row>
        <row r="892">
          <cell r="D892">
            <v>22572</v>
          </cell>
          <cell r="E892" t="str">
            <v>PW 533079</v>
          </cell>
          <cell r="F892">
            <v>90</v>
          </cell>
          <cell r="G892">
            <v>0</v>
          </cell>
          <cell r="H892" t="str">
            <v>SASH ASSY FR DR RH</v>
          </cell>
        </row>
        <row r="893">
          <cell r="D893">
            <v>22572</v>
          </cell>
          <cell r="E893" t="str">
            <v>PW 533081</v>
          </cell>
          <cell r="F893">
            <v>90</v>
          </cell>
          <cell r="G893">
            <v>0</v>
          </cell>
          <cell r="H893" t="str">
            <v>SASH ASSY RR DR RH</v>
          </cell>
        </row>
        <row r="894">
          <cell r="D894">
            <v>22573</v>
          </cell>
          <cell r="E894" t="str">
            <v>PW 830779</v>
          </cell>
          <cell r="F894">
            <v>60</v>
          </cell>
          <cell r="G894">
            <v>0</v>
          </cell>
          <cell r="H894" t="str">
            <v>SASH ASSY FR DR LH</v>
          </cell>
        </row>
        <row r="895">
          <cell r="D895">
            <v>22573</v>
          </cell>
          <cell r="E895" t="str">
            <v>PW 830780</v>
          </cell>
          <cell r="F895">
            <v>60</v>
          </cell>
          <cell r="G895">
            <v>0</v>
          </cell>
          <cell r="H895" t="str">
            <v>SASH ASSY FR DR RH</v>
          </cell>
        </row>
        <row r="896">
          <cell r="D896">
            <v>22573</v>
          </cell>
          <cell r="E896" t="str">
            <v>PW 830683</v>
          </cell>
          <cell r="F896">
            <v>60</v>
          </cell>
          <cell r="G896">
            <v>0</v>
          </cell>
          <cell r="H896" t="str">
            <v>SASH ASSY RR DR LH</v>
          </cell>
        </row>
        <row r="897">
          <cell r="D897">
            <v>22573</v>
          </cell>
          <cell r="E897" t="str">
            <v>PW 830684</v>
          </cell>
          <cell r="F897">
            <v>60</v>
          </cell>
          <cell r="G897">
            <v>0</v>
          </cell>
          <cell r="H897" t="str">
            <v>SASH ASSY RR DR RH</v>
          </cell>
        </row>
        <row r="898">
          <cell r="D898">
            <v>22574</v>
          </cell>
          <cell r="E898" t="str">
            <v>MB 819527</v>
          </cell>
          <cell r="F898">
            <v>330</v>
          </cell>
          <cell r="G898">
            <v>0</v>
          </cell>
          <cell r="H898" t="str">
            <v>SASH REAR DOOR CENTER LH</v>
          </cell>
        </row>
        <row r="899">
          <cell r="D899">
            <v>22574</v>
          </cell>
          <cell r="E899" t="str">
            <v>MB 819528</v>
          </cell>
          <cell r="F899">
            <v>330</v>
          </cell>
          <cell r="G899">
            <v>0</v>
          </cell>
          <cell r="H899" t="str">
            <v>SASH REAR DOOR CENTER RH</v>
          </cell>
        </row>
        <row r="900">
          <cell r="D900">
            <v>22574</v>
          </cell>
          <cell r="E900" t="str">
            <v>MR 106081</v>
          </cell>
          <cell r="F900">
            <v>270</v>
          </cell>
          <cell r="G900">
            <v>0</v>
          </cell>
          <cell r="H900" t="str">
            <v>SASH FRONT DOOR LOWER RR LH</v>
          </cell>
        </row>
        <row r="901">
          <cell r="D901">
            <v>22574</v>
          </cell>
          <cell r="E901" t="str">
            <v>MR 106082</v>
          </cell>
          <cell r="F901">
            <v>270</v>
          </cell>
          <cell r="G901">
            <v>0</v>
          </cell>
          <cell r="H901" t="str">
            <v>SASH FRONT DOOR LOWER RR RH</v>
          </cell>
        </row>
        <row r="902">
          <cell r="D902">
            <v>22575</v>
          </cell>
          <cell r="E902" t="str">
            <v>PW 533078</v>
          </cell>
          <cell r="F902">
            <v>60</v>
          </cell>
          <cell r="G902">
            <v>0</v>
          </cell>
          <cell r="H902" t="str">
            <v>SASH ASSY FR DR LH</v>
          </cell>
        </row>
        <row r="903">
          <cell r="D903">
            <v>22575</v>
          </cell>
          <cell r="E903" t="str">
            <v>PW 533079</v>
          </cell>
          <cell r="F903">
            <v>30</v>
          </cell>
          <cell r="G903">
            <v>0</v>
          </cell>
          <cell r="H903" t="str">
            <v>SASH ASSY FR DR RH</v>
          </cell>
        </row>
        <row r="904">
          <cell r="D904">
            <v>22575</v>
          </cell>
          <cell r="E904" t="str">
            <v>PW 533080</v>
          </cell>
          <cell r="F904">
            <v>60</v>
          </cell>
          <cell r="G904">
            <v>0</v>
          </cell>
          <cell r="H904" t="str">
            <v>SASH ASSY RR DR LH</v>
          </cell>
        </row>
        <row r="905">
          <cell r="D905">
            <v>22575</v>
          </cell>
          <cell r="E905" t="str">
            <v>PW 533081</v>
          </cell>
          <cell r="F905">
            <v>30</v>
          </cell>
          <cell r="G905">
            <v>0</v>
          </cell>
          <cell r="H905" t="str">
            <v>SASH ASSY RR DR RH</v>
          </cell>
        </row>
        <row r="906">
          <cell r="D906">
            <v>22576</v>
          </cell>
          <cell r="E906" t="str">
            <v>PW 830779</v>
          </cell>
          <cell r="F906">
            <v>30</v>
          </cell>
          <cell r="G906">
            <v>0</v>
          </cell>
          <cell r="H906" t="str">
            <v>SASH ASSY FR DR LH</v>
          </cell>
        </row>
        <row r="907">
          <cell r="D907">
            <v>22576</v>
          </cell>
          <cell r="E907" t="str">
            <v>PW 830780</v>
          </cell>
          <cell r="F907">
            <v>30</v>
          </cell>
          <cell r="G907">
            <v>0</v>
          </cell>
          <cell r="H907" t="str">
            <v>SASH ASSY FR DR RH</v>
          </cell>
        </row>
        <row r="908">
          <cell r="D908">
            <v>22576</v>
          </cell>
          <cell r="E908" t="str">
            <v>PW 830683</v>
          </cell>
          <cell r="F908">
            <v>30</v>
          </cell>
          <cell r="G908">
            <v>0</v>
          </cell>
          <cell r="H908" t="str">
            <v>SASH ASSY RR DR LH</v>
          </cell>
        </row>
        <row r="909">
          <cell r="D909">
            <v>22576</v>
          </cell>
          <cell r="E909" t="str">
            <v>PW 830684</v>
          </cell>
          <cell r="F909">
            <v>30</v>
          </cell>
          <cell r="G909">
            <v>0</v>
          </cell>
          <cell r="H909" t="str">
            <v>SASH ASSY RR DR RH</v>
          </cell>
        </row>
        <row r="910">
          <cell r="D910">
            <v>22577</v>
          </cell>
          <cell r="E910" t="str">
            <v>PW 830779</v>
          </cell>
          <cell r="F910">
            <v>60</v>
          </cell>
          <cell r="G910">
            <v>0</v>
          </cell>
          <cell r="H910" t="str">
            <v>SASH ASSY FR DR LH</v>
          </cell>
        </row>
        <row r="911">
          <cell r="D911">
            <v>22577</v>
          </cell>
          <cell r="E911" t="str">
            <v>PW 830780</v>
          </cell>
          <cell r="F911">
            <v>60</v>
          </cell>
          <cell r="G911">
            <v>0</v>
          </cell>
          <cell r="H911" t="str">
            <v>SASH ASSY FR DR RH</v>
          </cell>
        </row>
        <row r="912">
          <cell r="D912">
            <v>22577</v>
          </cell>
          <cell r="E912" t="str">
            <v>PW 830683</v>
          </cell>
          <cell r="F912">
            <v>60</v>
          </cell>
          <cell r="G912">
            <v>0</v>
          </cell>
          <cell r="H912" t="str">
            <v>SASH ASSY RR DR LH</v>
          </cell>
        </row>
        <row r="913">
          <cell r="D913">
            <v>22577</v>
          </cell>
          <cell r="E913" t="str">
            <v>PW 830684</v>
          </cell>
          <cell r="F913">
            <v>60</v>
          </cell>
          <cell r="G913">
            <v>0</v>
          </cell>
          <cell r="H913" t="str">
            <v>SASH ASSY RR DR RH</v>
          </cell>
        </row>
        <row r="914">
          <cell r="D914">
            <v>22578</v>
          </cell>
          <cell r="E914" t="str">
            <v>PW 533078</v>
          </cell>
          <cell r="F914">
            <v>30</v>
          </cell>
          <cell r="G914">
            <v>0</v>
          </cell>
          <cell r="H914" t="str">
            <v>SASH ASSY FR DR LH</v>
          </cell>
        </row>
        <row r="915">
          <cell r="D915">
            <v>22578</v>
          </cell>
          <cell r="E915" t="str">
            <v>PW 533079</v>
          </cell>
          <cell r="F915">
            <v>60</v>
          </cell>
          <cell r="G915">
            <v>0</v>
          </cell>
          <cell r="H915" t="str">
            <v>SASH ASSY FR DR RH</v>
          </cell>
        </row>
        <row r="916">
          <cell r="D916">
            <v>22578</v>
          </cell>
          <cell r="E916" t="str">
            <v>PW 533080</v>
          </cell>
          <cell r="F916">
            <v>60</v>
          </cell>
          <cell r="G916">
            <v>0</v>
          </cell>
          <cell r="H916" t="str">
            <v>SASH ASSY RR DR LH</v>
          </cell>
        </row>
        <row r="917">
          <cell r="D917">
            <v>22578</v>
          </cell>
          <cell r="E917" t="str">
            <v>PW 533081</v>
          </cell>
          <cell r="F917">
            <v>30</v>
          </cell>
          <cell r="G917">
            <v>0</v>
          </cell>
          <cell r="H917" t="str">
            <v>SASH ASSY RR DR RH</v>
          </cell>
        </row>
        <row r="918">
          <cell r="D918">
            <v>22579</v>
          </cell>
          <cell r="E918" t="str">
            <v>PW 830701 (R)</v>
          </cell>
          <cell r="F918">
            <v>60</v>
          </cell>
          <cell r="G918">
            <v>0</v>
          </cell>
          <cell r="H918" t="str">
            <v>SASH RR DR CENTER LH</v>
          </cell>
        </row>
        <row r="919">
          <cell r="D919">
            <v>22579</v>
          </cell>
          <cell r="E919" t="str">
            <v>PW 830702 (R)</v>
          </cell>
          <cell r="F919">
            <v>60</v>
          </cell>
          <cell r="G919">
            <v>0</v>
          </cell>
          <cell r="H919" t="str">
            <v>SASH RR DR CENTER RH</v>
          </cell>
        </row>
        <row r="920">
          <cell r="D920">
            <v>22580</v>
          </cell>
          <cell r="E920" t="str">
            <v>PW 533078</v>
          </cell>
          <cell r="F920">
            <v>90</v>
          </cell>
          <cell r="G920">
            <v>0</v>
          </cell>
          <cell r="H920" t="str">
            <v>SASH ASSY FR DR LH</v>
          </cell>
        </row>
        <row r="921">
          <cell r="D921">
            <v>22580</v>
          </cell>
          <cell r="E921" t="str">
            <v>PW 533080</v>
          </cell>
          <cell r="F921">
            <v>90</v>
          </cell>
          <cell r="G921">
            <v>0</v>
          </cell>
          <cell r="H921" t="str">
            <v>SASH ASSY RR DR LH</v>
          </cell>
        </row>
        <row r="922">
          <cell r="D922">
            <v>22581</v>
          </cell>
          <cell r="E922" t="str">
            <v>PW 533079</v>
          </cell>
          <cell r="F922">
            <v>90</v>
          </cell>
          <cell r="G922">
            <v>0</v>
          </cell>
          <cell r="H922" t="str">
            <v>SASH ASSY FR DR RH</v>
          </cell>
        </row>
        <row r="923">
          <cell r="D923">
            <v>22581</v>
          </cell>
          <cell r="E923" t="str">
            <v>PW 533081</v>
          </cell>
          <cell r="F923">
            <v>90</v>
          </cell>
          <cell r="G923">
            <v>0</v>
          </cell>
          <cell r="H923" t="str">
            <v>SASH ASSY RR DR RH</v>
          </cell>
        </row>
        <row r="924">
          <cell r="D924">
            <v>22582</v>
          </cell>
          <cell r="E924" t="str">
            <v>PW 830701 (R)</v>
          </cell>
          <cell r="F924">
            <v>75</v>
          </cell>
          <cell r="G924">
            <v>0</v>
          </cell>
          <cell r="H924" t="str">
            <v>SASH RR DR CENTER LH</v>
          </cell>
        </row>
        <row r="925">
          <cell r="D925">
            <v>22582</v>
          </cell>
          <cell r="E925" t="str">
            <v>PW 830702 (R)</v>
          </cell>
          <cell r="F925">
            <v>75</v>
          </cell>
          <cell r="G925">
            <v>0</v>
          </cell>
          <cell r="H925" t="str">
            <v>SASH RR DR CENTER RH</v>
          </cell>
        </row>
        <row r="926">
          <cell r="D926">
            <v>22583</v>
          </cell>
          <cell r="E926" t="str">
            <v>MB 819527</v>
          </cell>
          <cell r="F926">
            <v>120</v>
          </cell>
          <cell r="G926">
            <v>0</v>
          </cell>
          <cell r="H926" t="str">
            <v>SASH REAR DOOR CENTER LH</v>
          </cell>
        </row>
        <row r="927">
          <cell r="D927">
            <v>22583</v>
          </cell>
          <cell r="E927" t="str">
            <v>MB 819528</v>
          </cell>
          <cell r="F927">
            <v>120</v>
          </cell>
          <cell r="G927">
            <v>0</v>
          </cell>
          <cell r="H927" t="str">
            <v>SASH REAR DOOR CENTER RH</v>
          </cell>
        </row>
        <row r="928">
          <cell r="D928">
            <v>22583</v>
          </cell>
          <cell r="E928" t="str">
            <v>MR 106081</v>
          </cell>
          <cell r="F928">
            <v>270</v>
          </cell>
          <cell r="G928">
            <v>0</v>
          </cell>
          <cell r="H928" t="str">
            <v>SASH FRONT DOOR LOWER RR LH</v>
          </cell>
        </row>
        <row r="929">
          <cell r="D929">
            <v>22583</v>
          </cell>
          <cell r="E929" t="str">
            <v>MR 106082</v>
          </cell>
          <cell r="F929">
            <v>270</v>
          </cell>
          <cell r="G929">
            <v>0</v>
          </cell>
          <cell r="H929" t="str">
            <v>SASH FRONT DOOR LOWER RR RH</v>
          </cell>
        </row>
        <row r="930">
          <cell r="D930">
            <v>22584</v>
          </cell>
          <cell r="E930" t="str">
            <v>PW 533078</v>
          </cell>
          <cell r="F930">
            <v>90</v>
          </cell>
          <cell r="G930">
            <v>0</v>
          </cell>
          <cell r="H930" t="str">
            <v>SASH ASSY FR DR LH</v>
          </cell>
        </row>
        <row r="931">
          <cell r="D931">
            <v>22584</v>
          </cell>
          <cell r="E931" t="str">
            <v>PW 533079</v>
          </cell>
          <cell r="F931">
            <v>60</v>
          </cell>
          <cell r="G931">
            <v>0</v>
          </cell>
          <cell r="H931" t="str">
            <v>SASH ASSY FR DR RH</v>
          </cell>
        </row>
        <row r="932">
          <cell r="D932">
            <v>22584</v>
          </cell>
          <cell r="E932" t="str">
            <v>PW 533080</v>
          </cell>
          <cell r="F932">
            <v>60</v>
          </cell>
          <cell r="G932">
            <v>0</v>
          </cell>
          <cell r="H932" t="str">
            <v>SASH ASSY RR DR LH</v>
          </cell>
        </row>
        <row r="933">
          <cell r="D933">
            <v>22584</v>
          </cell>
          <cell r="E933" t="str">
            <v>PW 533081</v>
          </cell>
          <cell r="F933">
            <v>60</v>
          </cell>
          <cell r="G933">
            <v>0</v>
          </cell>
          <cell r="H933" t="str">
            <v>SASH ASSY RR DR RH</v>
          </cell>
        </row>
        <row r="934">
          <cell r="D934">
            <v>22585</v>
          </cell>
          <cell r="E934" t="str">
            <v>M67041-87203</v>
          </cell>
          <cell r="F934">
            <v>60</v>
          </cell>
          <cell r="G934">
            <v>0</v>
          </cell>
          <cell r="H934" t="str">
            <v>FRONT DOOR SASH RH</v>
          </cell>
        </row>
        <row r="935">
          <cell r="D935">
            <v>22585</v>
          </cell>
          <cell r="E935" t="str">
            <v>M67042-87203</v>
          </cell>
          <cell r="F935">
            <v>60</v>
          </cell>
          <cell r="G935">
            <v>0</v>
          </cell>
          <cell r="H935" t="str">
            <v>FRONT DOOR SASH LH</v>
          </cell>
        </row>
        <row r="936">
          <cell r="D936">
            <v>22585</v>
          </cell>
          <cell r="E936" t="str">
            <v>M67043-87204</v>
          </cell>
          <cell r="F936">
            <v>90</v>
          </cell>
          <cell r="G936">
            <v>0</v>
          </cell>
          <cell r="H936" t="str">
            <v>REAR DOOR SASH RH</v>
          </cell>
        </row>
        <row r="937">
          <cell r="D937">
            <v>22585</v>
          </cell>
          <cell r="E937" t="str">
            <v>M67044-87204</v>
          </cell>
          <cell r="F937">
            <v>90</v>
          </cell>
          <cell r="G937">
            <v>0</v>
          </cell>
          <cell r="H937" t="str">
            <v>REAR DOOR SASH LH</v>
          </cell>
        </row>
        <row r="938">
          <cell r="D938">
            <v>22585</v>
          </cell>
          <cell r="E938" t="str">
            <v>M67181-87201</v>
          </cell>
          <cell r="F938">
            <v>2000</v>
          </cell>
          <cell r="G938">
            <v>0</v>
          </cell>
          <cell r="H938" t="str">
            <v>RETAINER DOOR HINGE</v>
          </cell>
        </row>
        <row r="939">
          <cell r="D939">
            <v>22585</v>
          </cell>
          <cell r="E939" t="str">
            <v>M67333-87203</v>
          </cell>
          <cell r="F939">
            <v>500</v>
          </cell>
          <cell r="G939">
            <v>0</v>
          </cell>
          <cell r="H939" t="str">
            <v>REINFORCEMENT DOOR CHECK</v>
          </cell>
        </row>
        <row r="940">
          <cell r="D940">
            <v>22586</v>
          </cell>
          <cell r="E940" t="str">
            <v>M67041-87203</v>
          </cell>
          <cell r="F940">
            <v>90</v>
          </cell>
          <cell r="G940">
            <v>0</v>
          </cell>
          <cell r="H940" t="str">
            <v>FRONT DOOR SASH RH</v>
          </cell>
        </row>
        <row r="941">
          <cell r="D941">
            <v>22586</v>
          </cell>
          <cell r="E941" t="str">
            <v>M67042-87203</v>
          </cell>
          <cell r="F941">
            <v>90</v>
          </cell>
          <cell r="G941">
            <v>0</v>
          </cell>
          <cell r="H941" t="str">
            <v>FRONT DOOR SASH LH</v>
          </cell>
        </row>
        <row r="942">
          <cell r="D942">
            <v>22586</v>
          </cell>
          <cell r="E942" t="str">
            <v>M67043-87204</v>
          </cell>
          <cell r="F942">
            <v>60</v>
          </cell>
          <cell r="G942">
            <v>0</v>
          </cell>
          <cell r="H942" t="str">
            <v>REAR DOOR SASH RH</v>
          </cell>
        </row>
        <row r="943">
          <cell r="D943">
            <v>22586</v>
          </cell>
          <cell r="E943" t="str">
            <v>M67044-87204</v>
          </cell>
          <cell r="F943">
            <v>60</v>
          </cell>
          <cell r="G943">
            <v>0</v>
          </cell>
          <cell r="H943" t="str">
            <v>REAR DOOR SASH LH</v>
          </cell>
        </row>
        <row r="944">
          <cell r="D944">
            <v>22587</v>
          </cell>
          <cell r="E944" t="str">
            <v>M67041-87203</v>
          </cell>
          <cell r="F944">
            <v>60</v>
          </cell>
          <cell r="G944">
            <v>0</v>
          </cell>
          <cell r="H944" t="str">
            <v>FRONT DOOR SASH RH</v>
          </cell>
        </row>
        <row r="945">
          <cell r="D945">
            <v>22587</v>
          </cell>
          <cell r="E945" t="str">
            <v>M67042-87203</v>
          </cell>
          <cell r="F945">
            <v>60</v>
          </cell>
          <cell r="G945">
            <v>0</v>
          </cell>
          <cell r="H945" t="str">
            <v>FRONT DOOR SASH LH</v>
          </cell>
        </row>
        <row r="946">
          <cell r="D946">
            <v>22587</v>
          </cell>
          <cell r="E946" t="str">
            <v>M67043-87204</v>
          </cell>
          <cell r="F946">
            <v>120</v>
          </cell>
          <cell r="G946">
            <v>0</v>
          </cell>
          <cell r="H946" t="str">
            <v>REAR DOOR SASH RH</v>
          </cell>
        </row>
        <row r="947">
          <cell r="D947">
            <v>22587</v>
          </cell>
          <cell r="E947" t="str">
            <v>M67044-87204</v>
          </cell>
          <cell r="F947">
            <v>120</v>
          </cell>
          <cell r="G947">
            <v>0</v>
          </cell>
          <cell r="H947" t="str">
            <v>REAR DOOR SASH LH</v>
          </cell>
        </row>
        <row r="948">
          <cell r="D948">
            <v>22588</v>
          </cell>
          <cell r="E948" t="str">
            <v>PW 533078</v>
          </cell>
          <cell r="F948">
            <v>30</v>
          </cell>
          <cell r="G948">
            <v>0</v>
          </cell>
          <cell r="H948" t="str">
            <v>SASH ASSY FR DR LH</v>
          </cell>
        </row>
        <row r="949">
          <cell r="D949">
            <v>22588</v>
          </cell>
          <cell r="E949" t="str">
            <v>PW 533079</v>
          </cell>
          <cell r="F949">
            <v>60</v>
          </cell>
          <cell r="G949">
            <v>0</v>
          </cell>
          <cell r="H949" t="str">
            <v>SASH ASSY FR DR RH</v>
          </cell>
        </row>
        <row r="950">
          <cell r="D950">
            <v>22588</v>
          </cell>
          <cell r="E950" t="str">
            <v>PW 533080</v>
          </cell>
          <cell r="F950">
            <v>60</v>
          </cell>
          <cell r="G950">
            <v>0</v>
          </cell>
          <cell r="H950" t="str">
            <v>SASH ASSY RR DR LH</v>
          </cell>
        </row>
        <row r="951">
          <cell r="D951">
            <v>22588</v>
          </cell>
          <cell r="E951" t="str">
            <v>PW 533081</v>
          </cell>
          <cell r="F951">
            <v>30</v>
          </cell>
          <cell r="G951">
            <v>0</v>
          </cell>
          <cell r="H951" t="str">
            <v>SASH ASSY RR DR RH</v>
          </cell>
        </row>
        <row r="952">
          <cell r="D952">
            <v>22589</v>
          </cell>
          <cell r="E952" t="str">
            <v>PW 830779</v>
          </cell>
          <cell r="F952">
            <v>30</v>
          </cell>
          <cell r="G952">
            <v>0</v>
          </cell>
          <cell r="H952" t="str">
            <v>SASH ASSY FR DR LH</v>
          </cell>
        </row>
        <row r="953">
          <cell r="D953">
            <v>22589</v>
          </cell>
          <cell r="E953" t="str">
            <v>PW 830780</v>
          </cell>
          <cell r="F953">
            <v>30</v>
          </cell>
          <cell r="G953">
            <v>0</v>
          </cell>
          <cell r="H953" t="str">
            <v>SASH ASSY FR DR RH</v>
          </cell>
        </row>
        <row r="954">
          <cell r="D954">
            <v>22589</v>
          </cell>
          <cell r="E954" t="str">
            <v>PW 830683</v>
          </cell>
          <cell r="F954">
            <v>30</v>
          </cell>
          <cell r="G954">
            <v>0</v>
          </cell>
          <cell r="H954" t="str">
            <v>SASH ASSY RR DR LH</v>
          </cell>
        </row>
        <row r="955">
          <cell r="D955">
            <v>22589</v>
          </cell>
          <cell r="E955" t="str">
            <v>PW 830684</v>
          </cell>
          <cell r="F955">
            <v>60</v>
          </cell>
          <cell r="G955">
            <v>0</v>
          </cell>
          <cell r="H955" t="str">
            <v>SASH ASSY RR DR RH</v>
          </cell>
        </row>
        <row r="956">
          <cell r="D956">
            <v>22590</v>
          </cell>
          <cell r="E956" t="str">
            <v>MB 819527</v>
          </cell>
          <cell r="F956">
            <v>120</v>
          </cell>
          <cell r="G956">
            <v>0</v>
          </cell>
          <cell r="H956" t="str">
            <v>SASH REAR DOOR CENTER LH</v>
          </cell>
        </row>
        <row r="957">
          <cell r="D957">
            <v>22590</v>
          </cell>
          <cell r="E957" t="str">
            <v>MB 819528</v>
          </cell>
          <cell r="F957">
            <v>120</v>
          </cell>
          <cell r="G957">
            <v>0</v>
          </cell>
          <cell r="H957" t="str">
            <v>SASH REAR DOOR CENTER RH</v>
          </cell>
        </row>
        <row r="958">
          <cell r="D958">
            <v>22591</v>
          </cell>
          <cell r="E958" t="str">
            <v>PW 830701 (R)</v>
          </cell>
          <cell r="F958">
            <v>60</v>
          </cell>
          <cell r="G958">
            <v>0</v>
          </cell>
          <cell r="H958" t="str">
            <v>SASH RR DR CENTER LH</v>
          </cell>
        </row>
        <row r="959">
          <cell r="D959">
            <v>22591</v>
          </cell>
          <cell r="E959" t="str">
            <v>PW 830702 (R)</v>
          </cell>
          <cell r="F959">
            <v>60</v>
          </cell>
          <cell r="G959">
            <v>0</v>
          </cell>
          <cell r="H959" t="str">
            <v>SASH RR DR CENTER RH</v>
          </cell>
        </row>
        <row r="960">
          <cell r="D960">
            <v>22592</v>
          </cell>
          <cell r="E960" t="str">
            <v>PW 533078</v>
          </cell>
          <cell r="F960">
            <v>90</v>
          </cell>
          <cell r="G960">
            <v>0</v>
          </cell>
          <cell r="H960" t="str">
            <v>SASH ASSY FR DR LH</v>
          </cell>
        </row>
        <row r="961">
          <cell r="D961">
            <v>22592</v>
          </cell>
          <cell r="E961" t="str">
            <v>PW 533080</v>
          </cell>
          <cell r="F961">
            <v>90</v>
          </cell>
          <cell r="G961">
            <v>0</v>
          </cell>
          <cell r="H961" t="str">
            <v>SASH ASSY RR DR LH</v>
          </cell>
        </row>
        <row r="962">
          <cell r="D962">
            <v>22593</v>
          </cell>
          <cell r="E962" t="str">
            <v>PW 533079</v>
          </cell>
          <cell r="F962">
            <v>90</v>
          </cell>
          <cell r="G962">
            <v>0</v>
          </cell>
          <cell r="H962" t="str">
            <v>SASH ASSY FR DR RH</v>
          </cell>
        </row>
        <row r="963">
          <cell r="D963">
            <v>22593</v>
          </cell>
          <cell r="E963" t="str">
            <v>PW 533081</v>
          </cell>
          <cell r="F963">
            <v>90</v>
          </cell>
          <cell r="G963">
            <v>0</v>
          </cell>
          <cell r="H963" t="str">
            <v>SASH ASSY RR DR RH</v>
          </cell>
        </row>
        <row r="964">
          <cell r="D964">
            <v>22594</v>
          </cell>
          <cell r="E964" t="str">
            <v>PW 533078</v>
          </cell>
          <cell r="F964">
            <v>30</v>
          </cell>
          <cell r="G964">
            <v>0</v>
          </cell>
          <cell r="H964" t="str">
            <v>SASH ASSY FR DR LH</v>
          </cell>
        </row>
        <row r="965">
          <cell r="D965">
            <v>22594</v>
          </cell>
          <cell r="E965" t="str">
            <v>PW 533079</v>
          </cell>
          <cell r="F965">
            <v>60</v>
          </cell>
          <cell r="G965">
            <v>0</v>
          </cell>
          <cell r="H965" t="str">
            <v>SASH ASSY FR DR RH</v>
          </cell>
        </row>
        <row r="966">
          <cell r="D966">
            <v>22594</v>
          </cell>
          <cell r="E966" t="str">
            <v>PW 533080</v>
          </cell>
          <cell r="F966">
            <v>30</v>
          </cell>
          <cell r="G966">
            <v>0</v>
          </cell>
          <cell r="H966" t="str">
            <v>SASH ASSY RR DR LH</v>
          </cell>
        </row>
        <row r="967">
          <cell r="D967">
            <v>22594</v>
          </cell>
          <cell r="E967" t="str">
            <v>PW 533081</v>
          </cell>
          <cell r="F967">
            <v>60</v>
          </cell>
          <cell r="G967">
            <v>0</v>
          </cell>
          <cell r="H967" t="str">
            <v>SASH ASSY RR DR RH</v>
          </cell>
        </row>
        <row r="968">
          <cell r="D968">
            <v>22595</v>
          </cell>
          <cell r="E968" t="str">
            <v>PW 830779</v>
          </cell>
          <cell r="F968">
            <v>90</v>
          </cell>
          <cell r="G968">
            <v>0</v>
          </cell>
          <cell r="H968" t="str">
            <v>SASH ASSY FR DR LH</v>
          </cell>
        </row>
        <row r="969">
          <cell r="D969">
            <v>22595</v>
          </cell>
          <cell r="E969" t="str">
            <v>PW 830780</v>
          </cell>
          <cell r="F969">
            <v>60</v>
          </cell>
          <cell r="G969">
            <v>0</v>
          </cell>
          <cell r="H969" t="str">
            <v>SASH ASSY FR DR RH</v>
          </cell>
        </row>
        <row r="970">
          <cell r="D970">
            <v>22595</v>
          </cell>
          <cell r="E970" t="str">
            <v>PW 830683</v>
          </cell>
          <cell r="F970">
            <v>60</v>
          </cell>
          <cell r="G970">
            <v>0</v>
          </cell>
          <cell r="H970" t="str">
            <v>SASH ASSY RR DR LH</v>
          </cell>
        </row>
        <row r="971">
          <cell r="D971">
            <v>22595</v>
          </cell>
          <cell r="E971" t="str">
            <v>PW 830684</v>
          </cell>
          <cell r="F971">
            <v>60</v>
          </cell>
          <cell r="G971">
            <v>0</v>
          </cell>
          <cell r="H971" t="str">
            <v>SASH ASSY RR DR RH</v>
          </cell>
        </row>
        <row r="972">
          <cell r="D972">
            <v>22596</v>
          </cell>
          <cell r="E972" t="str">
            <v>M67041-87203</v>
          </cell>
          <cell r="F972">
            <v>90</v>
          </cell>
          <cell r="G972">
            <v>0</v>
          </cell>
          <cell r="H972" t="str">
            <v>FRONT DOOR SASH RH</v>
          </cell>
        </row>
        <row r="973">
          <cell r="D973">
            <v>22596</v>
          </cell>
          <cell r="E973" t="str">
            <v>M67042-87203</v>
          </cell>
          <cell r="F973">
            <v>60</v>
          </cell>
          <cell r="G973">
            <v>0</v>
          </cell>
          <cell r="H973" t="str">
            <v>FRONT DOOR SASH LH</v>
          </cell>
        </row>
        <row r="974">
          <cell r="D974">
            <v>22596</v>
          </cell>
          <cell r="E974" t="str">
            <v>M67043-87204</v>
          </cell>
          <cell r="F974">
            <v>30</v>
          </cell>
          <cell r="G974">
            <v>0</v>
          </cell>
          <cell r="H974" t="str">
            <v>REAR DOOR SASH RH</v>
          </cell>
        </row>
        <row r="975">
          <cell r="D975">
            <v>22596</v>
          </cell>
          <cell r="E975" t="str">
            <v>M67044-87204</v>
          </cell>
          <cell r="F975">
            <v>90</v>
          </cell>
          <cell r="G975">
            <v>0</v>
          </cell>
          <cell r="H975" t="str">
            <v>REAR DOOR SASH LH</v>
          </cell>
        </row>
        <row r="976">
          <cell r="D976">
            <v>22597</v>
          </cell>
          <cell r="E976" t="str">
            <v>MB 819527</v>
          </cell>
          <cell r="F976">
            <v>150</v>
          </cell>
          <cell r="G976">
            <v>0</v>
          </cell>
          <cell r="H976" t="str">
            <v>SASH REAR DOOR CENTER LH</v>
          </cell>
        </row>
        <row r="977">
          <cell r="D977">
            <v>22597</v>
          </cell>
          <cell r="E977" t="str">
            <v>MB 819528</v>
          </cell>
          <cell r="F977">
            <v>150</v>
          </cell>
          <cell r="G977">
            <v>0</v>
          </cell>
          <cell r="H977" t="str">
            <v>SASH REAR DOOR CENTER RH</v>
          </cell>
        </row>
        <row r="978">
          <cell r="D978">
            <v>22597</v>
          </cell>
          <cell r="E978" t="str">
            <v>MR 106081</v>
          </cell>
          <cell r="F978">
            <v>270</v>
          </cell>
          <cell r="G978">
            <v>0</v>
          </cell>
          <cell r="H978" t="str">
            <v>SASH FRONT DOOR LOWER RR LH</v>
          </cell>
        </row>
        <row r="979">
          <cell r="D979">
            <v>22597</v>
          </cell>
          <cell r="E979" t="str">
            <v>MR 106082</v>
          </cell>
          <cell r="F979">
            <v>270</v>
          </cell>
          <cell r="G979">
            <v>0</v>
          </cell>
          <cell r="H979" t="str">
            <v>SASH FRONT DOOR LOWER RR RH</v>
          </cell>
        </row>
        <row r="980">
          <cell r="D980">
            <v>22598</v>
          </cell>
          <cell r="E980" t="str">
            <v>PW 830701 (R)</v>
          </cell>
          <cell r="F980">
            <v>60</v>
          </cell>
          <cell r="G980">
            <v>0</v>
          </cell>
          <cell r="H980" t="str">
            <v>SASH RR DR CENTER LH</v>
          </cell>
        </row>
        <row r="981">
          <cell r="D981">
            <v>22598</v>
          </cell>
          <cell r="E981" t="str">
            <v>PW 830702 (R)</v>
          </cell>
          <cell r="F981">
            <v>60</v>
          </cell>
          <cell r="G981">
            <v>0</v>
          </cell>
          <cell r="H981" t="str">
            <v>SASH RR DR CENTER RH</v>
          </cell>
        </row>
        <row r="982">
          <cell r="D982">
            <v>22599</v>
          </cell>
          <cell r="E982" t="str">
            <v>PW 533078</v>
          </cell>
          <cell r="F982">
            <v>60</v>
          </cell>
          <cell r="G982">
            <v>0</v>
          </cell>
          <cell r="H982" t="str">
            <v>SASH ASSY FR DR LH</v>
          </cell>
        </row>
        <row r="983">
          <cell r="D983">
            <v>22599</v>
          </cell>
          <cell r="E983" t="str">
            <v>PW 533079</v>
          </cell>
          <cell r="F983">
            <v>30</v>
          </cell>
          <cell r="G983">
            <v>0</v>
          </cell>
          <cell r="H983" t="str">
            <v>SASH ASSY FR DR RH</v>
          </cell>
        </row>
        <row r="984">
          <cell r="D984">
            <v>22599</v>
          </cell>
          <cell r="E984" t="str">
            <v>PW 533080</v>
          </cell>
          <cell r="F984">
            <v>30</v>
          </cell>
          <cell r="G984">
            <v>0</v>
          </cell>
          <cell r="H984" t="str">
            <v>SASH ASSY RR DR LH</v>
          </cell>
        </row>
        <row r="985">
          <cell r="D985">
            <v>22599</v>
          </cell>
          <cell r="E985" t="str">
            <v>PW 533081</v>
          </cell>
          <cell r="F985">
            <v>30</v>
          </cell>
          <cell r="G985">
            <v>0</v>
          </cell>
          <cell r="H985" t="str">
            <v>SASH ASSY RR DR RH</v>
          </cell>
        </row>
        <row r="986">
          <cell r="D986">
            <v>22600</v>
          </cell>
          <cell r="E986" t="str">
            <v>PW 830779</v>
          </cell>
          <cell r="F986">
            <v>30</v>
          </cell>
          <cell r="G986">
            <v>0</v>
          </cell>
          <cell r="H986" t="str">
            <v>SASH ASSY FR DR LH</v>
          </cell>
        </row>
        <row r="987">
          <cell r="D987">
            <v>22600</v>
          </cell>
          <cell r="E987" t="str">
            <v>PW 830780</v>
          </cell>
          <cell r="F987">
            <v>60</v>
          </cell>
          <cell r="G987">
            <v>0</v>
          </cell>
          <cell r="H987" t="str">
            <v>SASH ASSY FR DR RH</v>
          </cell>
        </row>
        <row r="988">
          <cell r="D988">
            <v>22600</v>
          </cell>
          <cell r="E988" t="str">
            <v>PW 830683</v>
          </cell>
          <cell r="F988">
            <v>30</v>
          </cell>
          <cell r="G988">
            <v>0</v>
          </cell>
          <cell r="H988" t="str">
            <v>SASH ASSY RR DR LH</v>
          </cell>
        </row>
        <row r="989">
          <cell r="D989">
            <v>22600</v>
          </cell>
          <cell r="E989" t="str">
            <v>PW 830684</v>
          </cell>
          <cell r="F989">
            <v>30</v>
          </cell>
          <cell r="G989">
            <v>0</v>
          </cell>
          <cell r="H989" t="str">
            <v>SASH ASSY RR DR RH</v>
          </cell>
        </row>
        <row r="990">
          <cell r="D990">
            <v>22601</v>
          </cell>
          <cell r="E990" t="str">
            <v>PW 830779</v>
          </cell>
          <cell r="F990">
            <v>30</v>
          </cell>
          <cell r="G990">
            <v>0</v>
          </cell>
          <cell r="H990" t="str">
            <v>SASH ASSY FR DR LH</v>
          </cell>
        </row>
        <row r="991">
          <cell r="D991">
            <v>22601</v>
          </cell>
          <cell r="E991" t="str">
            <v>PW 830780</v>
          </cell>
          <cell r="F991">
            <v>30</v>
          </cell>
          <cell r="G991">
            <v>0</v>
          </cell>
          <cell r="H991" t="str">
            <v>SASH ASSY FR DR RH</v>
          </cell>
        </row>
        <row r="992">
          <cell r="D992">
            <v>22601</v>
          </cell>
          <cell r="E992" t="str">
            <v>PW 830683</v>
          </cell>
          <cell r="F992">
            <v>60</v>
          </cell>
          <cell r="G992">
            <v>0</v>
          </cell>
          <cell r="H992" t="str">
            <v>SASH ASSY RR DR LH</v>
          </cell>
        </row>
        <row r="993">
          <cell r="D993">
            <v>22601</v>
          </cell>
          <cell r="E993" t="str">
            <v>PW 830684</v>
          </cell>
          <cell r="F993">
            <v>60</v>
          </cell>
          <cell r="G993">
            <v>0</v>
          </cell>
          <cell r="H993" t="str">
            <v>SASH ASSY RR DR RH</v>
          </cell>
        </row>
        <row r="994">
          <cell r="D994">
            <v>22602</v>
          </cell>
          <cell r="E994" t="str">
            <v>PW 533078</v>
          </cell>
          <cell r="F994">
            <v>90</v>
          </cell>
          <cell r="G994">
            <v>0</v>
          </cell>
          <cell r="H994" t="str">
            <v>SASH ASSY FR DR LH</v>
          </cell>
        </row>
        <row r="995">
          <cell r="D995">
            <v>22602</v>
          </cell>
          <cell r="E995" t="str">
            <v>PW 533080</v>
          </cell>
          <cell r="F995">
            <v>90</v>
          </cell>
          <cell r="G995">
            <v>0</v>
          </cell>
          <cell r="H995" t="str">
            <v>SASH ASSY RR DR LH</v>
          </cell>
        </row>
        <row r="996">
          <cell r="D996">
            <v>22603</v>
          </cell>
          <cell r="E996" t="str">
            <v>PW 533078</v>
          </cell>
          <cell r="F996">
            <v>30</v>
          </cell>
          <cell r="G996">
            <v>0</v>
          </cell>
          <cell r="H996" t="str">
            <v>SASH ASSY FR DR LH</v>
          </cell>
        </row>
        <row r="997">
          <cell r="D997">
            <v>22603</v>
          </cell>
          <cell r="E997" t="str">
            <v>PW 533079</v>
          </cell>
          <cell r="F997">
            <v>90</v>
          </cell>
          <cell r="G997">
            <v>0</v>
          </cell>
          <cell r="H997" t="str">
            <v>SASH ASSY FR DR RH</v>
          </cell>
        </row>
        <row r="998">
          <cell r="D998">
            <v>22603</v>
          </cell>
          <cell r="E998" t="str">
            <v>PW 533080</v>
          </cell>
          <cell r="F998">
            <v>30</v>
          </cell>
          <cell r="G998">
            <v>0</v>
          </cell>
          <cell r="H998" t="str">
            <v>SASH ASSY RR DR LH</v>
          </cell>
        </row>
        <row r="999">
          <cell r="D999">
            <v>22603</v>
          </cell>
          <cell r="E999" t="str">
            <v>PW 533081</v>
          </cell>
          <cell r="F999">
            <v>120</v>
          </cell>
          <cell r="G999">
            <v>0</v>
          </cell>
          <cell r="H999" t="str">
            <v>SASH ASSY RR DR RH</v>
          </cell>
        </row>
        <row r="1000">
          <cell r="D1000">
            <v>22604</v>
          </cell>
          <cell r="E1000" t="str">
            <v>PW 830701 (R)</v>
          </cell>
          <cell r="F1000">
            <v>60</v>
          </cell>
          <cell r="G1000">
            <v>0</v>
          </cell>
          <cell r="H1000" t="str">
            <v>SASH RR DR CENTER LH</v>
          </cell>
        </row>
        <row r="1001">
          <cell r="D1001">
            <v>22604</v>
          </cell>
          <cell r="E1001" t="str">
            <v>PW 830702 (R)</v>
          </cell>
          <cell r="F1001">
            <v>60</v>
          </cell>
          <cell r="G1001">
            <v>0</v>
          </cell>
          <cell r="H1001" t="str">
            <v>SASH RR DR CENTER RH</v>
          </cell>
        </row>
        <row r="1002">
          <cell r="D1002">
            <v>22605</v>
          </cell>
          <cell r="E1002" t="str">
            <v>PW 533078</v>
          </cell>
          <cell r="F1002">
            <v>90</v>
          </cell>
          <cell r="G1002">
            <v>0</v>
          </cell>
          <cell r="H1002" t="str">
            <v>SASH ASSY FR DR LH</v>
          </cell>
        </row>
        <row r="1003">
          <cell r="D1003">
            <v>22605</v>
          </cell>
          <cell r="E1003" t="str">
            <v>PW 533080</v>
          </cell>
          <cell r="F1003">
            <v>90</v>
          </cell>
          <cell r="G1003">
            <v>0</v>
          </cell>
          <cell r="H1003" t="str">
            <v>SASH ASSY RR DR LH</v>
          </cell>
        </row>
        <row r="1004">
          <cell r="D1004">
            <v>22606</v>
          </cell>
          <cell r="E1004" t="str">
            <v>PW 533079</v>
          </cell>
          <cell r="F1004">
            <v>90</v>
          </cell>
          <cell r="G1004">
            <v>0</v>
          </cell>
          <cell r="H1004" t="str">
            <v>SASH ASSY FR DR RH</v>
          </cell>
        </row>
        <row r="1005">
          <cell r="D1005">
            <v>22606</v>
          </cell>
          <cell r="E1005" t="str">
            <v>PW 533081</v>
          </cell>
          <cell r="F1005">
            <v>90</v>
          </cell>
          <cell r="G1005">
            <v>0</v>
          </cell>
          <cell r="H1005" t="str">
            <v>SASH ASSY RR DR RH</v>
          </cell>
        </row>
        <row r="1006">
          <cell r="D1006">
            <v>22607</v>
          </cell>
          <cell r="E1006" t="str">
            <v>PW 830701 (R)</v>
          </cell>
          <cell r="F1006">
            <v>60</v>
          </cell>
          <cell r="G1006">
            <v>0</v>
          </cell>
          <cell r="H1006" t="str">
            <v>SASH RR DR CENTER LH</v>
          </cell>
        </row>
        <row r="1007">
          <cell r="D1007">
            <v>22607</v>
          </cell>
          <cell r="E1007" t="str">
            <v>PW 830702 (R)</v>
          </cell>
          <cell r="F1007">
            <v>60</v>
          </cell>
          <cell r="G1007">
            <v>0</v>
          </cell>
          <cell r="H1007" t="str">
            <v>SASH RR DR CENTER RH</v>
          </cell>
        </row>
        <row r="1008">
          <cell r="D1008">
            <v>22608</v>
          </cell>
          <cell r="E1008" t="str">
            <v>PW 830779</v>
          </cell>
          <cell r="F1008">
            <v>30</v>
          </cell>
          <cell r="G1008">
            <v>0</v>
          </cell>
          <cell r="H1008" t="str">
            <v>SASH ASSY FR DR LH</v>
          </cell>
        </row>
        <row r="1009">
          <cell r="D1009">
            <v>22608</v>
          </cell>
          <cell r="E1009" t="str">
            <v>PW 830780</v>
          </cell>
          <cell r="F1009">
            <v>60</v>
          </cell>
          <cell r="G1009">
            <v>0</v>
          </cell>
          <cell r="H1009" t="str">
            <v>SASH ASSY FR DR RH</v>
          </cell>
        </row>
        <row r="1010">
          <cell r="D1010">
            <v>22608</v>
          </cell>
          <cell r="E1010" t="str">
            <v>PW 830683</v>
          </cell>
          <cell r="F1010">
            <v>30</v>
          </cell>
          <cell r="G1010">
            <v>0</v>
          </cell>
          <cell r="H1010" t="str">
            <v>SASH ASSY RR DR LH</v>
          </cell>
        </row>
        <row r="1011">
          <cell r="D1011">
            <v>22608</v>
          </cell>
          <cell r="E1011" t="str">
            <v>PW 830684</v>
          </cell>
          <cell r="F1011">
            <v>30</v>
          </cell>
          <cell r="G1011">
            <v>0</v>
          </cell>
          <cell r="H1011" t="str">
            <v>SASH ASSY RR DR RH</v>
          </cell>
        </row>
        <row r="1012">
          <cell r="D1012">
            <v>22609</v>
          </cell>
          <cell r="E1012" t="str">
            <v>PW 533078</v>
          </cell>
          <cell r="F1012">
            <v>60</v>
          </cell>
          <cell r="G1012">
            <v>0</v>
          </cell>
          <cell r="H1012" t="str">
            <v>SASH ASSY FR DR LH</v>
          </cell>
        </row>
        <row r="1013">
          <cell r="D1013">
            <v>22609</v>
          </cell>
          <cell r="E1013" t="str">
            <v>PW 533079</v>
          </cell>
          <cell r="F1013">
            <v>90</v>
          </cell>
          <cell r="G1013">
            <v>0</v>
          </cell>
          <cell r="H1013" t="str">
            <v>SASH ASSY FR DR RH</v>
          </cell>
        </row>
        <row r="1014">
          <cell r="D1014">
            <v>22609</v>
          </cell>
          <cell r="E1014" t="str">
            <v>PW 533080</v>
          </cell>
          <cell r="F1014">
            <v>60</v>
          </cell>
          <cell r="G1014">
            <v>0</v>
          </cell>
          <cell r="H1014" t="str">
            <v>SASH ASSY RR DR LH</v>
          </cell>
        </row>
        <row r="1015">
          <cell r="D1015">
            <v>22609</v>
          </cell>
          <cell r="E1015" t="str">
            <v>PW 533081</v>
          </cell>
          <cell r="F1015">
            <v>60</v>
          </cell>
          <cell r="G1015">
            <v>0</v>
          </cell>
          <cell r="H1015" t="str">
            <v>SASH ASSY RR DR RH</v>
          </cell>
        </row>
        <row r="1016">
          <cell r="D1016">
            <v>22610</v>
          </cell>
          <cell r="E1016" t="str">
            <v>M67041-87203</v>
          </cell>
          <cell r="F1016">
            <v>90</v>
          </cell>
          <cell r="G1016">
            <v>0</v>
          </cell>
          <cell r="H1016" t="str">
            <v>FRONT DOOR SASH RH</v>
          </cell>
        </row>
        <row r="1017">
          <cell r="D1017">
            <v>22610</v>
          </cell>
          <cell r="E1017" t="str">
            <v>M67042-87203</v>
          </cell>
          <cell r="F1017">
            <v>90</v>
          </cell>
          <cell r="G1017">
            <v>0</v>
          </cell>
          <cell r="H1017" t="str">
            <v>FRONT DOOR SASH LH</v>
          </cell>
        </row>
        <row r="1018">
          <cell r="D1018">
            <v>22610</v>
          </cell>
          <cell r="E1018" t="str">
            <v>M67043-87204</v>
          </cell>
          <cell r="F1018">
            <v>60</v>
          </cell>
          <cell r="G1018">
            <v>0</v>
          </cell>
          <cell r="H1018" t="str">
            <v>REAR DOOR SASH RH</v>
          </cell>
        </row>
        <row r="1019">
          <cell r="D1019">
            <v>22610</v>
          </cell>
          <cell r="E1019" t="str">
            <v>M67044-87204</v>
          </cell>
          <cell r="F1019">
            <v>60</v>
          </cell>
          <cell r="G1019">
            <v>0</v>
          </cell>
          <cell r="H1019" t="str">
            <v>REAR DOOR SASH LH</v>
          </cell>
        </row>
        <row r="1020">
          <cell r="D1020">
            <v>22610</v>
          </cell>
          <cell r="E1020" t="str">
            <v>M67181-87201</v>
          </cell>
          <cell r="F1020">
            <v>3000</v>
          </cell>
          <cell r="G1020">
            <v>0</v>
          </cell>
          <cell r="H1020" t="str">
            <v>RETAINER DOOR HINGE</v>
          </cell>
        </row>
        <row r="1021">
          <cell r="D1021">
            <v>22611</v>
          </cell>
          <cell r="E1021" t="str">
            <v>M67041-87203</v>
          </cell>
          <cell r="F1021">
            <v>60</v>
          </cell>
          <cell r="G1021">
            <v>0</v>
          </cell>
          <cell r="H1021" t="str">
            <v>FRONT DOOR SASH RH</v>
          </cell>
        </row>
        <row r="1022">
          <cell r="D1022">
            <v>22611</v>
          </cell>
          <cell r="E1022" t="str">
            <v>M67042-87203</v>
          </cell>
          <cell r="F1022">
            <v>120</v>
          </cell>
          <cell r="G1022">
            <v>0</v>
          </cell>
          <cell r="H1022" t="str">
            <v>FRONT DOOR SASH LH</v>
          </cell>
        </row>
        <row r="1023">
          <cell r="D1023">
            <v>22611</v>
          </cell>
          <cell r="E1023" t="str">
            <v>M67043-87204</v>
          </cell>
          <cell r="F1023">
            <v>60</v>
          </cell>
          <cell r="G1023">
            <v>0</v>
          </cell>
          <cell r="H1023" t="str">
            <v>REAR DOOR SASH RH</v>
          </cell>
        </row>
        <row r="1024">
          <cell r="D1024">
            <v>22611</v>
          </cell>
          <cell r="E1024" t="str">
            <v>M67044-87204</v>
          </cell>
          <cell r="F1024">
            <v>60</v>
          </cell>
          <cell r="G1024">
            <v>0</v>
          </cell>
          <cell r="H1024" t="str">
            <v>REAR DOOR SASH LH</v>
          </cell>
        </row>
        <row r="1025">
          <cell r="D1025">
            <v>22612</v>
          </cell>
          <cell r="E1025" t="str">
            <v>PW 533079</v>
          </cell>
          <cell r="F1025">
            <v>90</v>
          </cell>
          <cell r="G1025">
            <v>0</v>
          </cell>
          <cell r="H1025" t="str">
            <v>SASH ASSY FR DR RH</v>
          </cell>
        </row>
        <row r="1026">
          <cell r="D1026">
            <v>22612</v>
          </cell>
          <cell r="E1026" t="str">
            <v>PW 533081</v>
          </cell>
          <cell r="F1026">
            <v>90</v>
          </cell>
          <cell r="G1026">
            <v>0</v>
          </cell>
          <cell r="H1026" t="str">
            <v>SASH ASSY RR DR RH</v>
          </cell>
        </row>
        <row r="1027">
          <cell r="D1027">
            <v>22613</v>
          </cell>
          <cell r="E1027" t="str">
            <v>PW 533078</v>
          </cell>
          <cell r="F1027">
            <v>60</v>
          </cell>
          <cell r="G1027">
            <v>0</v>
          </cell>
          <cell r="H1027" t="str">
            <v>SASH ASSY FR DR LH</v>
          </cell>
        </row>
        <row r="1028">
          <cell r="D1028">
            <v>22613</v>
          </cell>
          <cell r="E1028" t="str">
            <v>PW 533080</v>
          </cell>
          <cell r="F1028">
            <v>90</v>
          </cell>
          <cell r="G1028">
            <v>0</v>
          </cell>
          <cell r="H1028" t="str">
            <v>SASH ASSY RR DR LH</v>
          </cell>
        </row>
        <row r="1029">
          <cell r="D1029">
            <v>22614</v>
          </cell>
          <cell r="E1029" t="str">
            <v>PW 830779</v>
          </cell>
          <cell r="F1029">
            <v>60</v>
          </cell>
          <cell r="G1029">
            <v>0</v>
          </cell>
          <cell r="H1029" t="str">
            <v>SASH ASSY FR DR LH</v>
          </cell>
        </row>
        <row r="1030">
          <cell r="D1030">
            <v>22614</v>
          </cell>
          <cell r="E1030" t="str">
            <v>PW 830780</v>
          </cell>
          <cell r="F1030">
            <v>60</v>
          </cell>
          <cell r="G1030">
            <v>0</v>
          </cell>
          <cell r="H1030" t="str">
            <v>SASH ASSY FR DR RH</v>
          </cell>
        </row>
        <row r="1031">
          <cell r="D1031">
            <v>22614</v>
          </cell>
          <cell r="E1031" t="str">
            <v>PW 830683</v>
          </cell>
          <cell r="F1031">
            <v>90</v>
          </cell>
          <cell r="G1031">
            <v>0</v>
          </cell>
          <cell r="H1031" t="str">
            <v>SASH ASSY RR DR LH</v>
          </cell>
        </row>
        <row r="1032">
          <cell r="D1032">
            <v>22614</v>
          </cell>
          <cell r="E1032" t="str">
            <v>PW 830684</v>
          </cell>
          <cell r="F1032">
            <v>60</v>
          </cell>
          <cell r="G1032">
            <v>0</v>
          </cell>
          <cell r="H1032" t="str">
            <v>SASH ASSY RR DR RH</v>
          </cell>
        </row>
        <row r="1033">
          <cell r="D1033">
            <v>22615</v>
          </cell>
          <cell r="E1033" t="str">
            <v>MB 819527</v>
          </cell>
          <cell r="F1033">
            <v>120</v>
          </cell>
          <cell r="G1033">
            <v>0</v>
          </cell>
          <cell r="H1033" t="str">
            <v>SASH REAR DOOR CENTER LH</v>
          </cell>
        </row>
        <row r="1034">
          <cell r="D1034">
            <v>22615</v>
          </cell>
          <cell r="E1034" t="str">
            <v>MB 819528</v>
          </cell>
          <cell r="F1034">
            <v>120</v>
          </cell>
          <cell r="G1034">
            <v>0</v>
          </cell>
          <cell r="H1034" t="str">
            <v>SASH REAR DOOR CENTER RH</v>
          </cell>
        </row>
        <row r="1035">
          <cell r="D1035">
            <v>22615</v>
          </cell>
          <cell r="E1035" t="str">
            <v>MR 106081</v>
          </cell>
          <cell r="F1035">
            <v>180</v>
          </cell>
          <cell r="G1035">
            <v>0</v>
          </cell>
          <cell r="H1035" t="str">
            <v>SASH FRONT DOOR LOWER RR LH</v>
          </cell>
        </row>
        <row r="1036">
          <cell r="D1036">
            <v>22615</v>
          </cell>
          <cell r="E1036" t="str">
            <v>MR 106082</v>
          </cell>
          <cell r="F1036">
            <v>180</v>
          </cell>
          <cell r="G1036">
            <v>0</v>
          </cell>
          <cell r="H1036" t="str">
            <v>SASH FRONT DOOR LOWER RR RH</v>
          </cell>
        </row>
        <row r="1037">
          <cell r="D1037">
            <v>22616</v>
          </cell>
          <cell r="E1037" t="str">
            <v>MB 819527</v>
          </cell>
          <cell r="F1037">
            <v>120</v>
          </cell>
          <cell r="G1037">
            <v>0</v>
          </cell>
          <cell r="H1037" t="str">
            <v>SASH REAR DOOR CENTER LH</v>
          </cell>
        </row>
        <row r="1038">
          <cell r="D1038">
            <v>22616</v>
          </cell>
          <cell r="E1038" t="str">
            <v>MB 819528</v>
          </cell>
          <cell r="F1038">
            <v>120</v>
          </cell>
          <cell r="G1038">
            <v>0</v>
          </cell>
          <cell r="H1038" t="str">
            <v>SASH REAR DOOR CENTER RH</v>
          </cell>
        </row>
        <row r="1039">
          <cell r="D1039">
            <v>22616</v>
          </cell>
          <cell r="E1039" t="str">
            <v>MR 106081</v>
          </cell>
          <cell r="F1039">
            <v>180</v>
          </cell>
          <cell r="G1039">
            <v>0</v>
          </cell>
          <cell r="H1039" t="str">
            <v>SASH FRONT DOOR LOWER RR LH</v>
          </cell>
        </row>
        <row r="1040">
          <cell r="D1040">
            <v>22616</v>
          </cell>
          <cell r="E1040" t="str">
            <v>MR 106082</v>
          </cell>
          <cell r="F1040">
            <v>180</v>
          </cell>
          <cell r="G1040">
            <v>0</v>
          </cell>
          <cell r="H1040" t="str">
            <v>SASH FRONT DOOR LOWER RR RH</v>
          </cell>
        </row>
        <row r="1041">
          <cell r="D1041">
            <v>22617</v>
          </cell>
          <cell r="E1041" t="str">
            <v>PW 830701 (R)</v>
          </cell>
          <cell r="F1041">
            <v>60</v>
          </cell>
          <cell r="G1041">
            <v>0</v>
          </cell>
          <cell r="H1041" t="str">
            <v>SASH RR DR CENTER LH</v>
          </cell>
        </row>
        <row r="1042">
          <cell r="D1042">
            <v>22617</v>
          </cell>
          <cell r="E1042" t="str">
            <v>PW 830702 (R)</v>
          </cell>
          <cell r="F1042">
            <v>60</v>
          </cell>
          <cell r="G1042">
            <v>0</v>
          </cell>
          <cell r="H1042" t="str">
            <v>SASH RR DR CENTER RH</v>
          </cell>
        </row>
        <row r="1043">
          <cell r="D1043">
            <v>22618</v>
          </cell>
          <cell r="E1043" t="str">
            <v>M67041-87203</v>
          </cell>
          <cell r="F1043">
            <v>60</v>
          </cell>
          <cell r="G1043">
            <v>0</v>
          </cell>
          <cell r="H1043" t="str">
            <v>FRONT DOOR SASH RH</v>
          </cell>
        </row>
        <row r="1044">
          <cell r="D1044">
            <v>22618</v>
          </cell>
          <cell r="E1044" t="str">
            <v>M67042-87203</v>
          </cell>
          <cell r="F1044">
            <v>60</v>
          </cell>
          <cell r="G1044">
            <v>0</v>
          </cell>
          <cell r="H1044" t="str">
            <v>FRONT DOOR SASH LH</v>
          </cell>
        </row>
        <row r="1045">
          <cell r="D1045">
            <v>22618</v>
          </cell>
          <cell r="E1045" t="str">
            <v>M67043-87204</v>
          </cell>
          <cell r="F1045">
            <v>90</v>
          </cell>
          <cell r="G1045">
            <v>0</v>
          </cell>
          <cell r="H1045" t="str">
            <v>REAR DOOR SASH RH</v>
          </cell>
        </row>
        <row r="1046">
          <cell r="D1046">
            <v>22618</v>
          </cell>
          <cell r="E1046" t="str">
            <v>M67044-87204</v>
          </cell>
          <cell r="F1046">
            <v>90</v>
          </cell>
          <cell r="G1046">
            <v>0</v>
          </cell>
          <cell r="H1046" t="str">
            <v>REAR DOOR SASH LH</v>
          </cell>
        </row>
        <row r="1047">
          <cell r="D1047">
            <v>22619</v>
          </cell>
          <cell r="E1047" t="str">
            <v>M67041-87203</v>
          </cell>
          <cell r="F1047">
            <v>60</v>
          </cell>
          <cell r="G1047">
            <v>0</v>
          </cell>
          <cell r="H1047" t="str">
            <v>FRONT DOOR SASH RH</v>
          </cell>
        </row>
        <row r="1048">
          <cell r="D1048">
            <v>22619</v>
          </cell>
          <cell r="E1048" t="str">
            <v>M67042-87203</v>
          </cell>
          <cell r="F1048">
            <v>120</v>
          </cell>
          <cell r="G1048">
            <v>0</v>
          </cell>
          <cell r="H1048" t="str">
            <v>FRONT DOOR SASH LH</v>
          </cell>
        </row>
        <row r="1049">
          <cell r="D1049">
            <v>22619</v>
          </cell>
          <cell r="E1049" t="str">
            <v>M67043-87204</v>
          </cell>
          <cell r="F1049">
            <v>60</v>
          </cell>
          <cell r="G1049">
            <v>0</v>
          </cell>
          <cell r="H1049" t="str">
            <v>REAR DOOR SASH RH</v>
          </cell>
        </row>
        <row r="1050">
          <cell r="D1050">
            <v>22619</v>
          </cell>
          <cell r="E1050" t="str">
            <v>M67044-87204</v>
          </cell>
          <cell r="F1050">
            <v>30</v>
          </cell>
          <cell r="G1050">
            <v>0</v>
          </cell>
          <cell r="H1050" t="str">
            <v>REAR DOOR SASH LH</v>
          </cell>
        </row>
        <row r="1051">
          <cell r="D1051">
            <v>22620</v>
          </cell>
          <cell r="E1051" t="str">
            <v>PW 533078</v>
          </cell>
          <cell r="F1051">
            <v>90</v>
          </cell>
          <cell r="G1051">
            <v>0</v>
          </cell>
          <cell r="H1051" t="str">
            <v>SASH ASSY FR DR LH</v>
          </cell>
        </row>
        <row r="1052">
          <cell r="D1052">
            <v>22620</v>
          </cell>
          <cell r="E1052" t="str">
            <v>PW 533080</v>
          </cell>
          <cell r="F1052">
            <v>90</v>
          </cell>
          <cell r="G1052">
            <v>0</v>
          </cell>
          <cell r="H1052" t="str">
            <v>SASH ASSY RR DR LH</v>
          </cell>
        </row>
        <row r="1053">
          <cell r="D1053">
            <v>22621</v>
          </cell>
          <cell r="E1053" t="str">
            <v>PW 533079</v>
          </cell>
          <cell r="F1053">
            <v>90</v>
          </cell>
          <cell r="G1053">
            <v>0</v>
          </cell>
          <cell r="H1053" t="str">
            <v>SASH ASSY FR DR RH</v>
          </cell>
        </row>
        <row r="1054">
          <cell r="D1054">
            <v>22621</v>
          </cell>
          <cell r="E1054" t="str">
            <v>PW 533081</v>
          </cell>
          <cell r="F1054">
            <v>90</v>
          </cell>
          <cell r="G1054">
            <v>0</v>
          </cell>
          <cell r="H1054" t="str">
            <v>SASH ASSY RR DR RH</v>
          </cell>
        </row>
        <row r="1055">
          <cell r="D1055">
            <v>22622</v>
          </cell>
          <cell r="E1055" t="str">
            <v>PW 533078</v>
          </cell>
          <cell r="F1055">
            <v>30</v>
          </cell>
          <cell r="G1055">
            <v>0</v>
          </cell>
          <cell r="H1055" t="str">
            <v>SASH ASSY FR DR LH</v>
          </cell>
        </row>
        <row r="1056">
          <cell r="D1056">
            <v>22622</v>
          </cell>
          <cell r="E1056" t="str">
            <v>PW 533079</v>
          </cell>
          <cell r="F1056">
            <v>60</v>
          </cell>
          <cell r="G1056">
            <v>0</v>
          </cell>
          <cell r="H1056" t="str">
            <v>SASH ASSY FR DR RH</v>
          </cell>
        </row>
        <row r="1057">
          <cell r="D1057">
            <v>22622</v>
          </cell>
          <cell r="E1057" t="str">
            <v>PW 533080</v>
          </cell>
          <cell r="F1057">
            <v>60</v>
          </cell>
          <cell r="G1057">
            <v>0</v>
          </cell>
          <cell r="H1057" t="str">
            <v>SASH ASSY RR DR LH</v>
          </cell>
        </row>
        <row r="1058">
          <cell r="D1058">
            <v>22622</v>
          </cell>
          <cell r="E1058" t="str">
            <v>PW 533081</v>
          </cell>
          <cell r="F1058">
            <v>30</v>
          </cell>
          <cell r="G1058">
            <v>0</v>
          </cell>
          <cell r="H1058" t="str">
            <v>SASH ASSY RR DR RH</v>
          </cell>
        </row>
        <row r="1059">
          <cell r="D1059">
            <v>22623</v>
          </cell>
          <cell r="E1059" t="str">
            <v>PW 830779</v>
          </cell>
          <cell r="F1059">
            <v>90</v>
          </cell>
          <cell r="G1059">
            <v>0</v>
          </cell>
          <cell r="H1059" t="str">
            <v>SASH ASSY FR DR LH</v>
          </cell>
        </row>
        <row r="1060">
          <cell r="D1060">
            <v>22623</v>
          </cell>
          <cell r="E1060" t="str">
            <v>PW 830780</v>
          </cell>
          <cell r="F1060">
            <v>60</v>
          </cell>
          <cell r="G1060">
            <v>0</v>
          </cell>
          <cell r="H1060" t="str">
            <v>SASH ASSY FR DR RH</v>
          </cell>
        </row>
        <row r="1061">
          <cell r="D1061">
            <v>22623</v>
          </cell>
          <cell r="E1061" t="str">
            <v>PW 830683</v>
          </cell>
          <cell r="F1061">
            <v>60</v>
          </cell>
          <cell r="G1061">
            <v>0</v>
          </cell>
          <cell r="H1061" t="str">
            <v>SASH ASSY RR DR LH</v>
          </cell>
        </row>
        <row r="1062">
          <cell r="D1062">
            <v>22623</v>
          </cell>
          <cell r="E1062" t="str">
            <v>PW 830684</v>
          </cell>
          <cell r="F1062">
            <v>60</v>
          </cell>
          <cell r="G1062">
            <v>0</v>
          </cell>
          <cell r="H1062" t="str">
            <v>SASH ASSY RR DR RH</v>
          </cell>
        </row>
        <row r="1063">
          <cell r="D1063">
            <v>22624</v>
          </cell>
          <cell r="E1063" t="str">
            <v>MB 819527</v>
          </cell>
          <cell r="F1063">
            <v>210</v>
          </cell>
          <cell r="G1063">
            <v>0</v>
          </cell>
          <cell r="H1063" t="str">
            <v>SASH REAR DOOR CENTER LH</v>
          </cell>
        </row>
        <row r="1064">
          <cell r="D1064">
            <v>22624</v>
          </cell>
          <cell r="E1064" t="str">
            <v>MB 819528</v>
          </cell>
          <cell r="F1064">
            <v>210</v>
          </cell>
          <cell r="G1064">
            <v>0</v>
          </cell>
          <cell r="H1064" t="str">
            <v>SASH REAR DOOR CENTER RH</v>
          </cell>
        </row>
        <row r="1065">
          <cell r="D1065">
            <v>22624</v>
          </cell>
          <cell r="E1065" t="str">
            <v>MR 106081</v>
          </cell>
          <cell r="F1065">
            <v>270</v>
          </cell>
          <cell r="G1065">
            <v>0</v>
          </cell>
          <cell r="H1065" t="str">
            <v>SASH FRONT DOOR LOWER RR LH</v>
          </cell>
        </row>
        <row r="1066">
          <cell r="D1066">
            <v>22624</v>
          </cell>
          <cell r="E1066" t="str">
            <v>MR 106082</v>
          </cell>
          <cell r="F1066">
            <v>270</v>
          </cell>
          <cell r="G1066">
            <v>0</v>
          </cell>
          <cell r="H1066" t="str">
            <v>SASH FRONT DOOR LOWER RR RH</v>
          </cell>
        </row>
        <row r="1067">
          <cell r="D1067">
            <v>22625</v>
          </cell>
          <cell r="E1067" t="str">
            <v>PW 830701 (R)</v>
          </cell>
          <cell r="F1067">
            <v>60</v>
          </cell>
          <cell r="G1067">
            <v>0</v>
          </cell>
          <cell r="H1067" t="str">
            <v>SASH RR DR CENTER LH</v>
          </cell>
        </row>
        <row r="1068">
          <cell r="D1068">
            <v>22625</v>
          </cell>
          <cell r="E1068" t="str">
            <v>PW 830702 (R)</v>
          </cell>
          <cell r="F1068">
            <v>60</v>
          </cell>
          <cell r="G1068">
            <v>0</v>
          </cell>
          <cell r="H1068" t="str">
            <v>SASH RR DR CENTER RH</v>
          </cell>
        </row>
        <row r="1069">
          <cell r="D1069">
            <v>22626</v>
          </cell>
          <cell r="E1069" t="str">
            <v>PW 533078</v>
          </cell>
          <cell r="F1069">
            <v>90</v>
          </cell>
          <cell r="G1069">
            <v>0</v>
          </cell>
          <cell r="H1069" t="str">
            <v>SASH ASSY FR DR LH</v>
          </cell>
        </row>
        <row r="1070">
          <cell r="D1070">
            <v>22626</v>
          </cell>
          <cell r="E1070" t="str">
            <v>PW 533080</v>
          </cell>
          <cell r="F1070">
            <v>90</v>
          </cell>
          <cell r="G1070">
            <v>0</v>
          </cell>
          <cell r="H1070" t="str">
            <v>SASH ASSY RR DR LH</v>
          </cell>
        </row>
        <row r="1071">
          <cell r="D1071">
            <v>22627</v>
          </cell>
          <cell r="E1071" t="str">
            <v>PW 830779</v>
          </cell>
          <cell r="F1071">
            <v>30</v>
          </cell>
          <cell r="G1071">
            <v>0</v>
          </cell>
          <cell r="H1071" t="str">
            <v>SASH ASSY FR DR LH</v>
          </cell>
        </row>
        <row r="1072">
          <cell r="D1072">
            <v>22627</v>
          </cell>
          <cell r="E1072" t="str">
            <v>PW 830780</v>
          </cell>
          <cell r="F1072">
            <v>30</v>
          </cell>
          <cell r="G1072">
            <v>0</v>
          </cell>
          <cell r="H1072" t="str">
            <v>SASH ASSY FR DR RH</v>
          </cell>
        </row>
        <row r="1073">
          <cell r="D1073">
            <v>22627</v>
          </cell>
          <cell r="E1073" t="str">
            <v>PW 830683</v>
          </cell>
          <cell r="F1073">
            <v>60</v>
          </cell>
          <cell r="G1073">
            <v>0</v>
          </cell>
          <cell r="H1073" t="str">
            <v>SASH ASSY RR DR LH</v>
          </cell>
        </row>
        <row r="1074">
          <cell r="D1074">
            <v>22627</v>
          </cell>
          <cell r="E1074" t="str">
            <v>PW 830684</v>
          </cell>
          <cell r="F1074">
            <v>60</v>
          </cell>
          <cell r="G1074">
            <v>0</v>
          </cell>
          <cell r="H1074" t="str">
            <v>SASH ASSY RR DR RH</v>
          </cell>
        </row>
        <row r="1075">
          <cell r="D1075">
            <v>22628</v>
          </cell>
          <cell r="E1075" t="str">
            <v>PW 830779</v>
          </cell>
          <cell r="F1075">
            <v>30</v>
          </cell>
          <cell r="G1075">
            <v>0</v>
          </cell>
          <cell r="H1075" t="str">
            <v>SASH ASSY FR DR LH</v>
          </cell>
        </row>
        <row r="1076">
          <cell r="D1076">
            <v>22628</v>
          </cell>
          <cell r="E1076" t="str">
            <v>PW 830780</v>
          </cell>
          <cell r="F1076">
            <v>60</v>
          </cell>
          <cell r="G1076">
            <v>0</v>
          </cell>
          <cell r="H1076" t="str">
            <v>SASH ASSY FR DR RH</v>
          </cell>
        </row>
        <row r="1077">
          <cell r="D1077">
            <v>22628</v>
          </cell>
          <cell r="E1077" t="str">
            <v>PW 830683</v>
          </cell>
          <cell r="F1077">
            <v>30</v>
          </cell>
          <cell r="G1077">
            <v>0</v>
          </cell>
          <cell r="H1077" t="str">
            <v>SASH ASSY RR DR LH</v>
          </cell>
        </row>
        <row r="1078">
          <cell r="D1078">
            <v>22628</v>
          </cell>
          <cell r="E1078" t="str">
            <v>PW 830684</v>
          </cell>
          <cell r="F1078">
            <v>30</v>
          </cell>
          <cell r="G1078">
            <v>0</v>
          </cell>
          <cell r="H1078" t="str">
            <v>SASH ASSY RR DR RH</v>
          </cell>
        </row>
        <row r="1079">
          <cell r="D1079">
            <v>22629</v>
          </cell>
          <cell r="E1079" t="str">
            <v>PW 533078</v>
          </cell>
          <cell r="F1079">
            <v>60</v>
          </cell>
          <cell r="G1079">
            <v>0</v>
          </cell>
          <cell r="H1079" t="str">
            <v>SASH ASSY FR DR LH</v>
          </cell>
        </row>
        <row r="1080">
          <cell r="D1080">
            <v>22629</v>
          </cell>
          <cell r="E1080" t="str">
            <v>PW 533079</v>
          </cell>
          <cell r="F1080">
            <v>90</v>
          </cell>
          <cell r="G1080">
            <v>0</v>
          </cell>
          <cell r="H1080" t="str">
            <v>SASH ASSY FR DR RH</v>
          </cell>
        </row>
        <row r="1081">
          <cell r="D1081">
            <v>22629</v>
          </cell>
          <cell r="E1081" t="str">
            <v>PW 533081</v>
          </cell>
          <cell r="F1081">
            <v>120</v>
          </cell>
          <cell r="G1081">
            <v>0</v>
          </cell>
          <cell r="H1081" t="str">
            <v>SASH ASSY RR DR RH</v>
          </cell>
        </row>
        <row r="1082">
          <cell r="D1082">
            <v>22630</v>
          </cell>
          <cell r="E1082" t="str">
            <v>PW 533078</v>
          </cell>
          <cell r="F1082">
            <v>30</v>
          </cell>
          <cell r="G1082">
            <v>0</v>
          </cell>
          <cell r="H1082" t="str">
            <v>SASH ASSY FR DR LH</v>
          </cell>
        </row>
        <row r="1083">
          <cell r="D1083">
            <v>22630</v>
          </cell>
          <cell r="E1083" t="str">
            <v>PW 533079</v>
          </cell>
          <cell r="F1083">
            <v>30</v>
          </cell>
          <cell r="G1083">
            <v>0</v>
          </cell>
          <cell r="H1083" t="str">
            <v>SASH ASSY FR DR RH</v>
          </cell>
        </row>
        <row r="1084">
          <cell r="D1084">
            <v>22630</v>
          </cell>
          <cell r="E1084" t="str">
            <v>PW 533080</v>
          </cell>
          <cell r="F1084">
            <v>60</v>
          </cell>
          <cell r="G1084">
            <v>0</v>
          </cell>
          <cell r="H1084" t="str">
            <v>SASH ASSY RR DR LH</v>
          </cell>
        </row>
        <row r="1085">
          <cell r="D1085">
            <v>22630</v>
          </cell>
          <cell r="E1085" t="str">
            <v>PW 533081</v>
          </cell>
          <cell r="F1085">
            <v>60</v>
          </cell>
          <cell r="G1085">
            <v>0</v>
          </cell>
          <cell r="H1085" t="str">
            <v>SASH ASSY RR DR RH</v>
          </cell>
        </row>
        <row r="1086">
          <cell r="D1086">
            <v>22631</v>
          </cell>
          <cell r="E1086" t="str">
            <v>PW 830701 (R)</v>
          </cell>
          <cell r="F1086">
            <v>60</v>
          </cell>
          <cell r="G1086">
            <v>0</v>
          </cell>
          <cell r="H1086" t="str">
            <v>SASH RR DR CENTER LH</v>
          </cell>
        </row>
        <row r="1087">
          <cell r="D1087">
            <v>22631</v>
          </cell>
          <cell r="E1087" t="str">
            <v>PW 830702 (R)</v>
          </cell>
          <cell r="F1087">
            <v>60</v>
          </cell>
          <cell r="G1087">
            <v>0</v>
          </cell>
          <cell r="H1087" t="str">
            <v>SASH RR DR CENTER RH</v>
          </cell>
        </row>
        <row r="1088">
          <cell r="D1088">
            <v>22632</v>
          </cell>
          <cell r="E1088" t="str">
            <v>MB 819527</v>
          </cell>
          <cell r="F1088">
            <v>180</v>
          </cell>
          <cell r="G1088">
            <v>0</v>
          </cell>
          <cell r="H1088" t="str">
            <v>SASH REAR DOOR CENTER LH</v>
          </cell>
        </row>
        <row r="1089">
          <cell r="D1089">
            <v>22632</v>
          </cell>
          <cell r="E1089" t="str">
            <v>MB 819528</v>
          </cell>
          <cell r="F1089">
            <v>180</v>
          </cell>
          <cell r="G1089">
            <v>0</v>
          </cell>
          <cell r="H1089" t="str">
            <v>SASH REAR DOOR CENTER RH</v>
          </cell>
        </row>
        <row r="1090">
          <cell r="D1090">
            <v>22632</v>
          </cell>
          <cell r="E1090" t="str">
            <v>MR 106081</v>
          </cell>
          <cell r="F1090">
            <v>90</v>
          </cell>
          <cell r="G1090">
            <v>0</v>
          </cell>
          <cell r="H1090" t="str">
            <v>SASH FRONT DOOR LOWER RR LH</v>
          </cell>
        </row>
        <row r="1091">
          <cell r="D1091">
            <v>22632</v>
          </cell>
          <cell r="E1091" t="str">
            <v>MR 106082</v>
          </cell>
          <cell r="F1091">
            <v>90</v>
          </cell>
          <cell r="G1091">
            <v>0</v>
          </cell>
          <cell r="H1091" t="str">
            <v>SASH FRONT DOOR LOWER RR RH</v>
          </cell>
        </row>
        <row r="1092">
          <cell r="D1092">
            <v>22633</v>
          </cell>
          <cell r="E1092" t="str">
            <v>PW 830701 (R)</v>
          </cell>
          <cell r="F1092">
            <v>60</v>
          </cell>
          <cell r="G1092">
            <v>0</v>
          </cell>
          <cell r="H1092" t="str">
            <v>SASH RR DR CENTER LH</v>
          </cell>
        </row>
        <row r="1093">
          <cell r="D1093">
            <v>22633</v>
          </cell>
          <cell r="E1093" t="str">
            <v>PW 830702 (R)</v>
          </cell>
          <cell r="F1093">
            <v>60</v>
          </cell>
          <cell r="G1093">
            <v>0</v>
          </cell>
          <cell r="H1093" t="str">
            <v>SASH RR DR CENTER RH</v>
          </cell>
        </row>
        <row r="1094">
          <cell r="D1094">
            <v>22634</v>
          </cell>
          <cell r="E1094" t="str">
            <v>PW 533078</v>
          </cell>
          <cell r="F1094">
            <v>90</v>
          </cell>
          <cell r="G1094">
            <v>0</v>
          </cell>
          <cell r="H1094" t="str">
            <v>SASH ASSY FR DR LH</v>
          </cell>
        </row>
        <row r="1095">
          <cell r="D1095">
            <v>22634</v>
          </cell>
          <cell r="E1095" t="str">
            <v>PW 533080</v>
          </cell>
          <cell r="F1095">
            <v>90</v>
          </cell>
          <cell r="G1095">
            <v>0</v>
          </cell>
          <cell r="H1095" t="str">
            <v>SASH ASSY RR DR LH</v>
          </cell>
        </row>
        <row r="1096">
          <cell r="D1096">
            <v>22635</v>
          </cell>
          <cell r="E1096" t="str">
            <v>PW 533079</v>
          </cell>
          <cell r="F1096">
            <v>90</v>
          </cell>
          <cell r="G1096">
            <v>0</v>
          </cell>
          <cell r="H1096" t="str">
            <v>SASH ASSY FR DR RH</v>
          </cell>
        </row>
        <row r="1097">
          <cell r="D1097">
            <v>22635</v>
          </cell>
          <cell r="E1097" t="str">
            <v>PW 533081</v>
          </cell>
          <cell r="F1097">
            <v>90</v>
          </cell>
          <cell r="G1097">
            <v>0</v>
          </cell>
          <cell r="H1097" t="str">
            <v>SASH ASSY RR DR RH</v>
          </cell>
        </row>
        <row r="1098">
          <cell r="D1098">
            <v>22636</v>
          </cell>
          <cell r="E1098" t="str">
            <v>PW 533079</v>
          </cell>
          <cell r="F1098">
            <v>90</v>
          </cell>
          <cell r="G1098">
            <v>0</v>
          </cell>
          <cell r="H1098" t="str">
            <v>SASH ASSY FR DR RH</v>
          </cell>
        </row>
        <row r="1099">
          <cell r="D1099">
            <v>22636</v>
          </cell>
          <cell r="E1099" t="str">
            <v>PW 533081</v>
          </cell>
          <cell r="F1099">
            <v>90</v>
          </cell>
          <cell r="G1099">
            <v>0</v>
          </cell>
          <cell r="H1099" t="str">
            <v>SASH ASSY RR DR RH</v>
          </cell>
        </row>
        <row r="1100">
          <cell r="D1100">
            <v>22637</v>
          </cell>
          <cell r="E1100" t="str">
            <v>PW 830779</v>
          </cell>
          <cell r="F1100">
            <v>60</v>
          </cell>
          <cell r="G1100">
            <v>0</v>
          </cell>
          <cell r="H1100" t="str">
            <v>SASH ASSY FR DR LH</v>
          </cell>
        </row>
        <row r="1101">
          <cell r="D1101">
            <v>22637</v>
          </cell>
          <cell r="E1101" t="str">
            <v>PW 830780</v>
          </cell>
          <cell r="F1101">
            <v>60</v>
          </cell>
          <cell r="G1101">
            <v>0</v>
          </cell>
          <cell r="H1101" t="str">
            <v>SASH ASSY FR DR RH</v>
          </cell>
        </row>
        <row r="1102">
          <cell r="D1102">
            <v>22637</v>
          </cell>
          <cell r="E1102" t="str">
            <v>PW 830683</v>
          </cell>
          <cell r="F1102">
            <v>30</v>
          </cell>
          <cell r="G1102">
            <v>0</v>
          </cell>
          <cell r="H1102" t="str">
            <v>SASH ASSY RR DR LH</v>
          </cell>
        </row>
        <row r="1103">
          <cell r="D1103">
            <v>22637</v>
          </cell>
          <cell r="E1103" t="str">
            <v>PW 830684</v>
          </cell>
          <cell r="F1103">
            <v>60</v>
          </cell>
          <cell r="G1103">
            <v>0</v>
          </cell>
          <cell r="H1103" t="str">
            <v>SASH ASSY RR DR RH</v>
          </cell>
        </row>
        <row r="1104">
          <cell r="D1104">
            <v>22638</v>
          </cell>
          <cell r="E1104" t="str">
            <v>M67041-87203</v>
          </cell>
          <cell r="F1104">
            <v>120</v>
          </cell>
          <cell r="G1104">
            <v>0</v>
          </cell>
          <cell r="H1104" t="str">
            <v>FRONT DOOR SASH RH</v>
          </cell>
        </row>
        <row r="1105">
          <cell r="D1105">
            <v>22638</v>
          </cell>
          <cell r="E1105" t="str">
            <v>M67043-87204</v>
          </cell>
          <cell r="F1105">
            <v>120</v>
          </cell>
          <cell r="G1105">
            <v>0</v>
          </cell>
          <cell r="H1105" t="str">
            <v>REAR DOOR SASH RH</v>
          </cell>
        </row>
        <row r="1106">
          <cell r="D1106">
            <v>22638</v>
          </cell>
          <cell r="E1106" t="str">
            <v>M67044-87204</v>
          </cell>
          <cell r="F1106">
            <v>120</v>
          </cell>
          <cell r="G1106">
            <v>0</v>
          </cell>
          <cell r="H1106" t="str">
            <v>REAR DOOR SASH LH</v>
          </cell>
        </row>
        <row r="1107">
          <cell r="D1107">
            <v>22638</v>
          </cell>
          <cell r="E1107" t="str">
            <v>M67181-87201</v>
          </cell>
          <cell r="F1107">
            <v>2000</v>
          </cell>
          <cell r="G1107">
            <v>0</v>
          </cell>
          <cell r="H1107" t="str">
            <v>RETAINER DOOR HINGE</v>
          </cell>
        </row>
        <row r="1108">
          <cell r="D1108">
            <v>22638</v>
          </cell>
          <cell r="E1108" t="str">
            <v>M67333-87203</v>
          </cell>
          <cell r="F1108">
            <v>1000</v>
          </cell>
          <cell r="G1108">
            <v>0</v>
          </cell>
          <cell r="H1108" t="str">
            <v>REINFORCEMENT DOOR CHECK</v>
          </cell>
        </row>
        <row r="1109">
          <cell r="D1109">
            <v>22638</v>
          </cell>
          <cell r="E1109" t="str">
            <v>M67435-87205</v>
          </cell>
          <cell r="F1109">
            <v>1000</v>
          </cell>
          <cell r="G1109">
            <v>0</v>
          </cell>
          <cell r="H1109" t="str">
            <v>REAR DOOR LOWER SASH LH/RH</v>
          </cell>
        </row>
        <row r="1110">
          <cell r="D1110">
            <v>22639</v>
          </cell>
          <cell r="E1110" t="str">
            <v>M67041-87203</v>
          </cell>
          <cell r="F1110">
            <v>60</v>
          </cell>
          <cell r="G1110">
            <v>0</v>
          </cell>
          <cell r="H1110" t="str">
            <v>FRONT DOOR SASH RH</v>
          </cell>
        </row>
        <row r="1111">
          <cell r="D1111">
            <v>22639</v>
          </cell>
          <cell r="E1111" t="str">
            <v>M67042-87203</v>
          </cell>
          <cell r="F1111">
            <v>60</v>
          </cell>
          <cell r="G1111">
            <v>0</v>
          </cell>
          <cell r="H1111" t="str">
            <v>FRONT DOOR SASH LH</v>
          </cell>
        </row>
        <row r="1112">
          <cell r="D1112">
            <v>22639</v>
          </cell>
          <cell r="E1112" t="str">
            <v>M67043-87204</v>
          </cell>
          <cell r="F1112">
            <v>90</v>
          </cell>
          <cell r="G1112">
            <v>0</v>
          </cell>
          <cell r="H1112" t="str">
            <v>REAR DOOR SASH RH</v>
          </cell>
        </row>
        <row r="1113">
          <cell r="D1113">
            <v>22639</v>
          </cell>
          <cell r="E1113" t="str">
            <v>M67044-87204</v>
          </cell>
          <cell r="F1113">
            <v>90</v>
          </cell>
          <cell r="G1113">
            <v>0</v>
          </cell>
          <cell r="H1113" t="str">
            <v>REAR DOOR SASH LH</v>
          </cell>
        </row>
        <row r="1114">
          <cell r="D1114">
            <v>22640</v>
          </cell>
          <cell r="E1114" t="str">
            <v>PW 533078</v>
          </cell>
          <cell r="F1114">
            <v>90</v>
          </cell>
          <cell r="G1114">
            <v>0</v>
          </cell>
          <cell r="H1114" t="str">
            <v>SASH ASSY FR DR LH</v>
          </cell>
        </row>
        <row r="1115">
          <cell r="D1115">
            <v>22640</v>
          </cell>
          <cell r="E1115" t="str">
            <v>PW 533080</v>
          </cell>
          <cell r="F1115">
            <v>90</v>
          </cell>
          <cell r="G1115">
            <v>0</v>
          </cell>
          <cell r="H1115" t="str">
            <v>SASH ASSY RR DR LH</v>
          </cell>
        </row>
        <row r="1116">
          <cell r="D1116">
            <v>22641</v>
          </cell>
          <cell r="E1116" t="str">
            <v>PW 533078</v>
          </cell>
          <cell r="F1116">
            <v>60</v>
          </cell>
          <cell r="G1116">
            <v>0</v>
          </cell>
          <cell r="H1116" t="str">
            <v>SASH ASSY FR DR LH</v>
          </cell>
        </row>
        <row r="1117">
          <cell r="D1117">
            <v>22641</v>
          </cell>
          <cell r="E1117" t="str">
            <v>PW 533079</v>
          </cell>
          <cell r="F1117">
            <v>60</v>
          </cell>
          <cell r="G1117">
            <v>0</v>
          </cell>
          <cell r="H1117" t="str">
            <v>SASH ASSY FR DR RH</v>
          </cell>
        </row>
        <row r="1118">
          <cell r="D1118">
            <v>22641</v>
          </cell>
          <cell r="E1118" t="str">
            <v>PW 533080</v>
          </cell>
          <cell r="F1118">
            <v>30</v>
          </cell>
          <cell r="G1118">
            <v>0</v>
          </cell>
          <cell r="H1118" t="str">
            <v>SASH ASSY RR DR LH</v>
          </cell>
        </row>
        <row r="1119">
          <cell r="D1119">
            <v>22641</v>
          </cell>
          <cell r="E1119" t="str">
            <v>PW 533081</v>
          </cell>
          <cell r="F1119">
            <v>90</v>
          </cell>
          <cell r="G1119">
            <v>0</v>
          </cell>
          <cell r="H1119" t="str">
            <v>SASH ASSY RR DR RH</v>
          </cell>
        </row>
        <row r="1120">
          <cell r="D1120">
            <v>22642</v>
          </cell>
          <cell r="E1120" t="str">
            <v>PW 830779</v>
          </cell>
          <cell r="F1120">
            <v>30</v>
          </cell>
          <cell r="G1120">
            <v>0</v>
          </cell>
          <cell r="H1120" t="str">
            <v>SASH ASSY FR DR LH</v>
          </cell>
        </row>
        <row r="1121">
          <cell r="D1121">
            <v>22642</v>
          </cell>
          <cell r="E1121" t="str">
            <v>PW 830780</v>
          </cell>
          <cell r="F1121">
            <v>30</v>
          </cell>
          <cell r="G1121">
            <v>0</v>
          </cell>
          <cell r="H1121" t="str">
            <v>SASH ASSY FR DR RH</v>
          </cell>
        </row>
        <row r="1122">
          <cell r="D1122">
            <v>22642</v>
          </cell>
          <cell r="E1122" t="str">
            <v>PW 830683</v>
          </cell>
          <cell r="F1122">
            <v>60</v>
          </cell>
          <cell r="G1122">
            <v>0</v>
          </cell>
          <cell r="H1122" t="str">
            <v>SASH ASSY RR DR LH</v>
          </cell>
        </row>
        <row r="1123">
          <cell r="D1123">
            <v>22642</v>
          </cell>
          <cell r="E1123" t="str">
            <v>PW 830684</v>
          </cell>
          <cell r="F1123">
            <v>60</v>
          </cell>
          <cell r="G1123">
            <v>0</v>
          </cell>
          <cell r="H1123" t="str">
            <v>SASH ASSY RR DR RH</v>
          </cell>
        </row>
        <row r="1124">
          <cell r="D1124">
            <v>22643</v>
          </cell>
          <cell r="E1124" t="str">
            <v>MB 819527</v>
          </cell>
          <cell r="F1124">
            <v>150</v>
          </cell>
          <cell r="G1124">
            <v>0</v>
          </cell>
          <cell r="H1124" t="str">
            <v>SASH REAR DOOR CENTER LH</v>
          </cell>
        </row>
        <row r="1125">
          <cell r="D1125">
            <v>22643</v>
          </cell>
          <cell r="E1125" t="str">
            <v>MB 819528</v>
          </cell>
          <cell r="F1125">
            <v>150</v>
          </cell>
          <cell r="G1125">
            <v>0</v>
          </cell>
          <cell r="H1125" t="str">
            <v>SASH REAR DOOR CENTER RH</v>
          </cell>
        </row>
        <row r="1126">
          <cell r="D1126">
            <v>22643</v>
          </cell>
          <cell r="E1126" t="str">
            <v>MR 106081</v>
          </cell>
          <cell r="F1126">
            <v>90</v>
          </cell>
          <cell r="G1126">
            <v>0</v>
          </cell>
          <cell r="H1126" t="str">
            <v>SASH FRONT DOOR LOWER RR LH</v>
          </cell>
        </row>
        <row r="1127">
          <cell r="D1127">
            <v>22643</v>
          </cell>
          <cell r="E1127" t="str">
            <v>MR 106082</v>
          </cell>
          <cell r="F1127">
            <v>90</v>
          </cell>
          <cell r="G1127">
            <v>0</v>
          </cell>
          <cell r="H1127" t="str">
            <v>SASH FRONT DOOR LOWER RR RH</v>
          </cell>
        </row>
        <row r="1128">
          <cell r="D1128">
            <v>22644</v>
          </cell>
          <cell r="E1128" t="str">
            <v>PW 830701 (R)</v>
          </cell>
          <cell r="F1128">
            <v>60</v>
          </cell>
          <cell r="G1128">
            <v>0</v>
          </cell>
          <cell r="H1128" t="str">
            <v>SASH RR DR CENTER LH</v>
          </cell>
        </row>
        <row r="1129">
          <cell r="D1129">
            <v>22644</v>
          </cell>
          <cell r="E1129" t="str">
            <v>PW 830702 (R)</v>
          </cell>
          <cell r="F1129">
            <v>60</v>
          </cell>
          <cell r="G1129">
            <v>0</v>
          </cell>
          <cell r="H1129" t="str">
            <v>SASH RR DR CENTER RH</v>
          </cell>
        </row>
        <row r="1130">
          <cell r="D1130">
            <v>22645</v>
          </cell>
          <cell r="E1130" t="str">
            <v>M67041-87203</v>
          </cell>
          <cell r="F1130">
            <v>90</v>
          </cell>
          <cell r="G1130">
            <v>0</v>
          </cell>
          <cell r="H1130" t="str">
            <v>FRONT DOOR SASH RH</v>
          </cell>
        </row>
        <row r="1131">
          <cell r="D1131">
            <v>22645</v>
          </cell>
          <cell r="E1131" t="str">
            <v>M67042-87203</v>
          </cell>
          <cell r="F1131">
            <v>60</v>
          </cell>
          <cell r="G1131">
            <v>0</v>
          </cell>
          <cell r="H1131" t="str">
            <v>FRONT DOOR SASH LH</v>
          </cell>
        </row>
        <row r="1132">
          <cell r="D1132">
            <v>22645</v>
          </cell>
          <cell r="E1132" t="str">
            <v>M67043-87204</v>
          </cell>
          <cell r="F1132">
            <v>60</v>
          </cell>
          <cell r="G1132">
            <v>0</v>
          </cell>
          <cell r="H1132" t="str">
            <v>REAR DOOR SASH RH</v>
          </cell>
        </row>
        <row r="1133">
          <cell r="D1133">
            <v>22645</v>
          </cell>
          <cell r="E1133" t="str">
            <v>M67044-87204</v>
          </cell>
          <cell r="F1133">
            <v>90</v>
          </cell>
          <cell r="G1133">
            <v>0</v>
          </cell>
          <cell r="H1133" t="str">
            <v>REAR DOOR SASH LH</v>
          </cell>
        </row>
        <row r="1134">
          <cell r="D1134">
            <v>22645</v>
          </cell>
          <cell r="E1134" t="str">
            <v>M67181-87201</v>
          </cell>
          <cell r="F1134">
            <v>1000</v>
          </cell>
          <cell r="G1134">
            <v>0</v>
          </cell>
          <cell r="H1134" t="str">
            <v>RETAINER DOOR HINGE</v>
          </cell>
        </row>
        <row r="1135">
          <cell r="D1135">
            <v>22646</v>
          </cell>
          <cell r="E1135" t="str">
            <v>PW 533079</v>
          </cell>
          <cell r="F1135">
            <v>90</v>
          </cell>
          <cell r="G1135">
            <v>0</v>
          </cell>
          <cell r="H1135" t="str">
            <v>SASH ASSY FR DR RH</v>
          </cell>
        </row>
        <row r="1136">
          <cell r="D1136">
            <v>22646</v>
          </cell>
          <cell r="E1136" t="str">
            <v>PW 533081</v>
          </cell>
          <cell r="F1136">
            <v>90</v>
          </cell>
          <cell r="G1136">
            <v>0</v>
          </cell>
          <cell r="H1136" t="str">
            <v>SASH ASSY RR DR RH</v>
          </cell>
        </row>
        <row r="1137">
          <cell r="D1137">
            <v>22647</v>
          </cell>
          <cell r="E1137" t="str">
            <v>PW 533078</v>
          </cell>
          <cell r="F1137">
            <v>90</v>
          </cell>
          <cell r="G1137">
            <v>0</v>
          </cell>
          <cell r="H1137" t="str">
            <v>SASH ASSY FR DR LH</v>
          </cell>
        </row>
        <row r="1138">
          <cell r="D1138">
            <v>22647</v>
          </cell>
          <cell r="E1138" t="str">
            <v>PW 533080</v>
          </cell>
          <cell r="F1138">
            <v>90</v>
          </cell>
          <cell r="G1138">
            <v>0</v>
          </cell>
          <cell r="H1138" t="str">
            <v>SASH ASSY RR DR LH</v>
          </cell>
        </row>
        <row r="1139">
          <cell r="D1139">
            <v>22648</v>
          </cell>
          <cell r="E1139" t="str">
            <v>PW 533078</v>
          </cell>
          <cell r="F1139">
            <v>30</v>
          </cell>
          <cell r="G1139">
            <v>0</v>
          </cell>
          <cell r="H1139" t="str">
            <v>SASH ASSY FR DR LH</v>
          </cell>
        </row>
        <row r="1140">
          <cell r="D1140">
            <v>22648</v>
          </cell>
          <cell r="E1140" t="str">
            <v>PW 533079</v>
          </cell>
          <cell r="F1140">
            <v>60</v>
          </cell>
          <cell r="G1140">
            <v>0</v>
          </cell>
          <cell r="H1140" t="str">
            <v>SASH ASSY FR DR RH</v>
          </cell>
        </row>
        <row r="1141">
          <cell r="D1141">
            <v>22648</v>
          </cell>
          <cell r="E1141" t="str">
            <v>PW 533080</v>
          </cell>
          <cell r="F1141">
            <v>60</v>
          </cell>
          <cell r="G1141">
            <v>0</v>
          </cell>
          <cell r="H1141" t="str">
            <v>SASH ASSY RR DR LH</v>
          </cell>
        </row>
        <row r="1142">
          <cell r="D1142">
            <v>22648</v>
          </cell>
          <cell r="E1142" t="str">
            <v>PW 533081</v>
          </cell>
          <cell r="F1142">
            <v>30</v>
          </cell>
          <cell r="G1142">
            <v>0</v>
          </cell>
          <cell r="H1142" t="str">
            <v>SASH ASSY RR DR RH</v>
          </cell>
        </row>
        <row r="1143">
          <cell r="D1143">
            <v>22649</v>
          </cell>
          <cell r="E1143" t="str">
            <v>PW 830779</v>
          </cell>
          <cell r="F1143">
            <v>90</v>
          </cell>
          <cell r="G1143">
            <v>0</v>
          </cell>
          <cell r="H1143" t="str">
            <v>SASH ASSY FR DR LH</v>
          </cell>
        </row>
        <row r="1144">
          <cell r="D1144">
            <v>22649</v>
          </cell>
          <cell r="E1144" t="str">
            <v>PW 830780</v>
          </cell>
          <cell r="F1144">
            <v>60</v>
          </cell>
          <cell r="G1144">
            <v>0</v>
          </cell>
          <cell r="H1144" t="str">
            <v>SASH ASSY FR DR RH</v>
          </cell>
        </row>
        <row r="1145">
          <cell r="D1145">
            <v>22649</v>
          </cell>
          <cell r="E1145" t="str">
            <v>PW 830683</v>
          </cell>
          <cell r="F1145">
            <v>60</v>
          </cell>
          <cell r="G1145">
            <v>0</v>
          </cell>
          <cell r="H1145" t="str">
            <v>SASH ASSY RR DR LH</v>
          </cell>
        </row>
        <row r="1146">
          <cell r="D1146">
            <v>22649</v>
          </cell>
          <cell r="E1146" t="str">
            <v>PW 830684</v>
          </cell>
          <cell r="F1146">
            <v>60</v>
          </cell>
          <cell r="G1146">
            <v>0</v>
          </cell>
          <cell r="H1146" t="str">
            <v>SASH ASSY RR DR RH</v>
          </cell>
        </row>
        <row r="1147">
          <cell r="D1147">
            <v>22650</v>
          </cell>
          <cell r="E1147" t="str">
            <v>MB 819527</v>
          </cell>
          <cell r="F1147">
            <v>150</v>
          </cell>
          <cell r="G1147">
            <v>0</v>
          </cell>
          <cell r="H1147" t="str">
            <v>SASH REAR DOOR CENTER LH</v>
          </cell>
        </row>
        <row r="1148">
          <cell r="D1148">
            <v>22650</v>
          </cell>
          <cell r="E1148" t="str">
            <v>MB 819528</v>
          </cell>
          <cell r="F1148">
            <v>150</v>
          </cell>
          <cell r="G1148">
            <v>0</v>
          </cell>
          <cell r="H1148" t="str">
            <v>SASH REAR DOOR CENTER RH</v>
          </cell>
        </row>
        <row r="1149">
          <cell r="D1149">
            <v>22650</v>
          </cell>
          <cell r="E1149" t="str">
            <v>MR 106081</v>
          </cell>
          <cell r="F1149">
            <v>270</v>
          </cell>
          <cell r="G1149">
            <v>0</v>
          </cell>
          <cell r="H1149" t="str">
            <v>SASH FRONT DOOR LOWER RR LH</v>
          </cell>
        </row>
        <row r="1150">
          <cell r="D1150">
            <v>22650</v>
          </cell>
          <cell r="E1150" t="str">
            <v>MR 106082</v>
          </cell>
          <cell r="F1150">
            <v>270</v>
          </cell>
          <cell r="G1150">
            <v>0</v>
          </cell>
          <cell r="H1150" t="str">
            <v>SASH FRONT DOOR LOWER RR RH</v>
          </cell>
        </row>
        <row r="1151">
          <cell r="D1151">
            <v>22651</v>
          </cell>
          <cell r="E1151" t="str">
            <v>PW 830779</v>
          </cell>
          <cell r="F1151">
            <v>30</v>
          </cell>
          <cell r="G1151">
            <v>0</v>
          </cell>
          <cell r="H1151" t="str">
            <v>SASH ASSY FR DR LH</v>
          </cell>
        </row>
        <row r="1152">
          <cell r="D1152">
            <v>22651</v>
          </cell>
          <cell r="E1152" t="str">
            <v>PW 830780</v>
          </cell>
          <cell r="F1152">
            <v>60</v>
          </cell>
          <cell r="G1152">
            <v>0</v>
          </cell>
          <cell r="H1152" t="str">
            <v>SASH ASSY FR DR RH</v>
          </cell>
        </row>
        <row r="1153">
          <cell r="D1153">
            <v>22651</v>
          </cell>
          <cell r="E1153" t="str">
            <v>PW 830683</v>
          </cell>
          <cell r="F1153">
            <v>30</v>
          </cell>
          <cell r="G1153">
            <v>0</v>
          </cell>
          <cell r="H1153" t="str">
            <v>SASH ASSY RR DR LH</v>
          </cell>
        </row>
        <row r="1154">
          <cell r="D1154">
            <v>22651</v>
          </cell>
          <cell r="E1154" t="str">
            <v>PW 830684</v>
          </cell>
          <cell r="F1154">
            <v>30</v>
          </cell>
          <cell r="G1154">
            <v>0</v>
          </cell>
          <cell r="H1154" t="str">
            <v>SASH ASSY RR DR RH</v>
          </cell>
        </row>
        <row r="1155">
          <cell r="D1155">
            <v>22652</v>
          </cell>
          <cell r="E1155" t="str">
            <v>PW 830701 (R)</v>
          </cell>
          <cell r="F1155">
            <v>30</v>
          </cell>
          <cell r="G1155">
            <v>0</v>
          </cell>
          <cell r="H1155" t="str">
            <v>SASH RR DR CENTER LH</v>
          </cell>
        </row>
        <row r="1156">
          <cell r="D1156">
            <v>22652</v>
          </cell>
          <cell r="E1156" t="str">
            <v>PW 830702 (R)</v>
          </cell>
          <cell r="F1156">
            <v>30</v>
          </cell>
          <cell r="G1156">
            <v>0</v>
          </cell>
          <cell r="H1156" t="str">
            <v>SASH RR DR CENTER RH</v>
          </cell>
        </row>
        <row r="1157">
          <cell r="D1157">
            <v>22653</v>
          </cell>
          <cell r="E1157" t="str">
            <v>PW 533078</v>
          </cell>
          <cell r="F1157">
            <v>90</v>
          </cell>
          <cell r="G1157">
            <v>0</v>
          </cell>
          <cell r="H1157" t="str">
            <v>SASH ASSY FR DR LH</v>
          </cell>
        </row>
        <row r="1158">
          <cell r="D1158">
            <v>22653</v>
          </cell>
          <cell r="E1158" t="str">
            <v>PW 533080</v>
          </cell>
          <cell r="F1158">
            <v>90</v>
          </cell>
          <cell r="G1158">
            <v>0</v>
          </cell>
          <cell r="H1158" t="str">
            <v>SASH ASSY RR DR LH</v>
          </cell>
        </row>
        <row r="1159">
          <cell r="D1159">
            <v>22655</v>
          </cell>
          <cell r="E1159" t="str">
            <v>PW 830779</v>
          </cell>
          <cell r="F1159">
            <v>30</v>
          </cell>
          <cell r="G1159">
            <v>0</v>
          </cell>
          <cell r="H1159" t="str">
            <v>SASH ASSY FR DR LH</v>
          </cell>
        </row>
        <row r="1160">
          <cell r="D1160">
            <v>22655</v>
          </cell>
          <cell r="E1160" t="str">
            <v>PW 830780</v>
          </cell>
          <cell r="F1160">
            <v>30</v>
          </cell>
          <cell r="G1160">
            <v>0</v>
          </cell>
          <cell r="H1160" t="str">
            <v>SASH ASSY FR DR RH</v>
          </cell>
        </row>
        <row r="1161">
          <cell r="D1161">
            <v>22655</v>
          </cell>
          <cell r="E1161" t="str">
            <v>PW 830683</v>
          </cell>
          <cell r="F1161">
            <v>30</v>
          </cell>
          <cell r="G1161">
            <v>0</v>
          </cell>
          <cell r="H1161" t="str">
            <v>SASH ASSY RR DR LH</v>
          </cell>
        </row>
        <row r="1162">
          <cell r="D1162">
            <v>22655</v>
          </cell>
          <cell r="E1162" t="str">
            <v>PW 830684</v>
          </cell>
          <cell r="F1162">
            <v>30</v>
          </cell>
          <cell r="G1162">
            <v>0</v>
          </cell>
          <cell r="H1162" t="str">
            <v>SASH ASSY RR DR RH</v>
          </cell>
        </row>
        <row r="1163">
          <cell r="D1163">
            <v>22656</v>
          </cell>
          <cell r="E1163" t="str">
            <v>PW 830779</v>
          </cell>
          <cell r="F1163">
            <v>30</v>
          </cell>
          <cell r="G1163">
            <v>0</v>
          </cell>
          <cell r="H1163" t="str">
            <v>SASH ASSY FR DR LH</v>
          </cell>
        </row>
        <row r="1164">
          <cell r="D1164">
            <v>22656</v>
          </cell>
          <cell r="E1164" t="str">
            <v>PW 830780</v>
          </cell>
          <cell r="F1164">
            <v>30</v>
          </cell>
          <cell r="G1164">
            <v>0</v>
          </cell>
          <cell r="H1164" t="str">
            <v>SASH ASSY FR DR RH</v>
          </cell>
        </row>
        <row r="1165">
          <cell r="D1165">
            <v>22656</v>
          </cell>
          <cell r="E1165" t="str">
            <v>PW 830683</v>
          </cell>
          <cell r="F1165">
            <v>30</v>
          </cell>
          <cell r="G1165">
            <v>0</v>
          </cell>
          <cell r="H1165" t="str">
            <v>SASH ASSY RR DR LH</v>
          </cell>
        </row>
        <row r="1166">
          <cell r="D1166">
            <v>22656</v>
          </cell>
          <cell r="E1166" t="str">
            <v>PW 830684</v>
          </cell>
          <cell r="F1166">
            <v>30</v>
          </cell>
          <cell r="G1166">
            <v>0</v>
          </cell>
          <cell r="H1166" t="str">
            <v>SASH ASSY RR DR RH</v>
          </cell>
        </row>
        <row r="1167">
          <cell r="D1167">
            <v>22657</v>
          </cell>
          <cell r="E1167" t="str">
            <v>PW 533078</v>
          </cell>
          <cell r="F1167">
            <v>30</v>
          </cell>
          <cell r="G1167">
            <v>0</v>
          </cell>
          <cell r="H1167" t="str">
            <v>SASH ASSY FR DR LH</v>
          </cell>
        </row>
        <row r="1168">
          <cell r="D1168">
            <v>22657</v>
          </cell>
          <cell r="E1168" t="str">
            <v>PW 533079</v>
          </cell>
          <cell r="F1168">
            <v>90</v>
          </cell>
          <cell r="G1168">
            <v>0</v>
          </cell>
          <cell r="H1168" t="str">
            <v>SASH ASSY FR DR RH</v>
          </cell>
        </row>
        <row r="1169">
          <cell r="D1169">
            <v>22657</v>
          </cell>
          <cell r="E1169" t="str">
            <v>PW 533081</v>
          </cell>
          <cell r="F1169">
            <v>120</v>
          </cell>
          <cell r="G1169">
            <v>0</v>
          </cell>
          <cell r="H1169" t="str">
            <v>SASH ASSY RR DR RH</v>
          </cell>
        </row>
        <row r="1170">
          <cell r="D1170">
            <v>22658</v>
          </cell>
          <cell r="E1170" t="str">
            <v>PW 830701 (R)</v>
          </cell>
          <cell r="F1170">
            <v>30</v>
          </cell>
          <cell r="G1170">
            <v>0</v>
          </cell>
          <cell r="H1170" t="str">
            <v>SASH RR DR CENTER LH</v>
          </cell>
        </row>
        <row r="1171">
          <cell r="D1171">
            <v>22658</v>
          </cell>
          <cell r="E1171" t="str">
            <v>PW 830702 (R)</v>
          </cell>
          <cell r="F1171">
            <v>30</v>
          </cell>
          <cell r="G1171">
            <v>0</v>
          </cell>
          <cell r="H1171" t="str">
            <v>SASH RR DR CENTER RH</v>
          </cell>
        </row>
        <row r="1172">
          <cell r="D1172">
            <v>22659</v>
          </cell>
          <cell r="E1172" t="str">
            <v>MB 819527</v>
          </cell>
          <cell r="F1172">
            <v>240</v>
          </cell>
          <cell r="G1172">
            <v>0</v>
          </cell>
          <cell r="H1172" t="str">
            <v>SASH REAR DOOR CENTER LH</v>
          </cell>
        </row>
        <row r="1173">
          <cell r="D1173">
            <v>22659</v>
          </cell>
          <cell r="E1173" t="str">
            <v>MB 819528</v>
          </cell>
          <cell r="F1173">
            <v>150</v>
          </cell>
          <cell r="G1173">
            <v>0</v>
          </cell>
          <cell r="H1173" t="str">
            <v>SASH REAR DOOR CENTER RH</v>
          </cell>
        </row>
        <row r="1174">
          <cell r="D1174">
            <v>22659</v>
          </cell>
          <cell r="E1174" t="str">
            <v>MR 106081</v>
          </cell>
          <cell r="F1174">
            <v>180</v>
          </cell>
          <cell r="G1174">
            <v>0</v>
          </cell>
          <cell r="H1174" t="str">
            <v>SASH FRONT DOOR LOWER RR LH</v>
          </cell>
        </row>
        <row r="1175">
          <cell r="D1175">
            <v>22659</v>
          </cell>
          <cell r="E1175" t="str">
            <v>MR 106082</v>
          </cell>
          <cell r="F1175">
            <v>90</v>
          </cell>
          <cell r="G1175">
            <v>0</v>
          </cell>
          <cell r="H1175" t="str">
            <v>SASH FRONT DOOR LOWER RR RH</v>
          </cell>
        </row>
        <row r="1176">
          <cell r="D1176">
            <v>22660</v>
          </cell>
          <cell r="E1176" t="str">
            <v>PW 533078</v>
          </cell>
          <cell r="F1176">
            <v>90</v>
          </cell>
          <cell r="G1176">
            <v>0</v>
          </cell>
          <cell r="H1176" t="str">
            <v>SASH ASSY FR DR LH</v>
          </cell>
        </row>
        <row r="1177">
          <cell r="D1177">
            <v>22660</v>
          </cell>
          <cell r="E1177" t="str">
            <v>PW 533079</v>
          </cell>
          <cell r="F1177">
            <v>60</v>
          </cell>
          <cell r="G1177">
            <v>0</v>
          </cell>
          <cell r="H1177" t="str">
            <v>SASH ASSY FR DR RH</v>
          </cell>
        </row>
        <row r="1178">
          <cell r="D1178">
            <v>22660</v>
          </cell>
          <cell r="E1178" t="str">
            <v>PW 533080</v>
          </cell>
          <cell r="F1178">
            <v>60</v>
          </cell>
          <cell r="G1178">
            <v>0</v>
          </cell>
          <cell r="H1178" t="str">
            <v>SASH ASSY RR DR LH</v>
          </cell>
        </row>
        <row r="1179">
          <cell r="D1179">
            <v>22660</v>
          </cell>
          <cell r="E1179" t="str">
            <v>PW 533081</v>
          </cell>
          <cell r="F1179">
            <v>60</v>
          </cell>
          <cell r="G1179">
            <v>0</v>
          </cell>
          <cell r="H1179" t="str">
            <v>SASH ASSY RR DR RH</v>
          </cell>
        </row>
        <row r="1180">
          <cell r="D1180">
            <v>22661</v>
          </cell>
          <cell r="E1180" t="str">
            <v>PW 533079</v>
          </cell>
          <cell r="F1180">
            <v>90</v>
          </cell>
          <cell r="G1180">
            <v>0</v>
          </cell>
          <cell r="H1180" t="str">
            <v>SASH ASSY FR DR RH</v>
          </cell>
        </row>
        <row r="1181">
          <cell r="D1181">
            <v>22661</v>
          </cell>
          <cell r="E1181" t="str">
            <v>PW 533081</v>
          </cell>
          <cell r="F1181">
            <v>90</v>
          </cell>
          <cell r="G1181">
            <v>0</v>
          </cell>
          <cell r="H1181" t="str">
            <v>SASH ASSY RR DR RH</v>
          </cell>
        </row>
        <row r="1182">
          <cell r="D1182">
            <v>22662</v>
          </cell>
          <cell r="E1182" t="str">
            <v>PW 533078</v>
          </cell>
          <cell r="F1182">
            <v>90</v>
          </cell>
          <cell r="G1182">
            <v>0</v>
          </cell>
          <cell r="H1182" t="str">
            <v>SASH ASSY FR DR LH</v>
          </cell>
        </row>
        <row r="1183">
          <cell r="D1183">
            <v>22662</v>
          </cell>
          <cell r="E1183" t="str">
            <v>PW 533080</v>
          </cell>
          <cell r="F1183">
            <v>90</v>
          </cell>
          <cell r="G1183">
            <v>0</v>
          </cell>
          <cell r="H1183" t="str">
            <v>SASH ASSY RR DR LH</v>
          </cell>
        </row>
        <row r="1184">
          <cell r="D1184">
            <v>22663</v>
          </cell>
          <cell r="E1184" t="str">
            <v>PW 533078</v>
          </cell>
          <cell r="F1184">
            <v>60</v>
          </cell>
          <cell r="G1184">
            <v>0</v>
          </cell>
          <cell r="H1184" t="str">
            <v>SASH ASSY FR DR LH</v>
          </cell>
        </row>
        <row r="1185">
          <cell r="D1185">
            <v>22663</v>
          </cell>
          <cell r="E1185" t="str">
            <v>PW 533079</v>
          </cell>
          <cell r="F1185">
            <v>90</v>
          </cell>
          <cell r="G1185">
            <v>0</v>
          </cell>
          <cell r="H1185" t="str">
            <v>SASH ASSY FR DR RH</v>
          </cell>
        </row>
        <row r="1186">
          <cell r="D1186">
            <v>22663</v>
          </cell>
          <cell r="E1186" t="str">
            <v>PW 533080</v>
          </cell>
          <cell r="F1186">
            <v>60</v>
          </cell>
          <cell r="G1186">
            <v>0</v>
          </cell>
          <cell r="H1186" t="str">
            <v>SASH ASSY RR DR LH</v>
          </cell>
        </row>
        <row r="1187">
          <cell r="D1187">
            <v>22663</v>
          </cell>
          <cell r="E1187" t="str">
            <v>PW 533081</v>
          </cell>
          <cell r="F1187">
            <v>60</v>
          </cell>
          <cell r="G1187">
            <v>0</v>
          </cell>
          <cell r="H1187" t="str">
            <v>SASH ASSY RR DR RH</v>
          </cell>
        </row>
        <row r="1188">
          <cell r="D1188">
            <v>22664</v>
          </cell>
          <cell r="E1188" t="str">
            <v>PW 533079</v>
          </cell>
          <cell r="F1188">
            <v>30</v>
          </cell>
          <cell r="G1188">
            <v>0</v>
          </cell>
          <cell r="H1188" t="str">
            <v>SASH ASSY FR DR RH</v>
          </cell>
        </row>
        <row r="1189">
          <cell r="D1189">
            <v>22664</v>
          </cell>
          <cell r="E1189" t="str">
            <v>PW 533080</v>
          </cell>
          <cell r="F1189">
            <v>30</v>
          </cell>
          <cell r="G1189">
            <v>0</v>
          </cell>
          <cell r="H1189" t="str">
            <v>SASH ASSY RR DR LH</v>
          </cell>
        </row>
        <row r="1190">
          <cell r="D1190">
            <v>22664</v>
          </cell>
          <cell r="E1190" t="str">
            <v>PW 533081</v>
          </cell>
          <cell r="F1190">
            <v>60</v>
          </cell>
          <cell r="G1190">
            <v>0</v>
          </cell>
          <cell r="H1190" t="str">
            <v>SASH ASSY RR DR RH</v>
          </cell>
        </row>
        <row r="1191">
          <cell r="D1191">
            <v>22665</v>
          </cell>
          <cell r="E1191" t="str">
            <v>MB 819527</v>
          </cell>
          <cell r="F1191">
            <v>150</v>
          </cell>
          <cell r="G1191">
            <v>0</v>
          </cell>
          <cell r="H1191" t="str">
            <v>SASH REAR DOOR CENTER LH</v>
          </cell>
        </row>
        <row r="1192">
          <cell r="D1192">
            <v>22665</v>
          </cell>
          <cell r="E1192" t="str">
            <v>MB 819528</v>
          </cell>
          <cell r="F1192">
            <v>210</v>
          </cell>
          <cell r="G1192">
            <v>0</v>
          </cell>
          <cell r="H1192" t="str">
            <v>SASH REAR DOOR CENTER RH</v>
          </cell>
        </row>
        <row r="1193">
          <cell r="D1193">
            <v>22665</v>
          </cell>
          <cell r="E1193" t="str">
            <v>MR 106082</v>
          </cell>
          <cell r="F1193">
            <v>90</v>
          </cell>
          <cell r="G1193">
            <v>0</v>
          </cell>
          <cell r="H1193" t="str">
            <v>SASH FRONT DOOR LOWER RR RH</v>
          </cell>
        </row>
        <row r="1194">
          <cell r="D1194">
            <v>22666</v>
          </cell>
          <cell r="E1194" t="str">
            <v>PW 830701 (R)</v>
          </cell>
          <cell r="F1194">
            <v>60</v>
          </cell>
          <cell r="G1194">
            <v>0</v>
          </cell>
          <cell r="H1194" t="str">
            <v>SASH RR DR CENTER LH</v>
          </cell>
        </row>
        <row r="1195">
          <cell r="D1195">
            <v>22666</v>
          </cell>
          <cell r="E1195" t="str">
            <v>PW 830702 (R)</v>
          </cell>
          <cell r="F1195">
            <v>60</v>
          </cell>
          <cell r="G1195">
            <v>0</v>
          </cell>
          <cell r="H1195" t="str">
            <v>SASH RR DR CENTER RH</v>
          </cell>
        </row>
        <row r="1196">
          <cell r="D1196">
            <v>22667</v>
          </cell>
          <cell r="E1196" t="str">
            <v>MB 819527</v>
          </cell>
          <cell r="F1196">
            <v>120</v>
          </cell>
          <cell r="G1196">
            <v>0</v>
          </cell>
          <cell r="H1196" t="str">
            <v>SASH REAR DOOR CENTER LH</v>
          </cell>
        </row>
        <row r="1197">
          <cell r="D1197">
            <v>22667</v>
          </cell>
          <cell r="E1197" t="str">
            <v>MB 819528</v>
          </cell>
          <cell r="F1197">
            <v>120</v>
          </cell>
          <cell r="G1197">
            <v>0</v>
          </cell>
          <cell r="H1197" t="str">
            <v>SASH REAR DOOR CENTER RH</v>
          </cell>
        </row>
        <row r="1198">
          <cell r="D1198">
            <v>22667</v>
          </cell>
          <cell r="E1198" t="str">
            <v>MR 106081</v>
          </cell>
          <cell r="F1198">
            <v>180</v>
          </cell>
          <cell r="G1198">
            <v>0</v>
          </cell>
          <cell r="H1198" t="str">
            <v>SASH FRONT DOOR LOWER RR LH</v>
          </cell>
        </row>
        <row r="1199">
          <cell r="D1199">
            <v>22667</v>
          </cell>
          <cell r="E1199" t="str">
            <v>MR 106082</v>
          </cell>
          <cell r="F1199">
            <v>180</v>
          </cell>
          <cell r="G1199">
            <v>0</v>
          </cell>
          <cell r="H1199" t="str">
            <v>SASH FRONT DOOR LOWER RR RH</v>
          </cell>
        </row>
        <row r="1200">
          <cell r="D1200">
            <v>22668</v>
          </cell>
          <cell r="E1200" t="str">
            <v>PW 533079</v>
          </cell>
          <cell r="F1200">
            <v>90</v>
          </cell>
          <cell r="G1200">
            <v>0</v>
          </cell>
          <cell r="H1200" t="str">
            <v>SASH ASSY FR DR RH</v>
          </cell>
        </row>
        <row r="1201">
          <cell r="D1201">
            <v>22668</v>
          </cell>
          <cell r="E1201" t="str">
            <v>PW 533081</v>
          </cell>
          <cell r="F1201">
            <v>90</v>
          </cell>
          <cell r="G1201">
            <v>0</v>
          </cell>
          <cell r="H1201" t="str">
            <v>SASH ASSY RR DR RH</v>
          </cell>
        </row>
        <row r="1202">
          <cell r="D1202">
            <v>22669</v>
          </cell>
          <cell r="E1202" t="str">
            <v>PW 533078</v>
          </cell>
          <cell r="F1202">
            <v>90</v>
          </cell>
          <cell r="G1202">
            <v>0</v>
          </cell>
          <cell r="H1202" t="str">
            <v>SASH ASSY FR DR LH</v>
          </cell>
        </row>
        <row r="1203">
          <cell r="D1203">
            <v>22669</v>
          </cell>
          <cell r="E1203" t="str">
            <v>PW 533080</v>
          </cell>
          <cell r="F1203">
            <v>90</v>
          </cell>
          <cell r="G1203">
            <v>0</v>
          </cell>
          <cell r="H1203" t="str">
            <v>SASH ASSY RR DR LH</v>
          </cell>
        </row>
        <row r="1204">
          <cell r="D1204">
            <v>22670</v>
          </cell>
          <cell r="E1204" t="str">
            <v>PW 533078</v>
          </cell>
          <cell r="F1204">
            <v>30</v>
          </cell>
          <cell r="G1204">
            <v>0</v>
          </cell>
          <cell r="H1204" t="str">
            <v>SASH ASSY FR DR LH</v>
          </cell>
        </row>
        <row r="1205">
          <cell r="D1205">
            <v>22670</v>
          </cell>
          <cell r="E1205" t="str">
            <v>PW 533079</v>
          </cell>
          <cell r="F1205">
            <v>60</v>
          </cell>
          <cell r="G1205">
            <v>0</v>
          </cell>
          <cell r="H1205" t="str">
            <v>SASH ASSY FR DR RH</v>
          </cell>
        </row>
        <row r="1206">
          <cell r="D1206">
            <v>22670</v>
          </cell>
          <cell r="E1206" t="str">
            <v>PW 533080</v>
          </cell>
          <cell r="F1206">
            <v>90</v>
          </cell>
          <cell r="G1206">
            <v>0</v>
          </cell>
          <cell r="H1206" t="str">
            <v>SASH ASSY RR DR LH</v>
          </cell>
        </row>
        <row r="1207">
          <cell r="D1207">
            <v>22671</v>
          </cell>
          <cell r="E1207" t="str">
            <v>PW 533079</v>
          </cell>
          <cell r="F1207">
            <v>90</v>
          </cell>
          <cell r="G1207">
            <v>0</v>
          </cell>
          <cell r="H1207" t="str">
            <v>SASH ASSY FR DR RH</v>
          </cell>
        </row>
        <row r="1208">
          <cell r="D1208">
            <v>22671</v>
          </cell>
          <cell r="E1208" t="str">
            <v>PW 533081</v>
          </cell>
          <cell r="F1208">
            <v>90</v>
          </cell>
          <cell r="G1208">
            <v>0</v>
          </cell>
          <cell r="H1208" t="str">
            <v>SASH ASSY RR DR RH</v>
          </cell>
        </row>
        <row r="1209">
          <cell r="D1209">
            <v>22672</v>
          </cell>
          <cell r="E1209" t="str">
            <v>PW 830779</v>
          </cell>
          <cell r="F1209">
            <v>60</v>
          </cell>
          <cell r="G1209">
            <v>0</v>
          </cell>
          <cell r="H1209" t="str">
            <v>SASH ASSY FR DR LH</v>
          </cell>
        </row>
        <row r="1210">
          <cell r="D1210">
            <v>22672</v>
          </cell>
          <cell r="E1210" t="str">
            <v>PW 830780</v>
          </cell>
          <cell r="F1210">
            <v>60</v>
          </cell>
          <cell r="G1210">
            <v>0</v>
          </cell>
          <cell r="H1210" t="str">
            <v>SASH ASSY FR DR RH</v>
          </cell>
        </row>
        <row r="1211">
          <cell r="D1211">
            <v>22672</v>
          </cell>
          <cell r="E1211" t="str">
            <v>PW 830683</v>
          </cell>
          <cell r="F1211">
            <v>60</v>
          </cell>
          <cell r="G1211">
            <v>0</v>
          </cell>
          <cell r="H1211" t="str">
            <v>SASH ASSY RR DR LH</v>
          </cell>
        </row>
        <row r="1212">
          <cell r="D1212">
            <v>22672</v>
          </cell>
          <cell r="E1212" t="str">
            <v>PW 830684</v>
          </cell>
          <cell r="F1212">
            <v>60</v>
          </cell>
          <cell r="G1212">
            <v>0</v>
          </cell>
          <cell r="H1212" t="str">
            <v>SASH ASSY RR DR RH</v>
          </cell>
        </row>
        <row r="1213">
          <cell r="D1213">
            <v>22673</v>
          </cell>
          <cell r="E1213" t="str">
            <v>M67041-87203</v>
          </cell>
          <cell r="F1213">
            <v>60</v>
          </cell>
          <cell r="G1213">
            <v>0</v>
          </cell>
          <cell r="H1213" t="str">
            <v>FRONT DOOR SASH RH</v>
          </cell>
        </row>
        <row r="1214">
          <cell r="D1214">
            <v>22673</v>
          </cell>
          <cell r="E1214" t="str">
            <v>M67042-87203</v>
          </cell>
          <cell r="F1214">
            <v>120</v>
          </cell>
          <cell r="G1214">
            <v>0</v>
          </cell>
          <cell r="H1214" t="str">
            <v>FRONT DOOR SASH LH</v>
          </cell>
        </row>
        <row r="1215">
          <cell r="D1215">
            <v>22673</v>
          </cell>
          <cell r="E1215" t="str">
            <v>M67043-87204</v>
          </cell>
          <cell r="F1215">
            <v>60</v>
          </cell>
          <cell r="G1215">
            <v>0</v>
          </cell>
          <cell r="H1215" t="str">
            <v>REAR DOOR SASH RH</v>
          </cell>
        </row>
        <row r="1216">
          <cell r="D1216">
            <v>22673</v>
          </cell>
          <cell r="E1216" t="str">
            <v>M67044-87204</v>
          </cell>
          <cell r="F1216">
            <v>60</v>
          </cell>
          <cell r="G1216">
            <v>0</v>
          </cell>
          <cell r="H1216" t="str">
            <v>REAR DOOR SASH LH</v>
          </cell>
        </row>
        <row r="1217">
          <cell r="D1217">
            <v>22673</v>
          </cell>
          <cell r="E1217" t="str">
            <v>M67181-87201</v>
          </cell>
          <cell r="F1217">
            <v>1000</v>
          </cell>
          <cell r="G1217">
            <v>0</v>
          </cell>
          <cell r="H1217" t="str">
            <v>RETAINER DOOR HINGE</v>
          </cell>
        </row>
        <row r="1218">
          <cell r="D1218">
            <v>22674</v>
          </cell>
          <cell r="E1218" t="str">
            <v>M67041-87203</v>
          </cell>
          <cell r="F1218">
            <v>60</v>
          </cell>
          <cell r="G1218">
            <v>0</v>
          </cell>
          <cell r="H1218" t="str">
            <v>FRONT DOOR SASH RH</v>
          </cell>
        </row>
        <row r="1219">
          <cell r="D1219">
            <v>22674</v>
          </cell>
          <cell r="E1219" t="str">
            <v>M67042-87203</v>
          </cell>
          <cell r="F1219">
            <v>60</v>
          </cell>
          <cell r="G1219">
            <v>0</v>
          </cell>
          <cell r="H1219" t="str">
            <v>FRONT DOOR SASH LH</v>
          </cell>
        </row>
        <row r="1220">
          <cell r="D1220">
            <v>22674</v>
          </cell>
          <cell r="E1220" t="str">
            <v>M67043-87204</v>
          </cell>
          <cell r="F1220">
            <v>90</v>
          </cell>
          <cell r="G1220">
            <v>0</v>
          </cell>
          <cell r="H1220" t="str">
            <v>REAR DOOR SASH RH</v>
          </cell>
        </row>
        <row r="1221">
          <cell r="D1221">
            <v>22674</v>
          </cell>
          <cell r="E1221" t="str">
            <v>M67044-87204</v>
          </cell>
          <cell r="F1221">
            <v>90</v>
          </cell>
          <cell r="G1221">
            <v>0</v>
          </cell>
          <cell r="H1221" t="str">
            <v>REAR DOOR SASH LH</v>
          </cell>
        </row>
        <row r="1222">
          <cell r="D1222">
            <v>22675</v>
          </cell>
          <cell r="E1222" t="str">
            <v>PW 533079</v>
          </cell>
          <cell r="F1222">
            <v>90</v>
          </cell>
          <cell r="G1222">
            <v>0</v>
          </cell>
          <cell r="H1222" t="str">
            <v>SASH ASSY FR DR RH</v>
          </cell>
        </row>
        <row r="1223">
          <cell r="D1223">
            <v>22675</v>
          </cell>
          <cell r="E1223" t="str">
            <v>PW 533081</v>
          </cell>
          <cell r="F1223">
            <v>90</v>
          </cell>
          <cell r="G1223">
            <v>0</v>
          </cell>
          <cell r="H1223" t="str">
            <v>SASH ASSY RR DR RH</v>
          </cell>
        </row>
        <row r="1224">
          <cell r="D1224">
            <v>22676</v>
          </cell>
          <cell r="E1224" t="str">
            <v>PW 830779</v>
          </cell>
          <cell r="F1224">
            <v>30</v>
          </cell>
          <cell r="G1224">
            <v>0</v>
          </cell>
          <cell r="H1224" t="str">
            <v>SASH ASSY FR DR LH</v>
          </cell>
        </row>
        <row r="1225">
          <cell r="D1225">
            <v>22676</v>
          </cell>
          <cell r="E1225" t="str">
            <v>PW 830780</v>
          </cell>
          <cell r="F1225">
            <v>30</v>
          </cell>
          <cell r="G1225">
            <v>0</v>
          </cell>
          <cell r="H1225" t="str">
            <v>SASH ASSY FR DR RH</v>
          </cell>
        </row>
        <row r="1226">
          <cell r="D1226">
            <v>22676</v>
          </cell>
          <cell r="E1226" t="str">
            <v>PW 830683</v>
          </cell>
          <cell r="F1226">
            <v>30</v>
          </cell>
          <cell r="G1226">
            <v>0</v>
          </cell>
          <cell r="H1226" t="str">
            <v>SASH ASSY RR DR LH</v>
          </cell>
        </row>
        <row r="1227">
          <cell r="D1227">
            <v>22676</v>
          </cell>
          <cell r="E1227" t="str">
            <v>PW 830684</v>
          </cell>
          <cell r="F1227">
            <v>30</v>
          </cell>
          <cell r="G1227">
            <v>0</v>
          </cell>
          <cell r="H1227" t="str">
            <v>SASH ASSY RR DR RH</v>
          </cell>
        </row>
        <row r="1228">
          <cell r="D1228">
            <v>22677</v>
          </cell>
          <cell r="E1228" t="str">
            <v>MB 819527</v>
          </cell>
          <cell r="F1228">
            <v>150</v>
          </cell>
          <cell r="G1228">
            <v>0</v>
          </cell>
          <cell r="H1228" t="str">
            <v>SASH REAR DOOR CENTER LH</v>
          </cell>
        </row>
        <row r="1229">
          <cell r="D1229">
            <v>22677</v>
          </cell>
          <cell r="E1229" t="str">
            <v>MB 819528</v>
          </cell>
          <cell r="F1229">
            <v>150</v>
          </cell>
          <cell r="G1229">
            <v>0</v>
          </cell>
          <cell r="H1229" t="str">
            <v>SASH REAR DOOR CENTER RH</v>
          </cell>
        </row>
        <row r="1230">
          <cell r="D1230">
            <v>22677</v>
          </cell>
          <cell r="E1230" t="str">
            <v>MR 106081</v>
          </cell>
          <cell r="F1230">
            <v>270</v>
          </cell>
          <cell r="G1230">
            <v>0</v>
          </cell>
          <cell r="H1230" t="str">
            <v>SASH FRONT DOOR LOWER RR LH</v>
          </cell>
        </row>
        <row r="1231">
          <cell r="D1231">
            <v>22677</v>
          </cell>
          <cell r="E1231" t="str">
            <v>MR 106082</v>
          </cell>
          <cell r="F1231">
            <v>270</v>
          </cell>
          <cell r="G1231">
            <v>0</v>
          </cell>
          <cell r="H1231" t="str">
            <v>SASH FRONT DOOR LOWER RR RH</v>
          </cell>
        </row>
        <row r="1232">
          <cell r="D1232">
            <v>22678</v>
          </cell>
          <cell r="E1232" t="str">
            <v>PW 830701 (R)</v>
          </cell>
          <cell r="F1232">
            <v>90</v>
          </cell>
          <cell r="G1232">
            <v>0</v>
          </cell>
          <cell r="H1232" t="str">
            <v>SASH RR DR CENTER LH</v>
          </cell>
        </row>
        <row r="1233">
          <cell r="D1233">
            <v>22678</v>
          </cell>
          <cell r="E1233" t="str">
            <v>PW 830702 (R)</v>
          </cell>
          <cell r="F1233">
            <v>90</v>
          </cell>
          <cell r="G1233">
            <v>0</v>
          </cell>
          <cell r="H1233" t="str">
            <v>SASH RR DR CENTER RH</v>
          </cell>
        </row>
        <row r="1234">
          <cell r="D1234">
            <v>22679</v>
          </cell>
          <cell r="E1234" t="str">
            <v>PW 533078</v>
          </cell>
          <cell r="F1234">
            <v>60</v>
          </cell>
          <cell r="G1234">
            <v>0</v>
          </cell>
          <cell r="H1234" t="str">
            <v>SASH ASSY FR DR LH</v>
          </cell>
        </row>
        <row r="1235">
          <cell r="D1235">
            <v>22679</v>
          </cell>
          <cell r="E1235" t="str">
            <v>PW 533079</v>
          </cell>
          <cell r="F1235">
            <v>30</v>
          </cell>
          <cell r="G1235">
            <v>0</v>
          </cell>
          <cell r="H1235" t="str">
            <v>SASH ASSY FR DR RH</v>
          </cell>
        </row>
        <row r="1236">
          <cell r="D1236">
            <v>22679</v>
          </cell>
          <cell r="E1236" t="str">
            <v>PW 533080</v>
          </cell>
          <cell r="F1236">
            <v>90</v>
          </cell>
          <cell r="G1236">
            <v>0</v>
          </cell>
          <cell r="H1236" t="str">
            <v>SASH ASSY RR DR LH</v>
          </cell>
        </row>
        <row r="1237">
          <cell r="D1237">
            <v>22680</v>
          </cell>
          <cell r="E1237" t="str">
            <v>PW 533078</v>
          </cell>
          <cell r="F1237">
            <v>90</v>
          </cell>
          <cell r="G1237">
            <v>0</v>
          </cell>
          <cell r="H1237" t="str">
            <v>SASH ASSY FR DR LH</v>
          </cell>
        </row>
        <row r="1238">
          <cell r="D1238">
            <v>22680</v>
          </cell>
          <cell r="E1238" t="str">
            <v>PW 533079</v>
          </cell>
          <cell r="F1238">
            <v>30</v>
          </cell>
          <cell r="G1238">
            <v>0</v>
          </cell>
          <cell r="H1238" t="str">
            <v>SASH ASSY FR DR RH</v>
          </cell>
        </row>
        <row r="1239">
          <cell r="D1239">
            <v>22680</v>
          </cell>
          <cell r="E1239" t="str">
            <v>PW 533080</v>
          </cell>
          <cell r="F1239">
            <v>30</v>
          </cell>
          <cell r="G1239">
            <v>0</v>
          </cell>
          <cell r="H1239" t="str">
            <v>SASH ASSY RR DR LH</v>
          </cell>
        </row>
        <row r="1240">
          <cell r="D1240">
            <v>22680</v>
          </cell>
          <cell r="E1240" t="str">
            <v>PW 533081</v>
          </cell>
          <cell r="F1240">
            <v>90</v>
          </cell>
          <cell r="G1240">
            <v>0</v>
          </cell>
          <cell r="H1240" t="str">
            <v>SASH ASSY RR DR RH</v>
          </cell>
        </row>
        <row r="1241">
          <cell r="D1241">
            <v>22682</v>
          </cell>
          <cell r="E1241" t="str">
            <v>PW 533079</v>
          </cell>
          <cell r="F1241">
            <v>90</v>
          </cell>
          <cell r="G1241">
            <v>0</v>
          </cell>
          <cell r="H1241" t="str">
            <v>SASH ASSY FR DR RH</v>
          </cell>
        </row>
        <row r="1242">
          <cell r="D1242">
            <v>22682</v>
          </cell>
          <cell r="E1242" t="str">
            <v>PW 533081</v>
          </cell>
          <cell r="F1242">
            <v>90</v>
          </cell>
          <cell r="G1242">
            <v>0</v>
          </cell>
          <cell r="H1242" t="str">
            <v>SASH ASSY RR DR RH</v>
          </cell>
        </row>
        <row r="1243">
          <cell r="D1243">
            <v>22683</v>
          </cell>
          <cell r="E1243" t="str">
            <v>PW 533078</v>
          </cell>
          <cell r="F1243">
            <v>90</v>
          </cell>
          <cell r="G1243">
            <v>0</v>
          </cell>
          <cell r="H1243" t="str">
            <v>SASH ASSY FR DR LH</v>
          </cell>
        </row>
        <row r="1244">
          <cell r="D1244">
            <v>22683</v>
          </cell>
          <cell r="E1244" t="str">
            <v>PW 533080</v>
          </cell>
          <cell r="F1244">
            <v>60</v>
          </cell>
          <cell r="G1244">
            <v>0</v>
          </cell>
          <cell r="H1244" t="str">
            <v>SASH ASSY RR DR LH</v>
          </cell>
        </row>
        <row r="1245">
          <cell r="D1245">
            <v>22683</v>
          </cell>
          <cell r="E1245" t="str">
            <v>PW 533081</v>
          </cell>
          <cell r="F1245">
            <v>30</v>
          </cell>
          <cell r="G1245">
            <v>0</v>
          </cell>
          <cell r="H1245" t="str">
            <v>SASH ASSY RR DR RH</v>
          </cell>
        </row>
        <row r="1246">
          <cell r="D1246">
            <v>22684</v>
          </cell>
          <cell r="E1246" t="str">
            <v>MB 819527</v>
          </cell>
          <cell r="F1246">
            <v>240</v>
          </cell>
          <cell r="G1246">
            <v>0</v>
          </cell>
          <cell r="H1246" t="str">
            <v>SASH REAR DOOR CENTER LH</v>
          </cell>
        </row>
        <row r="1247">
          <cell r="D1247">
            <v>22684</v>
          </cell>
          <cell r="E1247" t="str">
            <v>MB 819528</v>
          </cell>
          <cell r="F1247">
            <v>240</v>
          </cell>
          <cell r="G1247">
            <v>0</v>
          </cell>
          <cell r="H1247" t="str">
            <v>SASH REAR DOOR CENTER RH</v>
          </cell>
        </row>
        <row r="1248">
          <cell r="D1248">
            <v>22684</v>
          </cell>
          <cell r="E1248" t="str">
            <v>MR 106081</v>
          </cell>
          <cell r="F1248">
            <v>180</v>
          </cell>
          <cell r="G1248">
            <v>0</v>
          </cell>
          <cell r="H1248" t="str">
            <v>SASH FRONT DOOR LOWER RR LH</v>
          </cell>
        </row>
        <row r="1249">
          <cell r="D1249">
            <v>22684</v>
          </cell>
          <cell r="E1249" t="str">
            <v>MR 106082</v>
          </cell>
          <cell r="F1249">
            <v>180</v>
          </cell>
          <cell r="G1249">
            <v>0</v>
          </cell>
          <cell r="H1249" t="str">
            <v>SASH FRONT DOOR LOWER RR RH</v>
          </cell>
        </row>
        <row r="1250">
          <cell r="D1250">
            <v>22687</v>
          </cell>
          <cell r="E1250" t="str">
            <v>PW 533078</v>
          </cell>
          <cell r="F1250">
            <v>60</v>
          </cell>
          <cell r="G1250">
            <v>0</v>
          </cell>
          <cell r="H1250" t="str">
            <v>SASH ASSY FR DR LH</v>
          </cell>
        </row>
        <row r="1251">
          <cell r="D1251">
            <v>22687</v>
          </cell>
          <cell r="E1251" t="str">
            <v>PW 533079</v>
          </cell>
          <cell r="F1251">
            <v>30</v>
          </cell>
          <cell r="G1251">
            <v>0</v>
          </cell>
          <cell r="H1251" t="str">
            <v>SASH ASSY FR DR RH</v>
          </cell>
        </row>
        <row r="1252">
          <cell r="D1252">
            <v>22687</v>
          </cell>
          <cell r="E1252" t="str">
            <v>PW 533080</v>
          </cell>
          <cell r="F1252">
            <v>90</v>
          </cell>
          <cell r="G1252">
            <v>0</v>
          </cell>
          <cell r="H1252" t="str">
            <v>SASH ASSY RR DR LH</v>
          </cell>
        </row>
        <row r="1253">
          <cell r="D1253">
            <v>22688</v>
          </cell>
          <cell r="E1253" t="str">
            <v>PW 830779</v>
          </cell>
          <cell r="F1253">
            <v>90</v>
          </cell>
          <cell r="G1253">
            <v>0</v>
          </cell>
          <cell r="H1253" t="str">
            <v>SASH ASSY FR DR LH</v>
          </cell>
        </row>
        <row r="1254">
          <cell r="D1254">
            <v>22688</v>
          </cell>
          <cell r="E1254" t="str">
            <v>PW 830780</v>
          </cell>
          <cell r="F1254">
            <v>60</v>
          </cell>
          <cell r="G1254">
            <v>0</v>
          </cell>
          <cell r="H1254" t="str">
            <v>SASH ASSY FR DR RH</v>
          </cell>
        </row>
        <row r="1255">
          <cell r="D1255">
            <v>22688</v>
          </cell>
          <cell r="E1255" t="str">
            <v>PW 830683</v>
          </cell>
          <cell r="F1255">
            <v>60</v>
          </cell>
          <cell r="G1255">
            <v>0</v>
          </cell>
          <cell r="H1255" t="str">
            <v>SASH ASSY RR DR LH</v>
          </cell>
        </row>
        <row r="1256">
          <cell r="D1256">
            <v>22688</v>
          </cell>
          <cell r="E1256" t="str">
            <v>PW 830684</v>
          </cell>
          <cell r="F1256">
            <v>60</v>
          </cell>
          <cell r="G1256">
            <v>0</v>
          </cell>
          <cell r="H1256" t="str">
            <v>SASH ASSY RR DR RH</v>
          </cell>
        </row>
        <row r="1257">
          <cell r="D1257">
            <v>22689</v>
          </cell>
          <cell r="E1257" t="str">
            <v>PW 830779</v>
          </cell>
          <cell r="F1257">
            <v>30</v>
          </cell>
          <cell r="G1257">
            <v>0</v>
          </cell>
          <cell r="H1257" t="str">
            <v>SASH ASSY FR DR LH</v>
          </cell>
        </row>
        <row r="1258">
          <cell r="D1258">
            <v>22689</v>
          </cell>
          <cell r="E1258" t="str">
            <v>PW 830780</v>
          </cell>
          <cell r="F1258">
            <v>30</v>
          </cell>
          <cell r="G1258">
            <v>0</v>
          </cell>
          <cell r="H1258" t="str">
            <v>SASH ASSY FR DR RH</v>
          </cell>
        </row>
        <row r="1259">
          <cell r="D1259">
            <v>22689</v>
          </cell>
          <cell r="E1259" t="str">
            <v>PW 830683</v>
          </cell>
          <cell r="F1259">
            <v>60</v>
          </cell>
          <cell r="G1259">
            <v>0</v>
          </cell>
          <cell r="H1259" t="str">
            <v>SASH ASSY RR DR LH</v>
          </cell>
        </row>
        <row r="1260">
          <cell r="D1260">
            <v>22689</v>
          </cell>
          <cell r="E1260" t="str">
            <v>PW 830684</v>
          </cell>
          <cell r="F1260">
            <v>60</v>
          </cell>
          <cell r="G1260">
            <v>0</v>
          </cell>
          <cell r="H1260" t="str">
            <v>SASH ASSY RR DR RH</v>
          </cell>
        </row>
        <row r="1261">
          <cell r="D1261">
            <v>22690</v>
          </cell>
          <cell r="E1261" t="str">
            <v>PW 830701 (R)</v>
          </cell>
          <cell r="F1261">
            <v>90</v>
          </cell>
          <cell r="G1261">
            <v>0</v>
          </cell>
          <cell r="H1261" t="str">
            <v>SASH RR DR CENTER LH</v>
          </cell>
        </row>
        <row r="1262">
          <cell r="D1262">
            <v>22690</v>
          </cell>
          <cell r="E1262" t="str">
            <v>PW 830702 (R)</v>
          </cell>
          <cell r="F1262">
            <v>90</v>
          </cell>
          <cell r="G1262">
            <v>0</v>
          </cell>
          <cell r="H1262" t="str">
            <v>SASH RR DR CENTER RH</v>
          </cell>
        </row>
        <row r="1263">
          <cell r="D1263">
            <v>22692</v>
          </cell>
          <cell r="E1263" t="str">
            <v>PW 533078</v>
          </cell>
          <cell r="F1263">
            <v>120</v>
          </cell>
          <cell r="G1263">
            <v>0</v>
          </cell>
          <cell r="H1263" t="str">
            <v>SASH ASSY FR DR LH</v>
          </cell>
        </row>
        <row r="1264">
          <cell r="D1264">
            <v>22692</v>
          </cell>
          <cell r="E1264" t="str">
            <v>PW 533080</v>
          </cell>
          <cell r="F1264">
            <v>90</v>
          </cell>
          <cell r="G1264">
            <v>0</v>
          </cell>
          <cell r="H1264" t="str">
            <v>SASH ASSY RR DR LH</v>
          </cell>
        </row>
        <row r="1265">
          <cell r="D1265">
            <v>22693</v>
          </cell>
          <cell r="E1265" t="str">
            <v>M67041-87203</v>
          </cell>
          <cell r="F1265">
            <v>90</v>
          </cell>
          <cell r="G1265">
            <v>0</v>
          </cell>
          <cell r="H1265" t="str">
            <v>FRONT DOOR SASH RH</v>
          </cell>
        </row>
        <row r="1266">
          <cell r="D1266">
            <v>22693</v>
          </cell>
          <cell r="E1266" t="str">
            <v>M67042-87203</v>
          </cell>
          <cell r="F1266">
            <v>90</v>
          </cell>
          <cell r="G1266">
            <v>0</v>
          </cell>
          <cell r="H1266" t="str">
            <v>FRONT DOOR SASH LH</v>
          </cell>
        </row>
        <row r="1267">
          <cell r="D1267">
            <v>22693</v>
          </cell>
          <cell r="E1267" t="str">
            <v>M67043-87204</v>
          </cell>
          <cell r="F1267">
            <v>90</v>
          </cell>
          <cell r="G1267">
            <v>0</v>
          </cell>
          <cell r="H1267" t="str">
            <v>REAR DOOR SASH RH</v>
          </cell>
        </row>
        <row r="1268">
          <cell r="D1268">
            <v>22693</v>
          </cell>
          <cell r="E1268" t="str">
            <v>M67044-87204</v>
          </cell>
          <cell r="F1268">
            <v>30</v>
          </cell>
          <cell r="G1268">
            <v>0</v>
          </cell>
          <cell r="H1268" t="str">
            <v>REAR DOOR SASH LH</v>
          </cell>
        </row>
        <row r="1269">
          <cell r="D1269">
            <v>22694</v>
          </cell>
          <cell r="E1269" t="str">
            <v>MB 819527</v>
          </cell>
          <cell r="F1269">
            <v>120</v>
          </cell>
          <cell r="G1269">
            <v>0</v>
          </cell>
          <cell r="H1269" t="str">
            <v>SASH REAR DOOR CENTER LH</v>
          </cell>
        </row>
        <row r="1270">
          <cell r="D1270">
            <v>22694</v>
          </cell>
          <cell r="E1270" t="str">
            <v>MB 819528</v>
          </cell>
          <cell r="F1270">
            <v>90</v>
          </cell>
          <cell r="G1270">
            <v>0</v>
          </cell>
          <cell r="H1270" t="str">
            <v>SASH REAR DOOR CENTER RH</v>
          </cell>
        </row>
        <row r="1271">
          <cell r="D1271">
            <v>22694</v>
          </cell>
          <cell r="E1271" t="str">
            <v>MR 106081</v>
          </cell>
          <cell r="F1271">
            <v>180</v>
          </cell>
          <cell r="G1271">
            <v>0</v>
          </cell>
          <cell r="H1271" t="str">
            <v>SASH FRONT DOOR LOWER RR LH</v>
          </cell>
        </row>
        <row r="1272">
          <cell r="D1272">
            <v>22694</v>
          </cell>
          <cell r="E1272" t="str">
            <v>MR 106082</v>
          </cell>
          <cell r="F1272">
            <v>180</v>
          </cell>
          <cell r="G1272">
            <v>0</v>
          </cell>
          <cell r="H1272" t="str">
            <v>SASH FRONT DOOR LOWER RR RH</v>
          </cell>
        </row>
        <row r="1273">
          <cell r="D1273">
            <v>22695</v>
          </cell>
          <cell r="E1273" t="str">
            <v>PW 830701 (R)</v>
          </cell>
          <cell r="F1273">
            <v>60</v>
          </cell>
          <cell r="G1273">
            <v>0</v>
          </cell>
          <cell r="H1273" t="str">
            <v>SASH RR DR CENTER LH</v>
          </cell>
        </row>
        <row r="1274">
          <cell r="D1274">
            <v>22695</v>
          </cell>
          <cell r="E1274" t="str">
            <v>PW 830702 (R)</v>
          </cell>
          <cell r="F1274">
            <v>60</v>
          </cell>
          <cell r="G1274">
            <v>0</v>
          </cell>
          <cell r="H1274" t="str">
            <v>SASH RR DR CENTER RH</v>
          </cell>
        </row>
        <row r="1275">
          <cell r="D1275">
            <v>22696</v>
          </cell>
          <cell r="E1275" t="str">
            <v>PW 830701 (R)</v>
          </cell>
          <cell r="F1275">
            <v>60</v>
          </cell>
          <cell r="G1275">
            <v>0</v>
          </cell>
          <cell r="H1275" t="str">
            <v>SASH RR DR CENTER LH</v>
          </cell>
        </row>
        <row r="1276">
          <cell r="D1276">
            <v>22696</v>
          </cell>
          <cell r="E1276" t="str">
            <v>PW 830702 (R)</v>
          </cell>
          <cell r="F1276">
            <v>60</v>
          </cell>
          <cell r="G1276">
            <v>0</v>
          </cell>
          <cell r="H1276" t="str">
            <v>SASH RR DR CENTER RH</v>
          </cell>
        </row>
        <row r="1277">
          <cell r="D1277">
            <v>22697</v>
          </cell>
          <cell r="E1277" t="str">
            <v>PW 533079</v>
          </cell>
          <cell r="F1277">
            <v>90</v>
          </cell>
          <cell r="G1277">
            <v>0</v>
          </cell>
          <cell r="H1277" t="str">
            <v>SASH ASSY FR DR RH</v>
          </cell>
        </row>
        <row r="1278">
          <cell r="D1278">
            <v>22697</v>
          </cell>
          <cell r="E1278" t="str">
            <v>PW 533081</v>
          </cell>
          <cell r="F1278">
            <v>90</v>
          </cell>
          <cell r="G1278">
            <v>0</v>
          </cell>
          <cell r="H1278" t="str">
            <v>SASH ASSY RR DR RH</v>
          </cell>
        </row>
        <row r="1279">
          <cell r="D1279">
            <v>22698</v>
          </cell>
          <cell r="E1279" t="str">
            <v>PW 533078</v>
          </cell>
          <cell r="F1279">
            <v>90</v>
          </cell>
          <cell r="G1279">
            <v>0</v>
          </cell>
          <cell r="H1279" t="str">
            <v>SASH ASSY FR DR LH</v>
          </cell>
        </row>
        <row r="1280">
          <cell r="D1280">
            <v>22698</v>
          </cell>
          <cell r="E1280" t="str">
            <v>PW 533080</v>
          </cell>
          <cell r="F1280">
            <v>90</v>
          </cell>
          <cell r="G1280">
            <v>0</v>
          </cell>
          <cell r="H1280" t="str">
            <v>SASH ASSY RR DR LH</v>
          </cell>
        </row>
        <row r="1281">
          <cell r="D1281">
            <v>22699</v>
          </cell>
          <cell r="E1281" t="str">
            <v>PW 533078</v>
          </cell>
          <cell r="F1281">
            <v>90</v>
          </cell>
          <cell r="G1281">
            <v>0</v>
          </cell>
          <cell r="H1281" t="str">
            <v>SASH ASSY FR DR LH</v>
          </cell>
        </row>
        <row r="1282">
          <cell r="D1282">
            <v>22699</v>
          </cell>
          <cell r="E1282" t="str">
            <v>PW 533079</v>
          </cell>
          <cell r="F1282">
            <v>60</v>
          </cell>
          <cell r="G1282">
            <v>0</v>
          </cell>
          <cell r="H1282" t="str">
            <v>SASH ASSY FR DR RH</v>
          </cell>
        </row>
        <row r="1283">
          <cell r="D1283">
            <v>22699</v>
          </cell>
          <cell r="E1283" t="str">
            <v>PW 533080</v>
          </cell>
          <cell r="F1283">
            <v>60</v>
          </cell>
          <cell r="G1283">
            <v>0</v>
          </cell>
          <cell r="H1283" t="str">
            <v>SASH ASSY RR DR LH</v>
          </cell>
        </row>
        <row r="1284">
          <cell r="D1284">
            <v>22699</v>
          </cell>
          <cell r="E1284" t="str">
            <v>PW 533081</v>
          </cell>
          <cell r="F1284">
            <v>60</v>
          </cell>
          <cell r="G1284">
            <v>0</v>
          </cell>
          <cell r="H1284" t="str">
            <v>SASH ASSY RR DR RH</v>
          </cell>
        </row>
        <row r="1285">
          <cell r="D1285">
            <v>22700</v>
          </cell>
          <cell r="E1285" t="str">
            <v>PW 533079</v>
          </cell>
          <cell r="F1285">
            <v>90</v>
          </cell>
          <cell r="G1285">
            <v>0</v>
          </cell>
          <cell r="H1285" t="str">
            <v>SASH ASSY FR DR RH</v>
          </cell>
        </row>
        <row r="1286">
          <cell r="D1286">
            <v>22700</v>
          </cell>
          <cell r="E1286" t="str">
            <v>PW 533081</v>
          </cell>
          <cell r="F1286">
            <v>90</v>
          </cell>
          <cell r="G1286">
            <v>0</v>
          </cell>
          <cell r="H1286" t="str">
            <v>SASH ASSY RR DR RH</v>
          </cell>
        </row>
        <row r="1287">
          <cell r="D1287">
            <v>22701</v>
          </cell>
          <cell r="E1287" t="str">
            <v>PW 533078</v>
          </cell>
          <cell r="F1287">
            <v>90</v>
          </cell>
          <cell r="G1287">
            <v>0</v>
          </cell>
          <cell r="H1287" t="str">
            <v>SASH ASSY FR DR LH</v>
          </cell>
        </row>
        <row r="1288">
          <cell r="D1288">
            <v>22701</v>
          </cell>
          <cell r="E1288" t="str">
            <v>PW 533080</v>
          </cell>
          <cell r="F1288">
            <v>90</v>
          </cell>
          <cell r="G1288">
            <v>0</v>
          </cell>
          <cell r="H1288" t="str">
            <v>SASH ASSY RR DR LH</v>
          </cell>
        </row>
        <row r="1289">
          <cell r="D1289">
            <v>22702</v>
          </cell>
          <cell r="E1289" t="str">
            <v>PW 830779</v>
          </cell>
          <cell r="F1289">
            <v>60</v>
          </cell>
          <cell r="G1289">
            <v>0</v>
          </cell>
          <cell r="H1289" t="str">
            <v>SASH ASSY FR DR LH</v>
          </cell>
        </row>
        <row r="1290">
          <cell r="D1290">
            <v>22702</v>
          </cell>
          <cell r="E1290" t="str">
            <v>PW 830780</v>
          </cell>
          <cell r="F1290">
            <v>60</v>
          </cell>
          <cell r="G1290">
            <v>0</v>
          </cell>
          <cell r="H1290" t="str">
            <v>SASH ASSY FR DR RH</v>
          </cell>
        </row>
        <row r="1291">
          <cell r="D1291">
            <v>22702</v>
          </cell>
          <cell r="E1291" t="str">
            <v>PW 830683</v>
          </cell>
          <cell r="F1291">
            <v>60</v>
          </cell>
          <cell r="G1291">
            <v>0</v>
          </cell>
          <cell r="H1291" t="str">
            <v>SASH ASSY RR DR LH</v>
          </cell>
        </row>
        <row r="1292">
          <cell r="D1292">
            <v>22702</v>
          </cell>
          <cell r="E1292" t="str">
            <v>PW 830684</v>
          </cell>
          <cell r="F1292">
            <v>60</v>
          </cell>
          <cell r="G1292">
            <v>0</v>
          </cell>
          <cell r="H1292" t="str">
            <v>SASH ASSY RR DR RH</v>
          </cell>
        </row>
        <row r="1293">
          <cell r="D1293">
            <v>22703</v>
          </cell>
          <cell r="E1293" t="str">
            <v>M67041-87203</v>
          </cell>
          <cell r="F1293">
            <v>120</v>
          </cell>
          <cell r="G1293">
            <v>0</v>
          </cell>
          <cell r="H1293" t="str">
            <v>FRONT DOOR SASH RH</v>
          </cell>
        </row>
        <row r="1294">
          <cell r="D1294">
            <v>22703</v>
          </cell>
          <cell r="E1294" t="str">
            <v>M67042-87203</v>
          </cell>
          <cell r="F1294">
            <v>60</v>
          </cell>
          <cell r="G1294">
            <v>0</v>
          </cell>
          <cell r="H1294" t="str">
            <v>FRONT DOOR SASH LH</v>
          </cell>
        </row>
        <row r="1295">
          <cell r="D1295">
            <v>22703</v>
          </cell>
          <cell r="E1295" t="str">
            <v>M67043-87204</v>
          </cell>
          <cell r="F1295">
            <v>60</v>
          </cell>
          <cell r="G1295">
            <v>0</v>
          </cell>
          <cell r="H1295" t="str">
            <v>REAR DOOR SASH RH</v>
          </cell>
        </row>
        <row r="1296">
          <cell r="D1296">
            <v>22703</v>
          </cell>
          <cell r="E1296" t="str">
            <v>M67044-87204</v>
          </cell>
          <cell r="F1296">
            <v>60</v>
          </cell>
          <cell r="G1296">
            <v>0</v>
          </cell>
          <cell r="H1296" t="str">
            <v>REAR DOOR SASH LH</v>
          </cell>
        </row>
        <row r="1297">
          <cell r="D1297">
            <v>22704</v>
          </cell>
          <cell r="E1297" t="str">
            <v>M67041-87203</v>
          </cell>
          <cell r="F1297">
            <v>60</v>
          </cell>
          <cell r="G1297">
            <v>0</v>
          </cell>
          <cell r="H1297" t="str">
            <v>FRONT DOOR SASH RH</v>
          </cell>
        </row>
        <row r="1298">
          <cell r="D1298">
            <v>22704</v>
          </cell>
          <cell r="E1298" t="str">
            <v>M67042-87203</v>
          </cell>
          <cell r="F1298">
            <v>60</v>
          </cell>
          <cell r="G1298">
            <v>0</v>
          </cell>
          <cell r="H1298" t="str">
            <v>FRONT DOOR SASH LH</v>
          </cell>
        </row>
        <row r="1299">
          <cell r="D1299">
            <v>22704</v>
          </cell>
          <cell r="E1299" t="str">
            <v>M67043-87204</v>
          </cell>
          <cell r="F1299">
            <v>120</v>
          </cell>
          <cell r="G1299">
            <v>0</v>
          </cell>
          <cell r="H1299" t="str">
            <v>REAR DOOR SASH RH</v>
          </cell>
        </row>
        <row r="1300">
          <cell r="D1300">
            <v>22704</v>
          </cell>
          <cell r="E1300" t="str">
            <v>M67044-87204</v>
          </cell>
          <cell r="F1300">
            <v>90</v>
          </cell>
          <cell r="G1300">
            <v>0</v>
          </cell>
          <cell r="H1300" t="str">
            <v>REAR DOOR SASH LH</v>
          </cell>
        </row>
        <row r="1301">
          <cell r="D1301">
            <v>22704</v>
          </cell>
          <cell r="E1301" t="str">
            <v>M67181-87201</v>
          </cell>
          <cell r="F1301">
            <v>1000</v>
          </cell>
          <cell r="G1301">
            <v>0</v>
          </cell>
          <cell r="H1301" t="str">
            <v>RETAINER DOOR HINGE</v>
          </cell>
        </row>
        <row r="1302">
          <cell r="D1302">
            <v>22704</v>
          </cell>
          <cell r="E1302" t="str">
            <v>M67333-87203</v>
          </cell>
          <cell r="F1302">
            <v>1000</v>
          </cell>
          <cell r="G1302">
            <v>0</v>
          </cell>
          <cell r="H1302" t="str">
            <v>REINFORCEMENT DOOR CHECK</v>
          </cell>
        </row>
        <row r="1303">
          <cell r="D1303">
            <v>22704</v>
          </cell>
          <cell r="E1303" t="str">
            <v>M67435-87205</v>
          </cell>
          <cell r="F1303">
            <v>1000</v>
          </cell>
          <cell r="G1303">
            <v>0</v>
          </cell>
          <cell r="H1303" t="str">
            <v>REAR DOOR LOWER SASH LH/RH</v>
          </cell>
        </row>
        <row r="1304">
          <cell r="D1304">
            <v>22705</v>
          </cell>
          <cell r="E1304" t="str">
            <v>MB 819527</v>
          </cell>
          <cell r="F1304">
            <v>90</v>
          </cell>
          <cell r="G1304">
            <v>0</v>
          </cell>
          <cell r="H1304" t="str">
            <v>SASH REAR DOOR CENTER LH</v>
          </cell>
        </row>
        <row r="1305">
          <cell r="D1305">
            <v>22705</v>
          </cell>
          <cell r="E1305" t="str">
            <v>MB 819528</v>
          </cell>
          <cell r="F1305">
            <v>60</v>
          </cell>
          <cell r="G1305">
            <v>0</v>
          </cell>
          <cell r="H1305" t="str">
            <v>SASH REAR DOOR CENTER RH</v>
          </cell>
        </row>
        <row r="1306">
          <cell r="D1306">
            <v>22705</v>
          </cell>
          <cell r="E1306" t="str">
            <v>MR 106081</v>
          </cell>
          <cell r="F1306">
            <v>90</v>
          </cell>
          <cell r="G1306">
            <v>0</v>
          </cell>
          <cell r="H1306" t="str">
            <v>SASH FRONT DOOR LOWER RR LH</v>
          </cell>
        </row>
        <row r="1307">
          <cell r="D1307">
            <v>22706</v>
          </cell>
          <cell r="E1307" t="str">
            <v>PW 830701 (R)</v>
          </cell>
          <cell r="F1307">
            <v>90</v>
          </cell>
          <cell r="G1307">
            <v>0</v>
          </cell>
          <cell r="H1307" t="str">
            <v>SASH RR DR CENTER LH</v>
          </cell>
        </row>
        <row r="1308">
          <cell r="D1308">
            <v>22706</v>
          </cell>
          <cell r="E1308" t="str">
            <v>PW 830702 (R)</v>
          </cell>
          <cell r="F1308">
            <v>90</v>
          </cell>
          <cell r="G1308">
            <v>0</v>
          </cell>
          <cell r="H1308" t="str">
            <v>SASH RR DR CENTER RH</v>
          </cell>
        </row>
        <row r="1309">
          <cell r="D1309">
            <v>22708</v>
          </cell>
          <cell r="E1309" t="str">
            <v>PW 533079</v>
          </cell>
          <cell r="F1309">
            <v>90</v>
          </cell>
          <cell r="G1309">
            <v>0</v>
          </cell>
          <cell r="H1309" t="str">
            <v>SASH ASSY FR DR RH</v>
          </cell>
        </row>
        <row r="1310">
          <cell r="D1310">
            <v>22708</v>
          </cell>
          <cell r="E1310" t="str">
            <v>PW 533081</v>
          </cell>
          <cell r="F1310">
            <v>90</v>
          </cell>
          <cell r="G1310">
            <v>0</v>
          </cell>
          <cell r="H1310" t="str">
            <v>SASH ASSY RR DR RH</v>
          </cell>
        </row>
        <row r="1311">
          <cell r="D1311">
            <v>22709</v>
          </cell>
          <cell r="E1311" t="str">
            <v>PW 830779</v>
          </cell>
          <cell r="F1311">
            <v>60</v>
          </cell>
          <cell r="G1311">
            <v>0</v>
          </cell>
          <cell r="H1311" t="str">
            <v>SASH ASSY FR DR LH</v>
          </cell>
        </row>
        <row r="1312">
          <cell r="D1312">
            <v>22709</v>
          </cell>
          <cell r="E1312" t="str">
            <v>PW 830780</v>
          </cell>
          <cell r="F1312">
            <v>60</v>
          </cell>
          <cell r="G1312">
            <v>0</v>
          </cell>
          <cell r="H1312" t="str">
            <v>SASH ASSY FR DR RH</v>
          </cell>
        </row>
        <row r="1313">
          <cell r="D1313">
            <v>22709</v>
          </cell>
          <cell r="E1313" t="str">
            <v>PW 830683</v>
          </cell>
          <cell r="F1313">
            <v>60</v>
          </cell>
          <cell r="G1313">
            <v>0</v>
          </cell>
          <cell r="H1313" t="str">
            <v>SASH ASSY RR DR LH</v>
          </cell>
        </row>
        <row r="1314">
          <cell r="D1314">
            <v>22709</v>
          </cell>
          <cell r="E1314" t="str">
            <v>PW 830684</v>
          </cell>
          <cell r="F1314">
            <v>60</v>
          </cell>
          <cell r="G1314">
            <v>0</v>
          </cell>
          <cell r="H1314" t="str">
            <v>SASH ASSY RR DR RH</v>
          </cell>
        </row>
        <row r="1315">
          <cell r="D1315">
            <v>22710</v>
          </cell>
          <cell r="E1315" t="str">
            <v>PW 533078</v>
          </cell>
          <cell r="F1315">
            <v>60</v>
          </cell>
          <cell r="G1315">
            <v>0</v>
          </cell>
          <cell r="H1315" t="str">
            <v>SASH ASSY FR DR LH</v>
          </cell>
        </row>
        <row r="1316">
          <cell r="D1316">
            <v>22710</v>
          </cell>
          <cell r="E1316" t="str">
            <v>PW 533079</v>
          </cell>
          <cell r="F1316">
            <v>30</v>
          </cell>
          <cell r="G1316">
            <v>0</v>
          </cell>
          <cell r="H1316" t="str">
            <v>SASH ASSY FR DR RH</v>
          </cell>
        </row>
        <row r="1317">
          <cell r="D1317">
            <v>22710</v>
          </cell>
          <cell r="E1317" t="str">
            <v>PW 533080</v>
          </cell>
          <cell r="F1317">
            <v>60</v>
          </cell>
          <cell r="G1317">
            <v>0</v>
          </cell>
          <cell r="H1317" t="str">
            <v>SASH ASSY RR DR LH</v>
          </cell>
        </row>
        <row r="1318">
          <cell r="D1318">
            <v>22710</v>
          </cell>
          <cell r="E1318" t="str">
            <v>PW 533081</v>
          </cell>
          <cell r="F1318">
            <v>30</v>
          </cell>
          <cell r="G1318">
            <v>0</v>
          </cell>
          <cell r="H1318" t="str">
            <v>SASH ASSY RR DR RH</v>
          </cell>
        </row>
        <row r="1319">
          <cell r="D1319">
            <v>22711</v>
          </cell>
          <cell r="E1319" t="str">
            <v>M67041-87203</v>
          </cell>
          <cell r="F1319">
            <v>60</v>
          </cell>
          <cell r="G1319">
            <v>0</v>
          </cell>
          <cell r="H1319" t="str">
            <v>FRONT DOOR SASH RH</v>
          </cell>
        </row>
        <row r="1320">
          <cell r="D1320">
            <v>22711</v>
          </cell>
          <cell r="E1320" t="str">
            <v>M67042-87203</v>
          </cell>
          <cell r="F1320">
            <v>60</v>
          </cell>
          <cell r="G1320">
            <v>0</v>
          </cell>
          <cell r="H1320" t="str">
            <v>FRONT DOOR SASH LH</v>
          </cell>
        </row>
        <row r="1321">
          <cell r="D1321">
            <v>22711</v>
          </cell>
          <cell r="E1321" t="str">
            <v>M67043-87204</v>
          </cell>
          <cell r="F1321">
            <v>90</v>
          </cell>
          <cell r="G1321">
            <v>0</v>
          </cell>
          <cell r="H1321" t="str">
            <v>REAR DOOR SASH RH</v>
          </cell>
        </row>
        <row r="1322">
          <cell r="D1322">
            <v>22711</v>
          </cell>
          <cell r="E1322" t="str">
            <v>M67044-87204</v>
          </cell>
          <cell r="F1322">
            <v>90</v>
          </cell>
          <cell r="G1322">
            <v>0</v>
          </cell>
          <cell r="H1322" t="str">
            <v>REAR DOOR SASH LH</v>
          </cell>
        </row>
        <row r="1323">
          <cell r="D1323">
            <v>22711</v>
          </cell>
          <cell r="E1323" t="str">
            <v>M67181-87201</v>
          </cell>
          <cell r="F1323">
            <v>1000</v>
          </cell>
          <cell r="G1323">
            <v>0</v>
          </cell>
          <cell r="H1323" t="str">
            <v>RETAINER DOOR HINGE</v>
          </cell>
        </row>
        <row r="1324">
          <cell r="D1324">
            <v>22711</v>
          </cell>
          <cell r="E1324" t="str">
            <v>M67333-87203</v>
          </cell>
          <cell r="F1324">
            <v>500</v>
          </cell>
          <cell r="G1324">
            <v>0</v>
          </cell>
          <cell r="H1324" t="str">
            <v>REINFORCEMENT DOOR CHECK</v>
          </cell>
        </row>
        <row r="1325">
          <cell r="D1325">
            <v>22712</v>
          </cell>
          <cell r="E1325" t="str">
            <v>MB 819527</v>
          </cell>
          <cell r="F1325">
            <v>120</v>
          </cell>
          <cell r="G1325">
            <v>0</v>
          </cell>
          <cell r="H1325" t="str">
            <v>SASH REAR DOOR CENTER LH</v>
          </cell>
        </row>
        <row r="1326">
          <cell r="D1326">
            <v>22712</v>
          </cell>
          <cell r="E1326" t="str">
            <v>MB 819528</v>
          </cell>
          <cell r="F1326">
            <v>180</v>
          </cell>
          <cell r="G1326">
            <v>0</v>
          </cell>
          <cell r="H1326" t="str">
            <v>SASH REAR DOOR CENTER RH</v>
          </cell>
        </row>
        <row r="1327">
          <cell r="D1327">
            <v>22712</v>
          </cell>
          <cell r="E1327" t="str">
            <v>MR 106081</v>
          </cell>
          <cell r="F1327">
            <v>90</v>
          </cell>
          <cell r="G1327">
            <v>0</v>
          </cell>
          <cell r="H1327" t="str">
            <v>SASH FRONT DOOR LOWER RR LH</v>
          </cell>
        </row>
        <row r="1328">
          <cell r="D1328">
            <v>22712</v>
          </cell>
          <cell r="E1328" t="str">
            <v>MR 106082</v>
          </cell>
          <cell r="F1328">
            <v>90</v>
          </cell>
          <cell r="G1328">
            <v>0</v>
          </cell>
          <cell r="H1328" t="str">
            <v>SASH FRONT DOOR LOWER RR RH</v>
          </cell>
        </row>
        <row r="1329">
          <cell r="D1329">
            <v>22713</v>
          </cell>
          <cell r="E1329" t="str">
            <v>PW 533078</v>
          </cell>
          <cell r="F1329">
            <v>90</v>
          </cell>
          <cell r="G1329">
            <v>0</v>
          </cell>
          <cell r="H1329" t="str">
            <v>SASH ASSY FR DR LH</v>
          </cell>
        </row>
        <row r="1330">
          <cell r="D1330">
            <v>22713</v>
          </cell>
          <cell r="E1330" t="str">
            <v>PW 533080</v>
          </cell>
          <cell r="F1330">
            <v>90</v>
          </cell>
          <cell r="G1330">
            <v>0</v>
          </cell>
          <cell r="H1330" t="str">
            <v>SASH ASSY RR DR LH</v>
          </cell>
        </row>
        <row r="1331">
          <cell r="D1331">
            <v>22714</v>
          </cell>
          <cell r="E1331" t="str">
            <v>PW 830701 (R)</v>
          </cell>
          <cell r="F1331">
            <v>90</v>
          </cell>
          <cell r="G1331">
            <v>0</v>
          </cell>
          <cell r="H1331" t="str">
            <v>SASH RR DR CENTER LH</v>
          </cell>
        </row>
        <row r="1332">
          <cell r="D1332">
            <v>22714</v>
          </cell>
          <cell r="E1332" t="str">
            <v>PW 830702 (R)</v>
          </cell>
          <cell r="F1332">
            <v>90</v>
          </cell>
          <cell r="G1332">
            <v>0</v>
          </cell>
          <cell r="H1332" t="str">
            <v>SASH RR DR CENTER RH</v>
          </cell>
        </row>
        <row r="1333">
          <cell r="D1333">
            <v>22715</v>
          </cell>
          <cell r="E1333" t="str">
            <v>PW 533078</v>
          </cell>
          <cell r="F1333">
            <v>90</v>
          </cell>
          <cell r="G1333">
            <v>0</v>
          </cell>
          <cell r="H1333" t="str">
            <v>SASH ASSY FR DR LH</v>
          </cell>
        </row>
        <row r="1334">
          <cell r="D1334">
            <v>22715</v>
          </cell>
          <cell r="E1334" t="str">
            <v>PW 533080</v>
          </cell>
          <cell r="F1334">
            <v>90</v>
          </cell>
          <cell r="G1334">
            <v>0</v>
          </cell>
          <cell r="H1334" t="str">
            <v>SASH ASSY RR DR LH</v>
          </cell>
        </row>
        <row r="1335">
          <cell r="D1335">
            <v>22716</v>
          </cell>
          <cell r="E1335" t="str">
            <v>PW 533079</v>
          </cell>
          <cell r="F1335">
            <v>90</v>
          </cell>
          <cell r="G1335">
            <v>0</v>
          </cell>
          <cell r="H1335" t="str">
            <v>SASH ASSY FR DR RH</v>
          </cell>
        </row>
        <row r="1336">
          <cell r="D1336">
            <v>22716</v>
          </cell>
          <cell r="E1336" t="str">
            <v>PW 533081</v>
          </cell>
          <cell r="F1336">
            <v>90</v>
          </cell>
          <cell r="G1336">
            <v>0</v>
          </cell>
          <cell r="H1336" t="str">
            <v>SASH ASSY RR DR RH</v>
          </cell>
        </row>
        <row r="1337">
          <cell r="D1337">
            <v>22717</v>
          </cell>
          <cell r="E1337" t="str">
            <v>PW 533078</v>
          </cell>
          <cell r="F1337">
            <v>30</v>
          </cell>
          <cell r="G1337">
            <v>0</v>
          </cell>
          <cell r="H1337" t="str">
            <v>SASH ASSY FR DR LH</v>
          </cell>
        </row>
        <row r="1338">
          <cell r="D1338">
            <v>22717</v>
          </cell>
          <cell r="E1338" t="str">
            <v>PW 533079</v>
          </cell>
          <cell r="F1338">
            <v>60</v>
          </cell>
          <cell r="G1338">
            <v>0</v>
          </cell>
          <cell r="H1338" t="str">
            <v>SASH ASSY FR DR RH</v>
          </cell>
        </row>
        <row r="1339">
          <cell r="D1339">
            <v>22717</v>
          </cell>
          <cell r="E1339" t="str">
            <v>PW 533080</v>
          </cell>
          <cell r="F1339">
            <v>30</v>
          </cell>
          <cell r="G1339">
            <v>0</v>
          </cell>
          <cell r="H1339" t="str">
            <v>SASH ASSY RR DR LH</v>
          </cell>
        </row>
        <row r="1340">
          <cell r="D1340">
            <v>22717</v>
          </cell>
          <cell r="E1340" t="str">
            <v>PW 533081</v>
          </cell>
          <cell r="F1340">
            <v>60</v>
          </cell>
          <cell r="G1340">
            <v>0</v>
          </cell>
          <cell r="H1340" t="str">
            <v>SASH ASSY RR DR RH</v>
          </cell>
        </row>
        <row r="1341">
          <cell r="D1341">
            <v>22718</v>
          </cell>
          <cell r="E1341" t="str">
            <v>PW 830779</v>
          </cell>
          <cell r="F1341">
            <v>60</v>
          </cell>
          <cell r="G1341">
            <v>0</v>
          </cell>
          <cell r="H1341" t="str">
            <v>SASH ASSY FR DR LH</v>
          </cell>
        </row>
        <row r="1342">
          <cell r="D1342">
            <v>22718</v>
          </cell>
          <cell r="E1342" t="str">
            <v>PW 830780</v>
          </cell>
          <cell r="F1342">
            <v>60</v>
          </cell>
          <cell r="G1342">
            <v>0</v>
          </cell>
          <cell r="H1342" t="str">
            <v>SASH ASSY FR DR RH</v>
          </cell>
        </row>
        <row r="1343">
          <cell r="D1343">
            <v>22718</v>
          </cell>
          <cell r="E1343" t="str">
            <v>PW 830683</v>
          </cell>
          <cell r="F1343">
            <v>60</v>
          </cell>
          <cell r="G1343">
            <v>0</v>
          </cell>
          <cell r="H1343" t="str">
            <v>SASH ASSY RR DR LH</v>
          </cell>
        </row>
        <row r="1344">
          <cell r="D1344">
            <v>22718</v>
          </cell>
          <cell r="E1344" t="str">
            <v>PW 830684</v>
          </cell>
          <cell r="F1344">
            <v>60</v>
          </cell>
          <cell r="G1344">
            <v>0</v>
          </cell>
          <cell r="H1344" t="str">
            <v>SASH ASSY RR DR RH</v>
          </cell>
        </row>
        <row r="1345">
          <cell r="D1345">
            <v>22719</v>
          </cell>
          <cell r="E1345" t="str">
            <v>M67041-87203</v>
          </cell>
          <cell r="F1345">
            <v>90</v>
          </cell>
          <cell r="G1345">
            <v>0</v>
          </cell>
          <cell r="H1345" t="str">
            <v>FRONT DOOR SASH RH</v>
          </cell>
        </row>
        <row r="1346">
          <cell r="D1346">
            <v>22719</v>
          </cell>
          <cell r="E1346" t="str">
            <v>M67042-87203</v>
          </cell>
          <cell r="F1346">
            <v>60</v>
          </cell>
          <cell r="G1346">
            <v>0</v>
          </cell>
          <cell r="H1346" t="str">
            <v>FRONT DOOR SASH LH</v>
          </cell>
        </row>
        <row r="1347">
          <cell r="D1347">
            <v>22719</v>
          </cell>
          <cell r="E1347" t="str">
            <v>M67043-87204</v>
          </cell>
          <cell r="F1347">
            <v>90</v>
          </cell>
          <cell r="G1347">
            <v>0</v>
          </cell>
          <cell r="H1347" t="str">
            <v>REAR DOOR SASH RH</v>
          </cell>
        </row>
        <row r="1348">
          <cell r="D1348">
            <v>22719</v>
          </cell>
          <cell r="E1348" t="str">
            <v>M67044-87204</v>
          </cell>
          <cell r="F1348">
            <v>60</v>
          </cell>
          <cell r="G1348">
            <v>0</v>
          </cell>
          <cell r="H1348" t="str">
            <v>REAR DOOR SASH LH</v>
          </cell>
        </row>
        <row r="1349">
          <cell r="D1349">
            <v>22720</v>
          </cell>
          <cell r="E1349" t="str">
            <v>MB 819527</v>
          </cell>
          <cell r="F1349">
            <v>150</v>
          </cell>
          <cell r="G1349">
            <v>0</v>
          </cell>
          <cell r="H1349" t="str">
            <v>SASH REAR DOOR CENTER LH</v>
          </cell>
        </row>
        <row r="1350">
          <cell r="D1350">
            <v>22720</v>
          </cell>
          <cell r="E1350" t="str">
            <v>MB 819528</v>
          </cell>
          <cell r="F1350">
            <v>150</v>
          </cell>
          <cell r="G1350">
            <v>0</v>
          </cell>
          <cell r="H1350" t="str">
            <v>SASH REAR DOOR CENTER RH</v>
          </cell>
        </row>
        <row r="1351">
          <cell r="D1351">
            <v>22720</v>
          </cell>
          <cell r="E1351" t="str">
            <v>MR 106082</v>
          </cell>
          <cell r="F1351">
            <v>90</v>
          </cell>
          <cell r="G1351">
            <v>0</v>
          </cell>
          <cell r="H1351" t="str">
            <v>SASH FRONT DOOR LOWER RR RH</v>
          </cell>
        </row>
        <row r="1352">
          <cell r="D1352">
            <v>22721</v>
          </cell>
          <cell r="E1352" t="str">
            <v>PW 830701 (R)</v>
          </cell>
          <cell r="F1352">
            <v>90</v>
          </cell>
          <cell r="G1352">
            <v>0</v>
          </cell>
          <cell r="H1352" t="str">
            <v>SASH RR DR CENTER LH</v>
          </cell>
        </row>
        <row r="1353">
          <cell r="D1353">
            <v>22721</v>
          </cell>
          <cell r="E1353" t="str">
            <v>PW 830702 (R)</v>
          </cell>
          <cell r="F1353">
            <v>90</v>
          </cell>
          <cell r="G1353">
            <v>0</v>
          </cell>
          <cell r="H1353" t="str">
            <v>SASH RR DR CENTER RH</v>
          </cell>
        </row>
        <row r="1354">
          <cell r="D1354">
            <v>22722</v>
          </cell>
          <cell r="E1354" t="str">
            <v>PW 533078</v>
          </cell>
          <cell r="F1354">
            <v>90</v>
          </cell>
          <cell r="G1354">
            <v>0</v>
          </cell>
          <cell r="H1354" t="str">
            <v>SASH ASSY FR DR LH</v>
          </cell>
        </row>
        <row r="1355">
          <cell r="D1355">
            <v>22722</v>
          </cell>
          <cell r="E1355" t="str">
            <v>PW 533080</v>
          </cell>
          <cell r="F1355">
            <v>90</v>
          </cell>
          <cell r="G1355">
            <v>0</v>
          </cell>
          <cell r="H1355" t="str">
            <v>SASH ASSY RR DR LH</v>
          </cell>
        </row>
        <row r="1356">
          <cell r="D1356">
            <v>22723</v>
          </cell>
          <cell r="E1356" t="str">
            <v>PW 533079</v>
          </cell>
          <cell r="F1356">
            <v>90</v>
          </cell>
          <cell r="G1356">
            <v>0</v>
          </cell>
          <cell r="H1356" t="str">
            <v>SASH ASSY FR DR RH</v>
          </cell>
        </row>
        <row r="1357">
          <cell r="D1357">
            <v>22723</v>
          </cell>
          <cell r="E1357" t="str">
            <v>PW 533081</v>
          </cell>
          <cell r="F1357">
            <v>90</v>
          </cell>
          <cell r="G1357">
            <v>0</v>
          </cell>
          <cell r="H1357" t="str">
            <v>SASH ASSY RR DR RH</v>
          </cell>
        </row>
        <row r="1358">
          <cell r="D1358">
            <v>22724</v>
          </cell>
          <cell r="E1358" t="str">
            <v>MB 819527</v>
          </cell>
          <cell r="F1358">
            <v>150</v>
          </cell>
          <cell r="G1358">
            <v>0</v>
          </cell>
          <cell r="H1358" t="str">
            <v>SASH REAR DOOR CENTER LH</v>
          </cell>
        </row>
        <row r="1359">
          <cell r="D1359">
            <v>22724</v>
          </cell>
          <cell r="E1359" t="str">
            <v>MB 819528</v>
          </cell>
          <cell r="F1359">
            <v>150</v>
          </cell>
          <cell r="G1359">
            <v>0</v>
          </cell>
          <cell r="H1359" t="str">
            <v>SASH REAR DOOR CENTER RH</v>
          </cell>
        </row>
        <row r="1360">
          <cell r="D1360">
            <v>22724</v>
          </cell>
          <cell r="E1360" t="str">
            <v>MR 106081</v>
          </cell>
          <cell r="F1360">
            <v>270</v>
          </cell>
          <cell r="G1360">
            <v>0</v>
          </cell>
          <cell r="H1360" t="str">
            <v>SASH FRONT DOOR LOWER RR LH</v>
          </cell>
        </row>
        <row r="1361">
          <cell r="D1361">
            <v>22724</v>
          </cell>
          <cell r="E1361" t="str">
            <v>MR 106082</v>
          </cell>
          <cell r="F1361">
            <v>270</v>
          </cell>
          <cell r="G1361">
            <v>0</v>
          </cell>
          <cell r="H1361" t="str">
            <v>SASH FRONT DOOR LOWER RR RH</v>
          </cell>
        </row>
        <row r="1362">
          <cell r="D1362">
            <v>22725</v>
          </cell>
          <cell r="E1362" t="str">
            <v>PW 830701 (R)</v>
          </cell>
          <cell r="F1362">
            <v>30</v>
          </cell>
          <cell r="G1362">
            <v>0</v>
          </cell>
          <cell r="H1362" t="str">
            <v>SASH RR DR CENTER LH</v>
          </cell>
        </row>
        <row r="1363">
          <cell r="D1363">
            <v>22725</v>
          </cell>
          <cell r="E1363" t="str">
            <v>PW 830702 (R)</v>
          </cell>
          <cell r="F1363">
            <v>30</v>
          </cell>
          <cell r="G1363">
            <v>0</v>
          </cell>
          <cell r="H1363" t="str">
            <v>SASH RR DR CENTER RH</v>
          </cell>
        </row>
        <row r="1364">
          <cell r="D1364">
            <v>22726</v>
          </cell>
          <cell r="E1364" t="str">
            <v>PW 533078</v>
          </cell>
          <cell r="F1364">
            <v>90</v>
          </cell>
          <cell r="G1364">
            <v>0</v>
          </cell>
          <cell r="H1364" t="str">
            <v>SASH ASSY FR DR LH</v>
          </cell>
        </row>
        <row r="1365">
          <cell r="D1365">
            <v>22726</v>
          </cell>
          <cell r="E1365" t="str">
            <v>PW 533080</v>
          </cell>
          <cell r="F1365">
            <v>90</v>
          </cell>
          <cell r="G1365">
            <v>0</v>
          </cell>
          <cell r="H1365" t="str">
            <v>SASH ASSY RR DR LH</v>
          </cell>
        </row>
        <row r="1366">
          <cell r="D1366">
            <v>22727</v>
          </cell>
          <cell r="E1366" t="str">
            <v>PW 830779</v>
          </cell>
          <cell r="F1366">
            <v>30</v>
          </cell>
          <cell r="G1366">
            <v>0</v>
          </cell>
          <cell r="H1366" t="str">
            <v>SASH ASSY FR DR LH</v>
          </cell>
        </row>
        <row r="1367">
          <cell r="D1367">
            <v>22727</v>
          </cell>
          <cell r="E1367" t="str">
            <v>PW 830780</v>
          </cell>
          <cell r="F1367">
            <v>90</v>
          </cell>
          <cell r="G1367">
            <v>0</v>
          </cell>
          <cell r="H1367" t="str">
            <v>SASH ASSY FR DR RH</v>
          </cell>
        </row>
        <row r="1368">
          <cell r="D1368">
            <v>22727</v>
          </cell>
          <cell r="E1368" t="str">
            <v>PW 830683</v>
          </cell>
          <cell r="F1368">
            <v>90</v>
          </cell>
          <cell r="G1368">
            <v>0</v>
          </cell>
          <cell r="H1368" t="str">
            <v>SASH ASSY RR DR LH</v>
          </cell>
        </row>
        <row r="1369">
          <cell r="D1369">
            <v>22727</v>
          </cell>
          <cell r="E1369" t="str">
            <v>PW 830684</v>
          </cell>
          <cell r="F1369">
            <v>30</v>
          </cell>
          <cell r="G1369">
            <v>0</v>
          </cell>
          <cell r="H1369" t="str">
            <v>SASH ASSY RR DR RH</v>
          </cell>
        </row>
        <row r="1370">
          <cell r="D1370">
            <v>22728</v>
          </cell>
          <cell r="E1370" t="str">
            <v>M67041-87203</v>
          </cell>
          <cell r="F1370">
            <v>60</v>
          </cell>
          <cell r="G1370">
            <v>0</v>
          </cell>
          <cell r="H1370" t="str">
            <v>FRONT DOOR SASH RH</v>
          </cell>
        </row>
        <row r="1371">
          <cell r="D1371">
            <v>22728</v>
          </cell>
          <cell r="E1371" t="str">
            <v>M67042-87203</v>
          </cell>
          <cell r="F1371">
            <v>60</v>
          </cell>
          <cell r="G1371">
            <v>0</v>
          </cell>
          <cell r="H1371" t="str">
            <v>FRONT DOOR SASH LH</v>
          </cell>
        </row>
        <row r="1372">
          <cell r="D1372">
            <v>22728</v>
          </cell>
          <cell r="E1372" t="str">
            <v>M67043-87204</v>
          </cell>
          <cell r="F1372">
            <v>120</v>
          </cell>
          <cell r="G1372">
            <v>0</v>
          </cell>
          <cell r="H1372" t="str">
            <v>REAR DOOR SASH RH</v>
          </cell>
        </row>
        <row r="1373">
          <cell r="D1373">
            <v>22728</v>
          </cell>
          <cell r="E1373" t="str">
            <v>M67044-87204</v>
          </cell>
          <cell r="F1373">
            <v>120</v>
          </cell>
          <cell r="G1373">
            <v>0</v>
          </cell>
          <cell r="H1373" t="str">
            <v>REAR DOOR SASH LH</v>
          </cell>
        </row>
        <row r="1374">
          <cell r="D1374">
            <v>22728</v>
          </cell>
          <cell r="E1374" t="str">
            <v>M67181-87201</v>
          </cell>
          <cell r="F1374">
            <v>2000</v>
          </cell>
          <cell r="G1374">
            <v>0</v>
          </cell>
          <cell r="H1374" t="str">
            <v>RETAINER DOOR HINGE</v>
          </cell>
        </row>
        <row r="1375">
          <cell r="D1375">
            <v>22729</v>
          </cell>
          <cell r="E1375" t="str">
            <v>PW 533079</v>
          </cell>
          <cell r="F1375">
            <v>90</v>
          </cell>
          <cell r="G1375">
            <v>0</v>
          </cell>
          <cell r="H1375" t="str">
            <v>SASH ASSY FR DR RH</v>
          </cell>
        </row>
        <row r="1376">
          <cell r="D1376">
            <v>22729</v>
          </cell>
          <cell r="E1376" t="str">
            <v>PW 533081</v>
          </cell>
          <cell r="F1376">
            <v>90</v>
          </cell>
          <cell r="G1376">
            <v>0</v>
          </cell>
          <cell r="H1376" t="str">
            <v>SASH ASSY RR DR RH</v>
          </cell>
        </row>
        <row r="1377">
          <cell r="D1377">
            <v>22730</v>
          </cell>
          <cell r="E1377" t="str">
            <v>M67041-87203</v>
          </cell>
          <cell r="F1377">
            <v>120</v>
          </cell>
          <cell r="G1377">
            <v>0</v>
          </cell>
          <cell r="H1377" t="str">
            <v>FRONT DOOR SASH RH</v>
          </cell>
        </row>
        <row r="1378">
          <cell r="D1378">
            <v>22730</v>
          </cell>
          <cell r="E1378" t="str">
            <v>M67043-87204</v>
          </cell>
          <cell r="F1378">
            <v>120</v>
          </cell>
          <cell r="G1378">
            <v>0</v>
          </cell>
          <cell r="H1378" t="str">
            <v>REAR DOOR SASH RH</v>
          </cell>
        </row>
        <row r="1379">
          <cell r="D1379">
            <v>22730</v>
          </cell>
          <cell r="E1379" t="str">
            <v>M67044-87204</v>
          </cell>
          <cell r="F1379">
            <v>120</v>
          </cell>
          <cell r="G1379">
            <v>0</v>
          </cell>
          <cell r="H1379" t="str">
            <v>REAR DOOR SASH LH</v>
          </cell>
        </row>
        <row r="1380">
          <cell r="D1380">
            <v>22730</v>
          </cell>
          <cell r="E1380" t="str">
            <v>M67333-87203</v>
          </cell>
          <cell r="F1380">
            <v>500</v>
          </cell>
          <cell r="G1380">
            <v>0</v>
          </cell>
          <cell r="H1380" t="str">
            <v>REINFORCEMENT DOOR CHECK</v>
          </cell>
        </row>
        <row r="1381">
          <cell r="D1381">
            <v>22731</v>
          </cell>
          <cell r="E1381" t="str">
            <v>PW 533079</v>
          </cell>
          <cell r="F1381">
            <v>90</v>
          </cell>
          <cell r="G1381">
            <v>0</v>
          </cell>
          <cell r="H1381" t="str">
            <v>SASH ASSY FR DR RH</v>
          </cell>
        </row>
        <row r="1382">
          <cell r="D1382">
            <v>22731</v>
          </cell>
          <cell r="E1382" t="str">
            <v>PW 533081</v>
          </cell>
          <cell r="F1382">
            <v>90</v>
          </cell>
          <cell r="G1382">
            <v>0</v>
          </cell>
          <cell r="H1382" t="str">
            <v>SASH ASSY RR DR RH</v>
          </cell>
        </row>
        <row r="1383">
          <cell r="D1383">
            <v>22732</v>
          </cell>
          <cell r="E1383" t="str">
            <v>PW 533078</v>
          </cell>
          <cell r="F1383">
            <v>90</v>
          </cell>
          <cell r="G1383">
            <v>0</v>
          </cell>
          <cell r="H1383" t="str">
            <v>SASH ASSY FR DR LH</v>
          </cell>
        </row>
        <row r="1384">
          <cell r="D1384">
            <v>22732</v>
          </cell>
          <cell r="E1384" t="str">
            <v>PW 533080</v>
          </cell>
          <cell r="F1384">
            <v>90</v>
          </cell>
          <cell r="G1384">
            <v>0</v>
          </cell>
          <cell r="H1384" t="str">
            <v>SASH ASSY RR DR LH</v>
          </cell>
        </row>
        <row r="1385">
          <cell r="D1385">
            <v>22733</v>
          </cell>
          <cell r="E1385" t="str">
            <v>PW 830779</v>
          </cell>
          <cell r="F1385">
            <v>60</v>
          </cell>
          <cell r="G1385">
            <v>0</v>
          </cell>
          <cell r="H1385" t="str">
            <v>SASH ASSY FR DR LH</v>
          </cell>
        </row>
        <row r="1386">
          <cell r="D1386">
            <v>22733</v>
          </cell>
          <cell r="E1386" t="str">
            <v>PW 830780</v>
          </cell>
          <cell r="F1386">
            <v>60</v>
          </cell>
          <cell r="G1386">
            <v>0</v>
          </cell>
          <cell r="H1386" t="str">
            <v>SASH ASSY FR DR RH</v>
          </cell>
        </row>
        <row r="1387">
          <cell r="D1387">
            <v>22733</v>
          </cell>
          <cell r="E1387" t="str">
            <v>PW 830683</v>
          </cell>
          <cell r="F1387">
            <v>60</v>
          </cell>
          <cell r="G1387">
            <v>0</v>
          </cell>
          <cell r="H1387" t="str">
            <v>SASH ASSY RR DR LH</v>
          </cell>
        </row>
        <row r="1388">
          <cell r="D1388">
            <v>22733</v>
          </cell>
          <cell r="E1388" t="str">
            <v>PW 830684</v>
          </cell>
          <cell r="F1388">
            <v>60</v>
          </cell>
          <cell r="G1388">
            <v>0</v>
          </cell>
          <cell r="H1388" t="str">
            <v>SASH ASSY RR DR RH</v>
          </cell>
        </row>
        <row r="1389">
          <cell r="D1389">
            <v>22735</v>
          </cell>
          <cell r="E1389" t="str">
            <v>MB 819527</v>
          </cell>
          <cell r="F1389">
            <v>180</v>
          </cell>
          <cell r="G1389">
            <v>0</v>
          </cell>
          <cell r="H1389" t="str">
            <v>SASH REAR DOOR CENTER LH</v>
          </cell>
        </row>
        <row r="1390">
          <cell r="D1390">
            <v>22735</v>
          </cell>
          <cell r="E1390" t="str">
            <v>MB 819528</v>
          </cell>
          <cell r="F1390">
            <v>120</v>
          </cell>
          <cell r="G1390">
            <v>0</v>
          </cell>
          <cell r="H1390" t="str">
            <v>SASH REAR DOOR CENTER RH</v>
          </cell>
        </row>
        <row r="1391">
          <cell r="D1391">
            <v>22735</v>
          </cell>
          <cell r="E1391" t="str">
            <v>MR 106081</v>
          </cell>
          <cell r="F1391">
            <v>90</v>
          </cell>
          <cell r="G1391">
            <v>0</v>
          </cell>
          <cell r="H1391" t="str">
            <v>SASH FRONT DOOR LOWER RR LH</v>
          </cell>
        </row>
        <row r="1392">
          <cell r="D1392">
            <v>22735</v>
          </cell>
          <cell r="E1392" t="str">
            <v>MR 106082</v>
          </cell>
          <cell r="F1392">
            <v>180</v>
          </cell>
          <cell r="G1392">
            <v>0</v>
          </cell>
          <cell r="H1392" t="str">
            <v>SASH FRONT DOOR LOWER RR RH</v>
          </cell>
        </row>
        <row r="1393">
          <cell r="D1393">
            <v>22737</v>
          </cell>
          <cell r="E1393" t="str">
            <v>PW 533078</v>
          </cell>
          <cell r="F1393">
            <v>90</v>
          </cell>
          <cell r="G1393">
            <v>0</v>
          </cell>
          <cell r="H1393" t="str">
            <v>SASH ASSY FR DR LH</v>
          </cell>
        </row>
        <row r="1394">
          <cell r="D1394">
            <v>22737</v>
          </cell>
          <cell r="E1394" t="str">
            <v>PW 533080</v>
          </cell>
          <cell r="F1394">
            <v>90</v>
          </cell>
          <cell r="G1394">
            <v>0</v>
          </cell>
          <cell r="H1394" t="str">
            <v>SASH ASSY RR DR LH</v>
          </cell>
        </row>
        <row r="1395">
          <cell r="D1395">
            <v>22738</v>
          </cell>
          <cell r="E1395" t="str">
            <v>PW 533079</v>
          </cell>
          <cell r="F1395">
            <v>90</v>
          </cell>
          <cell r="G1395">
            <v>0</v>
          </cell>
          <cell r="H1395" t="str">
            <v>SASH ASSY FR DR RH</v>
          </cell>
        </row>
        <row r="1396">
          <cell r="D1396">
            <v>22738</v>
          </cell>
          <cell r="E1396" t="str">
            <v>PW 533081</v>
          </cell>
          <cell r="F1396">
            <v>90</v>
          </cell>
          <cell r="G1396">
            <v>0</v>
          </cell>
          <cell r="H1396" t="str">
            <v>SASH ASSY RR DR RH</v>
          </cell>
        </row>
        <row r="1397">
          <cell r="D1397">
            <v>22739</v>
          </cell>
          <cell r="E1397" t="str">
            <v>PW 533078</v>
          </cell>
          <cell r="F1397">
            <v>60</v>
          </cell>
          <cell r="G1397">
            <v>0</v>
          </cell>
          <cell r="H1397" t="str">
            <v>SASH ASSY FR DR LH</v>
          </cell>
        </row>
        <row r="1398">
          <cell r="D1398">
            <v>22739</v>
          </cell>
          <cell r="E1398" t="str">
            <v>PW 533079</v>
          </cell>
          <cell r="F1398">
            <v>30</v>
          </cell>
          <cell r="G1398">
            <v>0</v>
          </cell>
          <cell r="H1398" t="str">
            <v>SASH ASSY FR DR RH</v>
          </cell>
        </row>
        <row r="1399">
          <cell r="D1399">
            <v>22739</v>
          </cell>
          <cell r="E1399" t="str">
            <v>PW 533080</v>
          </cell>
          <cell r="F1399">
            <v>90</v>
          </cell>
          <cell r="G1399">
            <v>0</v>
          </cell>
          <cell r="H1399" t="str">
            <v>SASH ASSY RR DR LH</v>
          </cell>
        </row>
        <row r="1400">
          <cell r="D1400">
            <v>22740</v>
          </cell>
          <cell r="E1400" t="str">
            <v>PW 830779</v>
          </cell>
          <cell r="F1400">
            <v>90</v>
          </cell>
          <cell r="G1400">
            <v>0</v>
          </cell>
          <cell r="H1400" t="str">
            <v>SASH ASSY FR DR LH</v>
          </cell>
        </row>
        <row r="1401">
          <cell r="D1401">
            <v>22740</v>
          </cell>
          <cell r="E1401" t="str">
            <v>PW 830780</v>
          </cell>
          <cell r="F1401">
            <v>60</v>
          </cell>
          <cell r="G1401">
            <v>0</v>
          </cell>
          <cell r="H1401" t="str">
            <v>SASH ASSY FR DR RH</v>
          </cell>
        </row>
        <row r="1402">
          <cell r="D1402">
            <v>22740</v>
          </cell>
          <cell r="E1402" t="str">
            <v>PW 830683</v>
          </cell>
          <cell r="F1402">
            <v>60</v>
          </cell>
          <cell r="G1402">
            <v>0</v>
          </cell>
          <cell r="H1402" t="str">
            <v>SASH ASSY RR DR LH</v>
          </cell>
        </row>
        <row r="1403">
          <cell r="D1403">
            <v>22740</v>
          </cell>
          <cell r="E1403" t="str">
            <v>PW 830684</v>
          </cell>
          <cell r="F1403">
            <v>60</v>
          </cell>
          <cell r="G1403">
            <v>0</v>
          </cell>
          <cell r="H1403" t="str">
            <v>SASH ASSY RR DR RH</v>
          </cell>
        </row>
        <row r="1404">
          <cell r="D1404">
            <v>22741</v>
          </cell>
          <cell r="E1404" t="str">
            <v>MB 819527</v>
          </cell>
          <cell r="F1404">
            <v>270</v>
          </cell>
          <cell r="G1404">
            <v>0</v>
          </cell>
          <cell r="H1404" t="str">
            <v>SASH REAR DOOR CENTER LH</v>
          </cell>
        </row>
        <row r="1405">
          <cell r="D1405">
            <v>22741</v>
          </cell>
          <cell r="E1405" t="str">
            <v>MB 819528</v>
          </cell>
          <cell r="F1405">
            <v>210</v>
          </cell>
          <cell r="G1405">
            <v>0</v>
          </cell>
          <cell r="H1405" t="str">
            <v>SASH REAR DOOR CENTER RH</v>
          </cell>
        </row>
        <row r="1406">
          <cell r="D1406">
            <v>22742</v>
          </cell>
          <cell r="E1406" t="str">
            <v>PW 830701 (R)</v>
          </cell>
          <cell r="F1406">
            <v>150</v>
          </cell>
          <cell r="G1406">
            <v>0</v>
          </cell>
          <cell r="H1406" t="str">
            <v>SASH RR DR CENTER LH</v>
          </cell>
        </row>
        <row r="1407">
          <cell r="D1407">
            <v>22742</v>
          </cell>
          <cell r="E1407" t="str">
            <v>PW 830702 (R)</v>
          </cell>
          <cell r="F1407">
            <v>150</v>
          </cell>
          <cell r="G1407">
            <v>0</v>
          </cell>
          <cell r="H1407" t="str">
            <v>SASH RR DR CENTER RH</v>
          </cell>
        </row>
        <row r="1408">
          <cell r="D1408">
            <v>22743</v>
          </cell>
          <cell r="E1408" t="str">
            <v>M67041-87203</v>
          </cell>
          <cell r="F1408">
            <v>30</v>
          </cell>
          <cell r="G1408">
            <v>0</v>
          </cell>
          <cell r="H1408" t="str">
            <v>FRONT DOOR SASH RH</v>
          </cell>
        </row>
        <row r="1409">
          <cell r="D1409">
            <v>22743</v>
          </cell>
          <cell r="E1409" t="str">
            <v>M67042-87203</v>
          </cell>
          <cell r="F1409">
            <v>150</v>
          </cell>
          <cell r="G1409">
            <v>0</v>
          </cell>
          <cell r="H1409" t="str">
            <v>FRONT DOOR SASH LH</v>
          </cell>
        </row>
        <row r="1410">
          <cell r="D1410">
            <v>22743</v>
          </cell>
          <cell r="E1410" t="str">
            <v>M67043-87204</v>
          </cell>
          <cell r="F1410">
            <v>60</v>
          </cell>
          <cell r="G1410">
            <v>0</v>
          </cell>
          <cell r="H1410" t="str">
            <v>REAR DOOR SASH RH</v>
          </cell>
        </row>
        <row r="1411">
          <cell r="D1411">
            <v>22743</v>
          </cell>
          <cell r="E1411" t="str">
            <v>M67044-87204</v>
          </cell>
          <cell r="F1411">
            <v>60</v>
          </cell>
          <cell r="G1411">
            <v>0</v>
          </cell>
          <cell r="H1411" t="str">
            <v>REAR DOOR SASH LH</v>
          </cell>
        </row>
        <row r="1412">
          <cell r="D1412">
            <v>22743</v>
          </cell>
          <cell r="E1412" t="str">
            <v>M67181-87201</v>
          </cell>
          <cell r="F1412">
            <v>1000</v>
          </cell>
          <cell r="G1412">
            <v>0</v>
          </cell>
          <cell r="H1412" t="str">
            <v>RETAINER DOOR HINGE</v>
          </cell>
        </row>
        <row r="1413">
          <cell r="D1413">
            <v>22744</v>
          </cell>
          <cell r="E1413" t="str">
            <v>PW 533078</v>
          </cell>
          <cell r="F1413">
            <v>30</v>
          </cell>
          <cell r="G1413">
            <v>0</v>
          </cell>
          <cell r="H1413" t="str">
            <v>SASH ASSY FR DR LH</v>
          </cell>
        </row>
        <row r="1414">
          <cell r="D1414">
            <v>22744</v>
          </cell>
          <cell r="E1414" t="str">
            <v>PW 533079</v>
          </cell>
          <cell r="F1414">
            <v>60</v>
          </cell>
          <cell r="G1414">
            <v>0</v>
          </cell>
          <cell r="H1414" t="str">
            <v>SASH ASSY FR DR RH</v>
          </cell>
        </row>
        <row r="1415">
          <cell r="D1415">
            <v>22744</v>
          </cell>
          <cell r="E1415" t="str">
            <v>PW 533081</v>
          </cell>
          <cell r="F1415">
            <v>90</v>
          </cell>
          <cell r="G1415">
            <v>0</v>
          </cell>
          <cell r="H1415" t="str">
            <v>SASH ASSY RR DR RH</v>
          </cell>
        </row>
        <row r="1416">
          <cell r="D1416">
            <v>22745</v>
          </cell>
          <cell r="E1416" t="str">
            <v>PW 533078</v>
          </cell>
          <cell r="F1416">
            <v>60</v>
          </cell>
          <cell r="G1416">
            <v>0</v>
          </cell>
          <cell r="H1416" t="str">
            <v>SASH ASSY FR DR LH</v>
          </cell>
        </row>
        <row r="1417">
          <cell r="D1417">
            <v>22745</v>
          </cell>
          <cell r="E1417" t="str">
            <v>PW 533079</v>
          </cell>
          <cell r="F1417">
            <v>60</v>
          </cell>
          <cell r="G1417">
            <v>0</v>
          </cell>
          <cell r="H1417" t="str">
            <v>SASH ASSY FR DR RH</v>
          </cell>
        </row>
        <row r="1418">
          <cell r="D1418">
            <v>22745</v>
          </cell>
          <cell r="E1418" t="str">
            <v>PW 533080</v>
          </cell>
          <cell r="F1418">
            <v>60</v>
          </cell>
          <cell r="G1418">
            <v>0</v>
          </cell>
          <cell r="H1418" t="str">
            <v>SASH ASSY RR DR LH</v>
          </cell>
        </row>
        <row r="1419">
          <cell r="D1419">
            <v>22745</v>
          </cell>
          <cell r="E1419" t="str">
            <v>PW 533081</v>
          </cell>
          <cell r="F1419">
            <v>60</v>
          </cell>
          <cell r="G1419">
            <v>0</v>
          </cell>
          <cell r="H1419" t="str">
            <v>SASH ASSY RR DR RH</v>
          </cell>
        </row>
        <row r="1420">
          <cell r="D1420">
            <v>22746</v>
          </cell>
          <cell r="E1420" t="str">
            <v>PW 830779</v>
          </cell>
          <cell r="F1420">
            <v>30</v>
          </cell>
          <cell r="G1420">
            <v>0</v>
          </cell>
          <cell r="H1420" t="str">
            <v>SASH ASSY FR DR LH</v>
          </cell>
        </row>
        <row r="1421">
          <cell r="D1421">
            <v>22746</v>
          </cell>
          <cell r="E1421" t="str">
            <v>PW 830780</v>
          </cell>
          <cell r="F1421">
            <v>30</v>
          </cell>
          <cell r="G1421">
            <v>0</v>
          </cell>
          <cell r="H1421" t="str">
            <v>SASH ASSY FR DR RH</v>
          </cell>
        </row>
        <row r="1422">
          <cell r="D1422">
            <v>22746</v>
          </cell>
          <cell r="E1422" t="str">
            <v>PW 830683</v>
          </cell>
          <cell r="F1422">
            <v>30</v>
          </cell>
          <cell r="G1422">
            <v>0</v>
          </cell>
          <cell r="H1422" t="str">
            <v>SASH ASSY RR DR LH</v>
          </cell>
        </row>
        <row r="1423">
          <cell r="D1423">
            <v>22746</v>
          </cell>
          <cell r="E1423" t="str">
            <v>PW 830684</v>
          </cell>
          <cell r="F1423">
            <v>30</v>
          </cell>
          <cell r="G1423">
            <v>0</v>
          </cell>
          <cell r="H1423" t="str">
            <v>SASH ASSY RR DR RH</v>
          </cell>
        </row>
        <row r="1424">
          <cell r="D1424">
            <v>22747</v>
          </cell>
          <cell r="E1424" t="str">
            <v>PW 830779</v>
          </cell>
          <cell r="F1424">
            <v>30</v>
          </cell>
          <cell r="G1424">
            <v>0</v>
          </cell>
          <cell r="H1424" t="str">
            <v>SASH ASSY FR DR LH</v>
          </cell>
        </row>
        <row r="1425">
          <cell r="D1425">
            <v>22747</v>
          </cell>
          <cell r="E1425" t="str">
            <v>PW 830780</v>
          </cell>
          <cell r="F1425">
            <v>30</v>
          </cell>
          <cell r="G1425">
            <v>0</v>
          </cell>
          <cell r="H1425" t="str">
            <v>SASH ASSY FR DR RH</v>
          </cell>
        </row>
        <row r="1426">
          <cell r="D1426">
            <v>22747</v>
          </cell>
          <cell r="E1426" t="str">
            <v>PW 830683</v>
          </cell>
          <cell r="F1426">
            <v>30</v>
          </cell>
          <cell r="G1426">
            <v>0</v>
          </cell>
          <cell r="H1426" t="str">
            <v>SASH ASSY RR DR LH</v>
          </cell>
        </row>
        <row r="1427">
          <cell r="D1427">
            <v>22747</v>
          </cell>
          <cell r="E1427" t="str">
            <v>PW 830684</v>
          </cell>
          <cell r="F1427">
            <v>60</v>
          </cell>
          <cell r="G1427">
            <v>0</v>
          </cell>
          <cell r="H1427" t="str">
            <v>SASH ASSY RR DR RH</v>
          </cell>
        </row>
        <row r="1428">
          <cell r="D1428">
            <v>22748</v>
          </cell>
          <cell r="E1428" t="str">
            <v>MB 819528</v>
          </cell>
          <cell r="F1428">
            <v>60</v>
          </cell>
          <cell r="G1428">
            <v>0</v>
          </cell>
          <cell r="H1428" t="str">
            <v>SASH REAR DOOR CENTER RH</v>
          </cell>
        </row>
        <row r="1429">
          <cell r="D1429">
            <v>22748</v>
          </cell>
          <cell r="E1429" t="str">
            <v>MR 106081</v>
          </cell>
          <cell r="F1429">
            <v>90</v>
          </cell>
          <cell r="G1429">
            <v>0</v>
          </cell>
          <cell r="H1429" t="str">
            <v>SASH FRONT DOOR LOWER RR LH</v>
          </cell>
        </row>
        <row r="1430">
          <cell r="D1430">
            <v>22748</v>
          </cell>
          <cell r="E1430" t="str">
            <v>MR 106082</v>
          </cell>
          <cell r="F1430">
            <v>90</v>
          </cell>
          <cell r="G1430">
            <v>0</v>
          </cell>
          <cell r="H1430" t="str">
            <v>SASH FRONT DOOR LOWER RR RH</v>
          </cell>
        </row>
        <row r="1431">
          <cell r="D1431">
            <v>22749</v>
          </cell>
          <cell r="E1431" t="str">
            <v>MB 819527</v>
          </cell>
          <cell r="F1431">
            <v>90</v>
          </cell>
          <cell r="G1431">
            <v>0</v>
          </cell>
          <cell r="H1431" t="str">
            <v>SASH REAR DOOR CENTER LH</v>
          </cell>
        </row>
        <row r="1432">
          <cell r="D1432">
            <v>22749</v>
          </cell>
          <cell r="E1432" t="str">
            <v>MB 819528</v>
          </cell>
          <cell r="F1432">
            <v>150</v>
          </cell>
          <cell r="G1432">
            <v>0</v>
          </cell>
          <cell r="H1432" t="str">
            <v>SASH REAR DOOR CENTER RH</v>
          </cell>
        </row>
        <row r="1433">
          <cell r="D1433">
            <v>22749</v>
          </cell>
          <cell r="E1433" t="str">
            <v>MR 106081</v>
          </cell>
          <cell r="F1433">
            <v>270</v>
          </cell>
          <cell r="G1433">
            <v>0</v>
          </cell>
          <cell r="H1433" t="str">
            <v>SASH FRONT DOOR LOWER RR LH</v>
          </cell>
        </row>
        <row r="1434">
          <cell r="D1434">
            <v>22749</v>
          </cell>
          <cell r="E1434" t="str">
            <v>MR 106082</v>
          </cell>
          <cell r="F1434">
            <v>180</v>
          </cell>
          <cell r="G1434">
            <v>0</v>
          </cell>
          <cell r="H1434" t="str">
            <v>SASH FRONT DOOR LOWER RR RH</v>
          </cell>
        </row>
        <row r="1435">
          <cell r="D1435">
            <v>22750</v>
          </cell>
          <cell r="E1435" t="str">
            <v>PW 830701 (R)</v>
          </cell>
          <cell r="F1435">
            <v>60</v>
          </cell>
          <cell r="G1435">
            <v>0</v>
          </cell>
          <cell r="H1435" t="str">
            <v>SASH RR DR CENTER LH</v>
          </cell>
        </row>
        <row r="1436">
          <cell r="D1436">
            <v>22750</v>
          </cell>
          <cell r="E1436" t="str">
            <v>PW 830702 (R)</v>
          </cell>
          <cell r="F1436">
            <v>60</v>
          </cell>
          <cell r="G1436">
            <v>0</v>
          </cell>
          <cell r="H1436" t="str">
            <v>SASH RR DR CENTER RH</v>
          </cell>
        </row>
        <row r="1437">
          <cell r="D1437">
            <v>22751</v>
          </cell>
          <cell r="E1437" t="str">
            <v>PW 533078</v>
          </cell>
          <cell r="F1437">
            <v>90</v>
          </cell>
          <cell r="G1437">
            <v>0</v>
          </cell>
          <cell r="H1437" t="str">
            <v>SASH ASSY FR DR LH</v>
          </cell>
        </row>
        <row r="1438">
          <cell r="D1438">
            <v>22751</v>
          </cell>
          <cell r="E1438" t="str">
            <v>PW 533080</v>
          </cell>
          <cell r="F1438">
            <v>90</v>
          </cell>
          <cell r="G1438">
            <v>0</v>
          </cell>
          <cell r="H1438" t="str">
            <v>SASH ASSY RR DR LH</v>
          </cell>
        </row>
        <row r="1439">
          <cell r="D1439">
            <v>22752</v>
          </cell>
          <cell r="E1439" t="str">
            <v>PW 533079</v>
          </cell>
          <cell r="F1439">
            <v>90</v>
          </cell>
          <cell r="G1439">
            <v>0</v>
          </cell>
          <cell r="H1439" t="str">
            <v>SASH ASSY FR DR RH</v>
          </cell>
        </row>
        <row r="1440">
          <cell r="D1440">
            <v>22752</v>
          </cell>
          <cell r="E1440" t="str">
            <v>PW 533081</v>
          </cell>
          <cell r="F1440">
            <v>90</v>
          </cell>
          <cell r="G1440">
            <v>0</v>
          </cell>
          <cell r="H1440" t="str">
            <v>SASH ASSY RR DR RH</v>
          </cell>
        </row>
        <row r="1441">
          <cell r="D1441">
            <v>22753</v>
          </cell>
          <cell r="E1441" t="str">
            <v>PW 830779</v>
          </cell>
          <cell r="F1441">
            <v>60</v>
          </cell>
          <cell r="G1441">
            <v>0</v>
          </cell>
          <cell r="H1441" t="str">
            <v>SASH ASSY FR DR LH</v>
          </cell>
        </row>
        <row r="1442">
          <cell r="D1442">
            <v>22753</v>
          </cell>
          <cell r="E1442" t="str">
            <v>PW 830780</v>
          </cell>
          <cell r="F1442">
            <v>90</v>
          </cell>
          <cell r="G1442">
            <v>0</v>
          </cell>
          <cell r="H1442" t="str">
            <v>SASH ASSY FR DR RH</v>
          </cell>
        </row>
        <row r="1443">
          <cell r="D1443">
            <v>22753</v>
          </cell>
          <cell r="E1443" t="str">
            <v>PW 830683</v>
          </cell>
          <cell r="F1443">
            <v>60</v>
          </cell>
          <cell r="G1443">
            <v>0</v>
          </cell>
          <cell r="H1443" t="str">
            <v>SASH ASSY RR DR LH</v>
          </cell>
        </row>
        <row r="1444">
          <cell r="D1444">
            <v>22753</v>
          </cell>
          <cell r="E1444" t="str">
            <v>PW 830684</v>
          </cell>
          <cell r="F1444">
            <v>60</v>
          </cell>
          <cell r="G1444">
            <v>0</v>
          </cell>
          <cell r="H1444" t="str">
            <v>SASH ASSY RR DR RH</v>
          </cell>
        </row>
        <row r="1445">
          <cell r="D1445">
            <v>22754</v>
          </cell>
          <cell r="E1445" t="str">
            <v>PW 533079</v>
          </cell>
          <cell r="F1445">
            <v>90</v>
          </cell>
          <cell r="G1445">
            <v>0</v>
          </cell>
          <cell r="H1445" t="str">
            <v>SASH ASSY FR DR RH</v>
          </cell>
        </row>
        <row r="1446">
          <cell r="D1446">
            <v>22754</v>
          </cell>
          <cell r="E1446" t="str">
            <v>PW 533081</v>
          </cell>
          <cell r="F1446">
            <v>90</v>
          </cell>
          <cell r="G1446">
            <v>0</v>
          </cell>
          <cell r="H1446" t="str">
            <v>SASH ASSY RR DR RH</v>
          </cell>
        </row>
        <row r="1447">
          <cell r="D1447">
            <v>22755</v>
          </cell>
          <cell r="E1447" t="str">
            <v>PW 533078</v>
          </cell>
          <cell r="F1447">
            <v>90</v>
          </cell>
          <cell r="G1447">
            <v>0</v>
          </cell>
          <cell r="H1447" t="str">
            <v>SASH ASSY FR DR LH</v>
          </cell>
        </row>
        <row r="1448">
          <cell r="D1448">
            <v>22755</v>
          </cell>
          <cell r="E1448" t="str">
            <v>PW 533080</v>
          </cell>
          <cell r="F1448">
            <v>90</v>
          </cell>
          <cell r="G1448">
            <v>0</v>
          </cell>
          <cell r="H1448" t="str">
            <v>SASH ASSY RR DR LH</v>
          </cell>
        </row>
        <row r="1449">
          <cell r="D1449">
            <v>22757</v>
          </cell>
          <cell r="E1449" t="str">
            <v>M67041-87203</v>
          </cell>
          <cell r="F1449">
            <v>90</v>
          </cell>
          <cell r="G1449">
            <v>0</v>
          </cell>
          <cell r="H1449" t="str">
            <v>FRONT DOOR SASH RH</v>
          </cell>
        </row>
        <row r="1450">
          <cell r="D1450">
            <v>22757</v>
          </cell>
          <cell r="E1450" t="str">
            <v>M67042-87203</v>
          </cell>
          <cell r="F1450">
            <v>90</v>
          </cell>
          <cell r="G1450">
            <v>0</v>
          </cell>
          <cell r="H1450" t="str">
            <v>FRONT DOOR SASH LH</v>
          </cell>
        </row>
        <row r="1451">
          <cell r="D1451">
            <v>22757</v>
          </cell>
          <cell r="E1451" t="str">
            <v>M67043-87204</v>
          </cell>
          <cell r="F1451">
            <v>60</v>
          </cell>
          <cell r="G1451">
            <v>0</v>
          </cell>
          <cell r="H1451" t="str">
            <v>REAR DOOR SASH RH</v>
          </cell>
        </row>
        <row r="1452">
          <cell r="D1452">
            <v>22757</v>
          </cell>
          <cell r="E1452" t="str">
            <v>M67044-87204</v>
          </cell>
          <cell r="F1452">
            <v>60</v>
          </cell>
          <cell r="G1452">
            <v>0</v>
          </cell>
          <cell r="H1452" t="str">
            <v>REAR DOOR SASH LH</v>
          </cell>
        </row>
        <row r="1453">
          <cell r="D1453">
            <v>22757</v>
          </cell>
          <cell r="E1453" t="str">
            <v>M67181-87201</v>
          </cell>
          <cell r="F1453">
            <v>1000</v>
          </cell>
          <cell r="G1453">
            <v>0</v>
          </cell>
          <cell r="H1453" t="str">
            <v>RETAINER DOOR HINGE</v>
          </cell>
        </row>
        <row r="1454">
          <cell r="D1454">
            <v>22757</v>
          </cell>
          <cell r="E1454" t="str">
            <v>M67435-87205</v>
          </cell>
          <cell r="F1454">
            <v>1000</v>
          </cell>
          <cell r="G1454">
            <v>0</v>
          </cell>
          <cell r="H1454" t="str">
            <v>REAR DOOR LOWER SASH LH/RH</v>
          </cell>
        </row>
        <row r="1455">
          <cell r="D1455">
            <v>22758</v>
          </cell>
          <cell r="E1455" t="str">
            <v>M67041-87203</v>
          </cell>
          <cell r="F1455">
            <v>90</v>
          </cell>
          <cell r="G1455">
            <v>0</v>
          </cell>
          <cell r="H1455" t="str">
            <v>FRONT DOOR SASH RH</v>
          </cell>
        </row>
        <row r="1456">
          <cell r="D1456">
            <v>22758</v>
          </cell>
          <cell r="E1456" t="str">
            <v>M67042-87203</v>
          </cell>
          <cell r="F1456">
            <v>90</v>
          </cell>
          <cell r="G1456">
            <v>0</v>
          </cell>
          <cell r="H1456" t="str">
            <v>FRONT DOOR SASH LH</v>
          </cell>
        </row>
        <row r="1457">
          <cell r="D1457">
            <v>22758</v>
          </cell>
          <cell r="E1457" t="str">
            <v>M67043-87204</v>
          </cell>
          <cell r="F1457">
            <v>60</v>
          </cell>
          <cell r="G1457">
            <v>0</v>
          </cell>
          <cell r="H1457" t="str">
            <v>REAR DOOR SASH RH</v>
          </cell>
        </row>
        <row r="1458">
          <cell r="D1458">
            <v>22758</v>
          </cell>
          <cell r="E1458" t="str">
            <v>M67044-87204</v>
          </cell>
          <cell r="F1458">
            <v>60</v>
          </cell>
          <cell r="G1458">
            <v>0</v>
          </cell>
          <cell r="H1458" t="str">
            <v>REAR DOOR SASH LH</v>
          </cell>
        </row>
        <row r="1459">
          <cell r="D1459">
            <v>22758</v>
          </cell>
          <cell r="E1459" t="str">
            <v>M67333-87203</v>
          </cell>
          <cell r="F1459">
            <v>1000</v>
          </cell>
          <cell r="G1459">
            <v>0</v>
          </cell>
          <cell r="H1459" t="str">
            <v>REINFORCEMENT DOOR CHECK</v>
          </cell>
        </row>
        <row r="1460">
          <cell r="D1460">
            <v>22759</v>
          </cell>
          <cell r="E1460" t="str">
            <v>PW 533079</v>
          </cell>
          <cell r="F1460">
            <v>90</v>
          </cell>
          <cell r="G1460">
            <v>0</v>
          </cell>
          <cell r="H1460" t="str">
            <v>SASH ASSY FR DR RH</v>
          </cell>
        </row>
        <row r="1461">
          <cell r="D1461">
            <v>22759</v>
          </cell>
          <cell r="E1461" t="str">
            <v>PW 533081</v>
          </cell>
          <cell r="F1461">
            <v>90</v>
          </cell>
          <cell r="G1461">
            <v>0</v>
          </cell>
          <cell r="H1461" t="str">
            <v>SASH ASSY RR DR RH</v>
          </cell>
        </row>
        <row r="1462">
          <cell r="D1462">
            <v>22760</v>
          </cell>
          <cell r="E1462" t="str">
            <v>PW 533078</v>
          </cell>
          <cell r="F1462">
            <v>60</v>
          </cell>
          <cell r="G1462">
            <v>0</v>
          </cell>
          <cell r="H1462" t="str">
            <v>SASH ASSY FR DR LH</v>
          </cell>
        </row>
        <row r="1463">
          <cell r="D1463">
            <v>22760</v>
          </cell>
          <cell r="E1463" t="str">
            <v>PW 533079</v>
          </cell>
          <cell r="F1463">
            <v>30</v>
          </cell>
          <cell r="G1463">
            <v>0</v>
          </cell>
          <cell r="H1463" t="str">
            <v>SASH ASSY FR DR RH</v>
          </cell>
        </row>
        <row r="1464">
          <cell r="D1464">
            <v>22760</v>
          </cell>
          <cell r="E1464" t="str">
            <v>PW 533080</v>
          </cell>
          <cell r="F1464">
            <v>90</v>
          </cell>
          <cell r="G1464">
            <v>0</v>
          </cell>
          <cell r="H1464" t="str">
            <v>SASH ASSY RR DR LH</v>
          </cell>
        </row>
        <row r="1465">
          <cell r="D1465">
            <v>22761</v>
          </cell>
          <cell r="E1465" t="str">
            <v>PW 830779</v>
          </cell>
          <cell r="F1465">
            <v>30</v>
          </cell>
          <cell r="G1465">
            <v>0</v>
          </cell>
          <cell r="H1465" t="str">
            <v>SASH ASSY FR DR LH</v>
          </cell>
        </row>
        <row r="1466">
          <cell r="D1466">
            <v>22761</v>
          </cell>
          <cell r="E1466" t="str">
            <v>PW 830780</v>
          </cell>
          <cell r="F1466">
            <v>60</v>
          </cell>
          <cell r="G1466">
            <v>0</v>
          </cell>
          <cell r="H1466" t="str">
            <v>SASH ASSY FR DR RH</v>
          </cell>
        </row>
        <row r="1467">
          <cell r="D1467">
            <v>22761</v>
          </cell>
          <cell r="E1467" t="str">
            <v>PW 830683</v>
          </cell>
          <cell r="F1467">
            <v>30</v>
          </cell>
          <cell r="G1467">
            <v>0</v>
          </cell>
          <cell r="H1467" t="str">
            <v>SASH ASSY RR DR LH</v>
          </cell>
        </row>
        <row r="1468">
          <cell r="D1468">
            <v>22761</v>
          </cell>
          <cell r="E1468" t="str">
            <v>PW 830684</v>
          </cell>
          <cell r="F1468">
            <v>30</v>
          </cell>
          <cell r="G1468">
            <v>0</v>
          </cell>
          <cell r="H1468" t="str">
            <v>SASH ASSY RR DR RH</v>
          </cell>
        </row>
        <row r="1469">
          <cell r="D1469">
            <v>22762</v>
          </cell>
          <cell r="E1469" t="str">
            <v>PW 533078</v>
          </cell>
          <cell r="F1469">
            <v>90</v>
          </cell>
          <cell r="G1469">
            <v>0</v>
          </cell>
          <cell r="H1469" t="str">
            <v>SASH ASSY FR DR LH</v>
          </cell>
        </row>
        <row r="1470">
          <cell r="D1470">
            <v>22762</v>
          </cell>
          <cell r="E1470" t="str">
            <v>PW 533079</v>
          </cell>
          <cell r="F1470">
            <v>30</v>
          </cell>
          <cell r="G1470">
            <v>0</v>
          </cell>
          <cell r="H1470" t="str">
            <v>SASH ASSY FR DR RH</v>
          </cell>
        </row>
        <row r="1471">
          <cell r="D1471">
            <v>22762</v>
          </cell>
          <cell r="E1471" t="str">
            <v>PW 533080</v>
          </cell>
          <cell r="F1471">
            <v>60</v>
          </cell>
          <cell r="G1471">
            <v>0</v>
          </cell>
          <cell r="H1471" t="str">
            <v>SASH ASSY RR DR LH</v>
          </cell>
        </row>
        <row r="1472">
          <cell r="D1472">
            <v>22762</v>
          </cell>
          <cell r="E1472" t="str">
            <v>PW 533081</v>
          </cell>
          <cell r="F1472">
            <v>60</v>
          </cell>
          <cell r="G1472">
            <v>0</v>
          </cell>
          <cell r="H1472" t="str">
            <v>SASH ASSY RR DR RH</v>
          </cell>
        </row>
        <row r="1473">
          <cell r="D1473">
            <v>22763</v>
          </cell>
          <cell r="E1473" t="str">
            <v>M67041-87203</v>
          </cell>
          <cell r="F1473">
            <v>150</v>
          </cell>
          <cell r="G1473">
            <v>0</v>
          </cell>
          <cell r="H1473" t="str">
            <v>FRONT DOOR SASH RH</v>
          </cell>
        </row>
        <row r="1474">
          <cell r="D1474">
            <v>22763</v>
          </cell>
          <cell r="E1474" t="str">
            <v>M67042-87203</v>
          </cell>
          <cell r="F1474">
            <v>30</v>
          </cell>
          <cell r="G1474">
            <v>0</v>
          </cell>
          <cell r="H1474" t="str">
            <v>FRONT DOOR SASH LH</v>
          </cell>
        </row>
        <row r="1475">
          <cell r="D1475">
            <v>22763</v>
          </cell>
          <cell r="E1475" t="str">
            <v>M67043-87204</v>
          </cell>
          <cell r="F1475">
            <v>60</v>
          </cell>
          <cell r="G1475">
            <v>0</v>
          </cell>
          <cell r="H1475" t="str">
            <v>REAR DOOR SASH RH</v>
          </cell>
        </row>
        <row r="1476">
          <cell r="D1476">
            <v>22763</v>
          </cell>
          <cell r="E1476" t="str">
            <v>M67044-87204</v>
          </cell>
          <cell r="F1476">
            <v>60</v>
          </cell>
          <cell r="G1476">
            <v>0</v>
          </cell>
          <cell r="H1476" t="str">
            <v>REAR DOOR SASH LH</v>
          </cell>
        </row>
        <row r="1477">
          <cell r="D1477">
            <v>22763</v>
          </cell>
          <cell r="E1477" t="str">
            <v>M67435-87205</v>
          </cell>
          <cell r="F1477">
            <v>1000</v>
          </cell>
          <cell r="G1477">
            <v>0</v>
          </cell>
          <cell r="H1477" t="str">
            <v>REAR DOOR LOWER SASH LH/RH</v>
          </cell>
        </row>
        <row r="1478">
          <cell r="D1478">
            <v>22764</v>
          </cell>
          <cell r="E1478" t="str">
            <v>MB 819527</v>
          </cell>
          <cell r="F1478">
            <v>180</v>
          </cell>
          <cell r="G1478">
            <v>0</v>
          </cell>
          <cell r="H1478" t="str">
            <v>SASH REAR DOOR CENTER LH</v>
          </cell>
        </row>
        <row r="1479">
          <cell r="D1479">
            <v>22764</v>
          </cell>
          <cell r="E1479" t="str">
            <v>MB 819528</v>
          </cell>
          <cell r="F1479">
            <v>180</v>
          </cell>
          <cell r="G1479">
            <v>0</v>
          </cell>
          <cell r="H1479" t="str">
            <v>SASH REAR DOOR CENTER RH</v>
          </cell>
        </row>
        <row r="1480">
          <cell r="D1480">
            <v>22764</v>
          </cell>
          <cell r="E1480" t="str">
            <v>MR 106081</v>
          </cell>
          <cell r="F1480">
            <v>90</v>
          </cell>
          <cell r="G1480">
            <v>0</v>
          </cell>
          <cell r="H1480" t="str">
            <v>SASH FRONT DOOR LOWER RR LH</v>
          </cell>
        </row>
        <row r="1481">
          <cell r="D1481">
            <v>22764</v>
          </cell>
          <cell r="E1481" t="str">
            <v>MR 106082</v>
          </cell>
          <cell r="F1481">
            <v>90</v>
          </cell>
          <cell r="G1481">
            <v>0</v>
          </cell>
          <cell r="H1481" t="str">
            <v>SASH FRONT DOOR LOWER RR RH</v>
          </cell>
        </row>
        <row r="1482">
          <cell r="D1482">
            <v>22765</v>
          </cell>
          <cell r="E1482" t="str">
            <v>PW 830701 (R)</v>
          </cell>
          <cell r="F1482">
            <v>60</v>
          </cell>
          <cell r="G1482">
            <v>0</v>
          </cell>
          <cell r="H1482" t="str">
            <v>SASH RR DR CENTER LH</v>
          </cell>
        </row>
        <row r="1483">
          <cell r="D1483">
            <v>22765</v>
          </cell>
          <cell r="E1483" t="str">
            <v>PW 830702 (R)</v>
          </cell>
          <cell r="F1483">
            <v>60</v>
          </cell>
          <cell r="G1483">
            <v>0</v>
          </cell>
          <cell r="H1483" t="str">
            <v>SASH RR DR CENTER RH</v>
          </cell>
        </row>
        <row r="1484">
          <cell r="D1484">
            <v>22766</v>
          </cell>
          <cell r="E1484" t="str">
            <v>PW 533079</v>
          </cell>
          <cell r="F1484">
            <v>90</v>
          </cell>
          <cell r="G1484">
            <v>0</v>
          </cell>
          <cell r="H1484" t="str">
            <v>SASH ASSY FR DR RH</v>
          </cell>
        </row>
        <row r="1485">
          <cell r="D1485">
            <v>22766</v>
          </cell>
          <cell r="E1485" t="str">
            <v>PW 533081</v>
          </cell>
          <cell r="F1485">
            <v>90</v>
          </cell>
          <cell r="G1485">
            <v>0</v>
          </cell>
          <cell r="H1485" t="str">
            <v>SASH ASSY RR DR RH</v>
          </cell>
        </row>
        <row r="1486">
          <cell r="D1486">
            <v>22767</v>
          </cell>
          <cell r="E1486" t="str">
            <v>PW 533078</v>
          </cell>
          <cell r="F1486">
            <v>90</v>
          </cell>
          <cell r="G1486">
            <v>0</v>
          </cell>
          <cell r="H1486" t="str">
            <v>SASH ASSY FR DR LH</v>
          </cell>
        </row>
        <row r="1487">
          <cell r="D1487">
            <v>22767</v>
          </cell>
          <cell r="E1487" t="str">
            <v>PW 533080</v>
          </cell>
          <cell r="F1487">
            <v>90</v>
          </cell>
          <cell r="G1487">
            <v>0</v>
          </cell>
          <cell r="H1487" t="str">
            <v>SASH ASSY RR DR LH</v>
          </cell>
        </row>
        <row r="1488">
          <cell r="D1488">
            <v>22768</v>
          </cell>
          <cell r="E1488" t="str">
            <v>M67041-87203</v>
          </cell>
          <cell r="F1488">
            <v>90</v>
          </cell>
          <cell r="G1488">
            <v>0</v>
          </cell>
          <cell r="H1488" t="str">
            <v>FRONT DOOR SASH RH</v>
          </cell>
        </row>
        <row r="1489">
          <cell r="D1489">
            <v>22768</v>
          </cell>
          <cell r="E1489" t="str">
            <v>M67042-87203</v>
          </cell>
          <cell r="F1489">
            <v>30</v>
          </cell>
          <cell r="G1489">
            <v>0</v>
          </cell>
          <cell r="H1489" t="str">
            <v>FRONT DOOR SASH LH</v>
          </cell>
        </row>
        <row r="1490">
          <cell r="D1490">
            <v>22768</v>
          </cell>
          <cell r="E1490" t="str">
            <v>M67043-87204</v>
          </cell>
          <cell r="F1490">
            <v>60</v>
          </cell>
          <cell r="G1490">
            <v>0</v>
          </cell>
          <cell r="H1490" t="str">
            <v>REAR DOOR SASH RH</v>
          </cell>
        </row>
        <row r="1491">
          <cell r="D1491">
            <v>22768</v>
          </cell>
          <cell r="E1491" t="str">
            <v>M67044-87204</v>
          </cell>
          <cell r="F1491">
            <v>60</v>
          </cell>
          <cell r="G1491">
            <v>0</v>
          </cell>
          <cell r="H1491" t="str">
            <v>REAR DOOR SASH LH</v>
          </cell>
        </row>
        <row r="1492">
          <cell r="D1492">
            <v>22768</v>
          </cell>
          <cell r="E1492" t="str">
            <v>M67181-87201</v>
          </cell>
          <cell r="F1492">
            <v>1000</v>
          </cell>
          <cell r="G1492">
            <v>0</v>
          </cell>
          <cell r="H1492" t="str">
            <v>RETAINER DOOR HINGE</v>
          </cell>
        </row>
        <row r="1493">
          <cell r="D1493">
            <v>22768</v>
          </cell>
          <cell r="E1493" t="str">
            <v>M67333-87203</v>
          </cell>
          <cell r="F1493">
            <v>500</v>
          </cell>
          <cell r="G1493">
            <v>0</v>
          </cell>
          <cell r="H1493" t="str">
            <v>REINFORCEMENT DOOR CHECK</v>
          </cell>
        </row>
        <row r="1494">
          <cell r="D1494">
            <v>22769</v>
          </cell>
          <cell r="E1494" t="str">
            <v>PW 533078</v>
          </cell>
          <cell r="F1494">
            <v>30</v>
          </cell>
          <cell r="G1494">
            <v>0</v>
          </cell>
          <cell r="H1494" t="str">
            <v>SASH ASSY FR DR LH</v>
          </cell>
        </row>
        <row r="1495">
          <cell r="D1495">
            <v>22769</v>
          </cell>
          <cell r="E1495" t="str">
            <v>PW 533079</v>
          </cell>
          <cell r="F1495">
            <v>60</v>
          </cell>
          <cell r="G1495">
            <v>0</v>
          </cell>
          <cell r="H1495" t="str">
            <v>SASH ASSY FR DR RH</v>
          </cell>
        </row>
        <row r="1496">
          <cell r="D1496">
            <v>22769</v>
          </cell>
          <cell r="E1496" t="str">
            <v>PW 533080</v>
          </cell>
          <cell r="F1496">
            <v>60</v>
          </cell>
          <cell r="G1496">
            <v>0</v>
          </cell>
          <cell r="H1496" t="str">
            <v>SASH ASSY RR DR LH</v>
          </cell>
        </row>
        <row r="1497">
          <cell r="D1497">
            <v>22769</v>
          </cell>
          <cell r="E1497" t="str">
            <v>PW 533081</v>
          </cell>
          <cell r="F1497">
            <v>30</v>
          </cell>
          <cell r="G1497">
            <v>0</v>
          </cell>
          <cell r="H1497" t="str">
            <v>SASH ASSY RR DR RH</v>
          </cell>
        </row>
        <row r="1498">
          <cell r="D1498">
            <v>22770</v>
          </cell>
          <cell r="E1498" t="str">
            <v>PW 830779</v>
          </cell>
          <cell r="F1498">
            <v>60</v>
          </cell>
          <cell r="G1498">
            <v>0</v>
          </cell>
          <cell r="H1498" t="str">
            <v>SASH ASSY FR DR LH</v>
          </cell>
        </row>
        <row r="1499">
          <cell r="D1499">
            <v>22770</v>
          </cell>
          <cell r="E1499" t="str">
            <v>PW 830780</v>
          </cell>
          <cell r="F1499">
            <v>60</v>
          </cell>
          <cell r="G1499">
            <v>0</v>
          </cell>
          <cell r="H1499" t="str">
            <v>SASH ASSY FR DR RH</v>
          </cell>
        </row>
        <row r="1500">
          <cell r="D1500">
            <v>22770</v>
          </cell>
          <cell r="E1500" t="str">
            <v>PW 830683</v>
          </cell>
          <cell r="F1500">
            <v>60</v>
          </cell>
          <cell r="G1500">
            <v>0</v>
          </cell>
          <cell r="H1500" t="str">
            <v>SASH ASSY RR DR LH</v>
          </cell>
        </row>
        <row r="1501">
          <cell r="D1501">
            <v>22770</v>
          </cell>
          <cell r="E1501" t="str">
            <v>PW 830684</v>
          </cell>
          <cell r="F1501">
            <v>60</v>
          </cell>
          <cell r="G1501">
            <v>0</v>
          </cell>
          <cell r="H1501" t="str">
            <v>SASH ASSY RR DR RH</v>
          </cell>
        </row>
        <row r="1502">
          <cell r="D1502">
            <v>22771</v>
          </cell>
          <cell r="E1502" t="str">
            <v>PW 830701 (R)</v>
          </cell>
          <cell r="F1502">
            <v>60</v>
          </cell>
          <cell r="G1502">
            <v>0</v>
          </cell>
          <cell r="H1502" t="str">
            <v>SASH RR DR CENTER LH</v>
          </cell>
        </row>
        <row r="1503">
          <cell r="D1503">
            <v>22771</v>
          </cell>
          <cell r="E1503" t="str">
            <v>PW 830702 (R)</v>
          </cell>
          <cell r="F1503">
            <v>60</v>
          </cell>
          <cell r="G1503">
            <v>0</v>
          </cell>
          <cell r="H1503" t="str">
            <v>SASH RR DR CENTER RH</v>
          </cell>
        </row>
        <row r="1504">
          <cell r="D1504">
            <v>22772</v>
          </cell>
          <cell r="E1504" t="str">
            <v>MR 106081</v>
          </cell>
          <cell r="F1504">
            <v>90</v>
          </cell>
          <cell r="G1504">
            <v>0</v>
          </cell>
          <cell r="H1504" t="str">
            <v>SASH FRONT DOOR LOWER RR LH</v>
          </cell>
        </row>
        <row r="1505">
          <cell r="D1505">
            <v>22772</v>
          </cell>
          <cell r="E1505" t="str">
            <v>MR 106082</v>
          </cell>
          <cell r="F1505">
            <v>90</v>
          </cell>
          <cell r="G1505">
            <v>0</v>
          </cell>
          <cell r="H1505" t="str">
            <v>SASH FRONT DOOR LOWER RR RH</v>
          </cell>
        </row>
        <row r="1506">
          <cell r="D1506">
            <v>22773</v>
          </cell>
          <cell r="E1506" t="str">
            <v>PW 533078</v>
          </cell>
          <cell r="F1506">
            <v>90</v>
          </cell>
          <cell r="G1506">
            <v>0</v>
          </cell>
          <cell r="H1506" t="str">
            <v>SASH ASSY FR DR LH</v>
          </cell>
        </row>
        <row r="1507">
          <cell r="D1507">
            <v>22773</v>
          </cell>
          <cell r="E1507" t="str">
            <v>PW 533080</v>
          </cell>
          <cell r="F1507">
            <v>90</v>
          </cell>
          <cell r="G1507">
            <v>0</v>
          </cell>
          <cell r="H1507" t="str">
            <v>SASH ASSY RR DR LH</v>
          </cell>
        </row>
        <row r="1508">
          <cell r="D1508">
            <v>22774</v>
          </cell>
          <cell r="E1508" t="str">
            <v>PW 533079</v>
          </cell>
          <cell r="F1508">
            <v>90</v>
          </cell>
          <cell r="G1508">
            <v>0</v>
          </cell>
          <cell r="H1508" t="str">
            <v>SASH ASSY FR DR RH</v>
          </cell>
        </row>
        <row r="1509">
          <cell r="D1509">
            <v>22774</v>
          </cell>
          <cell r="E1509" t="str">
            <v>PW 533081</v>
          </cell>
          <cell r="F1509">
            <v>90</v>
          </cell>
          <cell r="G1509">
            <v>0</v>
          </cell>
          <cell r="H1509" t="str">
            <v>SASH ASSY RR DR RH</v>
          </cell>
        </row>
        <row r="1510">
          <cell r="D1510">
            <v>22775</v>
          </cell>
          <cell r="E1510" t="str">
            <v>PW 830779</v>
          </cell>
          <cell r="F1510">
            <v>60</v>
          </cell>
          <cell r="G1510">
            <v>0</v>
          </cell>
          <cell r="H1510" t="str">
            <v>SASH ASSY FR DR LH</v>
          </cell>
        </row>
        <row r="1511">
          <cell r="D1511">
            <v>22775</v>
          </cell>
          <cell r="E1511" t="str">
            <v>PW 830780</v>
          </cell>
          <cell r="F1511">
            <v>60</v>
          </cell>
          <cell r="G1511">
            <v>0</v>
          </cell>
          <cell r="H1511" t="str">
            <v>SASH ASSY FR DR RH</v>
          </cell>
        </row>
        <row r="1512">
          <cell r="D1512">
            <v>22775</v>
          </cell>
          <cell r="E1512" t="str">
            <v>PW 830683</v>
          </cell>
          <cell r="F1512">
            <v>60</v>
          </cell>
          <cell r="G1512">
            <v>0</v>
          </cell>
          <cell r="H1512" t="str">
            <v>SASH ASSY RR DR LH</v>
          </cell>
        </row>
        <row r="1513">
          <cell r="D1513">
            <v>22775</v>
          </cell>
          <cell r="E1513" t="str">
            <v>PW 830684</v>
          </cell>
          <cell r="F1513">
            <v>60</v>
          </cell>
          <cell r="G1513">
            <v>0</v>
          </cell>
          <cell r="H1513" t="str">
            <v>SASH ASSY RR DR RH</v>
          </cell>
        </row>
        <row r="1514">
          <cell r="D1514">
            <v>22776</v>
          </cell>
          <cell r="E1514" t="str">
            <v>M67042-87203</v>
          </cell>
          <cell r="F1514">
            <v>150</v>
          </cell>
          <cell r="G1514">
            <v>0</v>
          </cell>
          <cell r="H1514" t="str">
            <v>FRONT DOOR SASH LH</v>
          </cell>
        </row>
        <row r="1515">
          <cell r="D1515">
            <v>22776</v>
          </cell>
          <cell r="E1515" t="str">
            <v>M67043-87204</v>
          </cell>
          <cell r="F1515">
            <v>60</v>
          </cell>
          <cell r="G1515">
            <v>0</v>
          </cell>
          <cell r="H1515" t="str">
            <v>REAR DOOR SASH RH</v>
          </cell>
        </row>
        <row r="1516">
          <cell r="D1516">
            <v>22776</v>
          </cell>
          <cell r="E1516" t="str">
            <v>M67044-87204</v>
          </cell>
          <cell r="F1516">
            <v>60</v>
          </cell>
          <cell r="G1516">
            <v>0</v>
          </cell>
          <cell r="H1516" t="str">
            <v>REAR DOOR SASH LH</v>
          </cell>
        </row>
        <row r="1517">
          <cell r="D1517">
            <v>22777</v>
          </cell>
          <cell r="E1517" t="str">
            <v>MB 819527</v>
          </cell>
          <cell r="F1517">
            <v>180</v>
          </cell>
          <cell r="G1517">
            <v>0</v>
          </cell>
          <cell r="H1517" t="str">
            <v>SASH REAR DOOR CENTER LH</v>
          </cell>
        </row>
        <row r="1518">
          <cell r="D1518">
            <v>22777</v>
          </cell>
          <cell r="E1518" t="str">
            <v>MB 819528</v>
          </cell>
          <cell r="F1518">
            <v>180</v>
          </cell>
          <cell r="G1518">
            <v>0</v>
          </cell>
          <cell r="H1518" t="str">
            <v>SASH REAR DOOR CENTER RH</v>
          </cell>
        </row>
        <row r="1519">
          <cell r="D1519">
            <v>22777</v>
          </cell>
          <cell r="E1519" t="str">
            <v>MR 106081</v>
          </cell>
          <cell r="F1519">
            <v>180</v>
          </cell>
          <cell r="G1519">
            <v>0</v>
          </cell>
          <cell r="H1519" t="str">
            <v>SASH FRONT DOOR LOWER RR LH</v>
          </cell>
        </row>
        <row r="1520">
          <cell r="D1520">
            <v>22777</v>
          </cell>
          <cell r="E1520" t="str">
            <v>MR 106082</v>
          </cell>
          <cell r="F1520">
            <v>180</v>
          </cell>
          <cell r="G1520">
            <v>0</v>
          </cell>
          <cell r="H1520" t="str">
            <v>SASH FRONT DOOR LOWER RR RH</v>
          </cell>
        </row>
        <row r="1521">
          <cell r="D1521">
            <v>22778</v>
          </cell>
          <cell r="E1521" t="str">
            <v>PW 830701 (R)</v>
          </cell>
          <cell r="F1521">
            <v>60</v>
          </cell>
          <cell r="G1521">
            <v>0</v>
          </cell>
          <cell r="H1521" t="str">
            <v>SASH RR DR CENTER LH</v>
          </cell>
        </row>
        <row r="1522">
          <cell r="D1522">
            <v>22778</v>
          </cell>
          <cell r="E1522" t="str">
            <v>PW 830702 (R)</v>
          </cell>
          <cell r="F1522">
            <v>60</v>
          </cell>
          <cell r="G1522">
            <v>0</v>
          </cell>
          <cell r="H1522" t="str">
            <v>SASH RR DR CENTER RH</v>
          </cell>
        </row>
        <row r="1523">
          <cell r="D1523">
            <v>22779</v>
          </cell>
          <cell r="E1523" t="str">
            <v>MB 819527</v>
          </cell>
          <cell r="F1523">
            <v>120</v>
          </cell>
          <cell r="G1523">
            <v>0</v>
          </cell>
          <cell r="H1523" t="str">
            <v>SASH REAR DOOR CENTER LH</v>
          </cell>
        </row>
        <row r="1524">
          <cell r="D1524">
            <v>22779</v>
          </cell>
          <cell r="E1524" t="str">
            <v>MB 819528</v>
          </cell>
          <cell r="F1524">
            <v>150</v>
          </cell>
          <cell r="G1524">
            <v>0</v>
          </cell>
          <cell r="H1524" t="str">
            <v>SASH REAR DOOR CENTER RH</v>
          </cell>
        </row>
        <row r="1525">
          <cell r="D1525">
            <v>22779</v>
          </cell>
          <cell r="E1525" t="str">
            <v>MR 106081</v>
          </cell>
          <cell r="F1525">
            <v>180</v>
          </cell>
          <cell r="G1525">
            <v>0</v>
          </cell>
          <cell r="H1525" t="str">
            <v>SASH FRONT DOOR LOWER RR LH</v>
          </cell>
        </row>
        <row r="1526">
          <cell r="D1526">
            <v>22779</v>
          </cell>
          <cell r="E1526" t="str">
            <v>MR 106082</v>
          </cell>
          <cell r="F1526">
            <v>180</v>
          </cell>
          <cell r="G1526">
            <v>0</v>
          </cell>
          <cell r="H1526" t="str">
            <v>SASH FRONT DOOR LOWER RR RH</v>
          </cell>
        </row>
        <row r="1527">
          <cell r="D1527">
            <v>22780</v>
          </cell>
          <cell r="E1527" t="str">
            <v>PW 830701 (R)</v>
          </cell>
          <cell r="F1527">
            <v>60</v>
          </cell>
          <cell r="G1527">
            <v>0</v>
          </cell>
          <cell r="H1527" t="str">
            <v>SASH RR DR CENTER LH</v>
          </cell>
        </row>
        <row r="1528">
          <cell r="D1528">
            <v>22780</v>
          </cell>
          <cell r="E1528" t="str">
            <v>PW 830702 (R)</v>
          </cell>
          <cell r="F1528">
            <v>60</v>
          </cell>
          <cell r="G1528">
            <v>0</v>
          </cell>
          <cell r="H1528" t="str">
            <v>SASH RR DR CENTER RH</v>
          </cell>
        </row>
        <row r="1529">
          <cell r="D1529">
            <v>22781</v>
          </cell>
          <cell r="E1529" t="str">
            <v>PW 533079</v>
          </cell>
          <cell r="F1529">
            <v>90</v>
          </cell>
          <cell r="G1529">
            <v>0</v>
          </cell>
          <cell r="H1529" t="str">
            <v>SASH ASSY FR DR RH</v>
          </cell>
        </row>
        <row r="1530">
          <cell r="D1530">
            <v>22781</v>
          </cell>
          <cell r="E1530" t="str">
            <v>PW 533081</v>
          </cell>
          <cell r="F1530">
            <v>90</v>
          </cell>
          <cell r="G1530">
            <v>0</v>
          </cell>
          <cell r="H1530" t="str">
            <v>SASH ASSY RR DR RH</v>
          </cell>
        </row>
        <row r="1531">
          <cell r="D1531">
            <v>22782</v>
          </cell>
          <cell r="E1531" t="str">
            <v>PW 533078</v>
          </cell>
          <cell r="F1531">
            <v>90</v>
          </cell>
          <cell r="G1531">
            <v>0</v>
          </cell>
          <cell r="H1531" t="str">
            <v>SASH ASSY FR DR LH</v>
          </cell>
        </row>
        <row r="1532">
          <cell r="D1532">
            <v>22782</v>
          </cell>
          <cell r="E1532" t="str">
            <v>PW 533080</v>
          </cell>
          <cell r="F1532">
            <v>90</v>
          </cell>
          <cell r="G1532">
            <v>0</v>
          </cell>
          <cell r="H1532" t="str">
            <v>SASH ASSY RR DR LH</v>
          </cell>
        </row>
        <row r="1533">
          <cell r="D1533">
            <v>22783</v>
          </cell>
          <cell r="E1533" t="str">
            <v>PW 830779</v>
          </cell>
          <cell r="F1533">
            <v>60</v>
          </cell>
          <cell r="G1533">
            <v>0</v>
          </cell>
          <cell r="H1533" t="str">
            <v>SASH ASSY FR DR LH</v>
          </cell>
        </row>
        <row r="1534">
          <cell r="D1534">
            <v>22783</v>
          </cell>
          <cell r="E1534" t="str">
            <v>PW 830780</v>
          </cell>
          <cell r="F1534">
            <v>60</v>
          </cell>
          <cell r="G1534">
            <v>0</v>
          </cell>
          <cell r="H1534" t="str">
            <v>SASH ASSY FR DR RH</v>
          </cell>
        </row>
        <row r="1535">
          <cell r="D1535">
            <v>22783</v>
          </cell>
          <cell r="E1535" t="str">
            <v>PW 830683</v>
          </cell>
          <cell r="F1535">
            <v>60</v>
          </cell>
          <cell r="G1535">
            <v>0</v>
          </cell>
          <cell r="H1535" t="str">
            <v>SASH ASSY RR DR LH</v>
          </cell>
        </row>
        <row r="1536">
          <cell r="D1536">
            <v>22783</v>
          </cell>
          <cell r="E1536" t="str">
            <v>PW 830684</v>
          </cell>
          <cell r="F1536">
            <v>60</v>
          </cell>
          <cell r="G1536">
            <v>0</v>
          </cell>
          <cell r="H1536" t="str">
            <v>SASH ASSY RR DR RH</v>
          </cell>
        </row>
        <row r="1537">
          <cell r="D1537">
            <v>22784</v>
          </cell>
          <cell r="E1537" t="str">
            <v>PW 830779</v>
          </cell>
          <cell r="F1537">
            <v>30</v>
          </cell>
          <cell r="G1537">
            <v>0</v>
          </cell>
          <cell r="H1537" t="str">
            <v>SASH ASSY FR DR LH</v>
          </cell>
        </row>
        <row r="1538">
          <cell r="D1538">
            <v>22784</v>
          </cell>
          <cell r="E1538" t="str">
            <v>PW 830780</v>
          </cell>
          <cell r="F1538">
            <v>30</v>
          </cell>
          <cell r="G1538">
            <v>0</v>
          </cell>
          <cell r="H1538" t="str">
            <v>SASH ASSY FR DR RH</v>
          </cell>
        </row>
        <row r="1539">
          <cell r="D1539">
            <v>22784</v>
          </cell>
          <cell r="E1539" t="str">
            <v>PW 830683</v>
          </cell>
          <cell r="F1539">
            <v>60</v>
          </cell>
          <cell r="G1539">
            <v>0</v>
          </cell>
          <cell r="H1539" t="str">
            <v>SASH ASSY RR DR LH</v>
          </cell>
        </row>
        <row r="1540">
          <cell r="D1540">
            <v>22784</v>
          </cell>
          <cell r="E1540" t="str">
            <v>PW 830684</v>
          </cell>
          <cell r="F1540">
            <v>60</v>
          </cell>
          <cell r="G1540">
            <v>0</v>
          </cell>
          <cell r="H1540" t="str">
            <v>SASH ASSY RR DR RH</v>
          </cell>
        </row>
        <row r="1541">
          <cell r="D1541">
            <v>22785</v>
          </cell>
          <cell r="E1541" t="str">
            <v>M67041-87203</v>
          </cell>
          <cell r="F1541">
            <v>90</v>
          </cell>
          <cell r="G1541">
            <v>0</v>
          </cell>
          <cell r="H1541" t="str">
            <v>FRONT DOOR SASH RH</v>
          </cell>
        </row>
        <row r="1542">
          <cell r="D1542">
            <v>22785</v>
          </cell>
          <cell r="E1542" t="str">
            <v>M67042-87203</v>
          </cell>
          <cell r="F1542">
            <v>90</v>
          </cell>
          <cell r="G1542">
            <v>0</v>
          </cell>
          <cell r="H1542" t="str">
            <v>FRONT DOOR SASH LH</v>
          </cell>
        </row>
        <row r="1543">
          <cell r="D1543">
            <v>22785</v>
          </cell>
          <cell r="E1543" t="str">
            <v>M67044-87204</v>
          </cell>
          <cell r="F1543">
            <v>120</v>
          </cell>
          <cell r="G1543">
            <v>0</v>
          </cell>
          <cell r="H1543" t="str">
            <v>REAR DOOR SASH LH</v>
          </cell>
        </row>
        <row r="1544">
          <cell r="D1544">
            <v>22786</v>
          </cell>
          <cell r="E1544" t="str">
            <v>PW 533078</v>
          </cell>
          <cell r="F1544">
            <v>90</v>
          </cell>
          <cell r="G1544">
            <v>0</v>
          </cell>
          <cell r="H1544" t="str">
            <v>SASH ASSY FR DR LH</v>
          </cell>
        </row>
        <row r="1545">
          <cell r="D1545">
            <v>22786</v>
          </cell>
          <cell r="E1545" t="str">
            <v>PW 533080</v>
          </cell>
          <cell r="F1545">
            <v>90</v>
          </cell>
          <cell r="G1545">
            <v>0</v>
          </cell>
          <cell r="H1545" t="str">
            <v>SASH ASSY RR DR LH</v>
          </cell>
        </row>
        <row r="1546">
          <cell r="D1546">
            <v>22787</v>
          </cell>
          <cell r="E1546" t="str">
            <v>PW 533079</v>
          </cell>
          <cell r="F1546">
            <v>90</v>
          </cell>
          <cell r="G1546">
            <v>0</v>
          </cell>
          <cell r="H1546" t="str">
            <v>SASH ASSY FR DR RH</v>
          </cell>
        </row>
        <row r="1547">
          <cell r="D1547">
            <v>22787</v>
          </cell>
          <cell r="E1547" t="str">
            <v>PW 533081</v>
          </cell>
          <cell r="F1547">
            <v>90</v>
          </cell>
          <cell r="G1547">
            <v>0</v>
          </cell>
          <cell r="H1547" t="str">
            <v>SASH ASSY RR DR RH</v>
          </cell>
        </row>
        <row r="1548">
          <cell r="D1548">
            <v>22788</v>
          </cell>
          <cell r="E1548" t="str">
            <v>PW 830779</v>
          </cell>
          <cell r="F1548">
            <v>60</v>
          </cell>
          <cell r="G1548">
            <v>0</v>
          </cell>
          <cell r="H1548" t="str">
            <v>SASH ASSY FR DR LH</v>
          </cell>
        </row>
        <row r="1549">
          <cell r="D1549">
            <v>22788</v>
          </cell>
          <cell r="E1549" t="str">
            <v>PW 830780</v>
          </cell>
          <cell r="F1549">
            <v>60</v>
          </cell>
          <cell r="G1549">
            <v>0</v>
          </cell>
          <cell r="H1549" t="str">
            <v>SASH ASSY FR DR RH</v>
          </cell>
        </row>
        <row r="1550">
          <cell r="D1550">
            <v>22788</v>
          </cell>
          <cell r="E1550" t="str">
            <v>PW 830683</v>
          </cell>
          <cell r="F1550">
            <v>60</v>
          </cell>
          <cell r="G1550">
            <v>0</v>
          </cell>
          <cell r="H1550" t="str">
            <v>SASH ASSY RR DR LH</v>
          </cell>
        </row>
        <row r="1551">
          <cell r="D1551">
            <v>22788</v>
          </cell>
          <cell r="E1551" t="str">
            <v>PW 830684</v>
          </cell>
          <cell r="F1551">
            <v>60</v>
          </cell>
          <cell r="G1551">
            <v>0</v>
          </cell>
          <cell r="H1551" t="str">
            <v>SASH ASSY RR DR RH</v>
          </cell>
        </row>
        <row r="1552">
          <cell r="D1552">
            <v>22789</v>
          </cell>
          <cell r="E1552" t="str">
            <v>MB 819527</v>
          </cell>
          <cell r="F1552">
            <v>120</v>
          </cell>
          <cell r="G1552">
            <v>0</v>
          </cell>
          <cell r="H1552" t="str">
            <v>SASH REAR DOOR CENTER LH</v>
          </cell>
        </row>
        <row r="1553">
          <cell r="D1553">
            <v>22789</v>
          </cell>
          <cell r="E1553" t="str">
            <v>MB 819528</v>
          </cell>
          <cell r="F1553">
            <v>90</v>
          </cell>
          <cell r="G1553">
            <v>0</v>
          </cell>
          <cell r="H1553" t="str">
            <v>SASH REAR DOOR CENTER RH</v>
          </cell>
        </row>
        <row r="1554">
          <cell r="D1554">
            <v>22789</v>
          </cell>
          <cell r="E1554" t="str">
            <v>MR 106081</v>
          </cell>
          <cell r="F1554">
            <v>270</v>
          </cell>
          <cell r="G1554">
            <v>0</v>
          </cell>
          <cell r="H1554" t="str">
            <v>SASH FRONT DOOR LOWER RR LH</v>
          </cell>
        </row>
        <row r="1555">
          <cell r="D1555">
            <v>22789</v>
          </cell>
          <cell r="E1555" t="str">
            <v>MR 106082</v>
          </cell>
          <cell r="F1555">
            <v>90</v>
          </cell>
          <cell r="G1555">
            <v>0</v>
          </cell>
          <cell r="H1555" t="str">
            <v>SASH FRONT DOOR LOWER RR RH</v>
          </cell>
        </row>
        <row r="1556">
          <cell r="D1556">
            <v>22790</v>
          </cell>
          <cell r="E1556" t="str">
            <v>PW 830701 (R)</v>
          </cell>
          <cell r="F1556">
            <v>60</v>
          </cell>
          <cell r="G1556">
            <v>0</v>
          </cell>
          <cell r="H1556" t="str">
            <v>SASH RR DR CENTER LH</v>
          </cell>
        </row>
        <row r="1557">
          <cell r="D1557">
            <v>22790</v>
          </cell>
          <cell r="E1557" t="str">
            <v>PW 830702 (R)</v>
          </cell>
          <cell r="F1557">
            <v>60</v>
          </cell>
          <cell r="G1557">
            <v>0</v>
          </cell>
          <cell r="H1557" t="str">
            <v>SASH RR DR CENTER RH</v>
          </cell>
        </row>
        <row r="1558">
          <cell r="D1558">
            <v>22792</v>
          </cell>
          <cell r="E1558" t="str">
            <v>PW 533078</v>
          </cell>
          <cell r="F1558">
            <v>90</v>
          </cell>
          <cell r="G1558">
            <v>0</v>
          </cell>
          <cell r="H1558" t="str">
            <v>SASH ASSY FR DR LH</v>
          </cell>
        </row>
        <row r="1559">
          <cell r="D1559">
            <v>22792</v>
          </cell>
          <cell r="E1559" t="str">
            <v>PW 533080</v>
          </cell>
          <cell r="F1559">
            <v>90</v>
          </cell>
          <cell r="G1559">
            <v>0</v>
          </cell>
          <cell r="H1559" t="str">
            <v>SASH ASSY RR DR LH</v>
          </cell>
        </row>
        <row r="1560">
          <cell r="D1560">
            <v>22793</v>
          </cell>
          <cell r="E1560" t="str">
            <v>PW 830779</v>
          </cell>
          <cell r="F1560">
            <v>30</v>
          </cell>
          <cell r="G1560">
            <v>0</v>
          </cell>
          <cell r="H1560" t="str">
            <v>SASH ASSY FR DR LH</v>
          </cell>
        </row>
        <row r="1561">
          <cell r="D1561">
            <v>22793</v>
          </cell>
          <cell r="E1561" t="str">
            <v>PW 830780</v>
          </cell>
          <cell r="F1561">
            <v>30</v>
          </cell>
          <cell r="G1561">
            <v>0</v>
          </cell>
          <cell r="H1561" t="str">
            <v>SASH ASSY FR DR RH</v>
          </cell>
        </row>
        <row r="1562">
          <cell r="D1562">
            <v>22793</v>
          </cell>
          <cell r="E1562" t="str">
            <v>PW 830683</v>
          </cell>
          <cell r="F1562">
            <v>60</v>
          </cell>
          <cell r="G1562">
            <v>0</v>
          </cell>
          <cell r="H1562" t="str">
            <v>SASH ASSY RR DR LH</v>
          </cell>
        </row>
        <row r="1563">
          <cell r="D1563">
            <v>22793</v>
          </cell>
          <cell r="E1563" t="str">
            <v>PW 830684</v>
          </cell>
          <cell r="F1563">
            <v>60</v>
          </cell>
          <cell r="G1563">
            <v>0</v>
          </cell>
          <cell r="H1563" t="str">
            <v>SASH ASSY RR DR RH</v>
          </cell>
        </row>
        <row r="1564">
          <cell r="D1564">
            <v>22794</v>
          </cell>
          <cell r="E1564" t="str">
            <v>PW 533078</v>
          </cell>
          <cell r="F1564">
            <v>30</v>
          </cell>
          <cell r="G1564">
            <v>0</v>
          </cell>
          <cell r="H1564" t="str">
            <v>SASH ASSY FR DR LH</v>
          </cell>
        </row>
        <row r="1565">
          <cell r="D1565">
            <v>22794</v>
          </cell>
          <cell r="E1565" t="str">
            <v>PW 533079</v>
          </cell>
          <cell r="F1565">
            <v>90</v>
          </cell>
          <cell r="G1565">
            <v>0</v>
          </cell>
          <cell r="H1565" t="str">
            <v>SASH ASSY FR DR RH</v>
          </cell>
        </row>
        <row r="1566">
          <cell r="D1566">
            <v>22794</v>
          </cell>
          <cell r="E1566" t="str">
            <v>PW 533080</v>
          </cell>
          <cell r="F1566">
            <v>30</v>
          </cell>
          <cell r="G1566">
            <v>0</v>
          </cell>
          <cell r="H1566" t="str">
            <v>SASH ASSY RR DR LH</v>
          </cell>
        </row>
        <row r="1567">
          <cell r="D1567">
            <v>22794</v>
          </cell>
          <cell r="E1567" t="str">
            <v>PW 533081</v>
          </cell>
          <cell r="F1567">
            <v>120</v>
          </cell>
          <cell r="G1567">
            <v>0</v>
          </cell>
          <cell r="H1567" t="str">
            <v>SASH ASSY RR DR RH</v>
          </cell>
        </row>
        <row r="1568">
          <cell r="D1568">
            <v>22795</v>
          </cell>
          <cell r="E1568" t="str">
            <v>M67041-87203</v>
          </cell>
          <cell r="F1568">
            <v>90</v>
          </cell>
          <cell r="G1568">
            <v>0</v>
          </cell>
          <cell r="H1568" t="str">
            <v>FRONT DOOR SASH RH</v>
          </cell>
        </row>
        <row r="1569">
          <cell r="D1569">
            <v>22795</v>
          </cell>
          <cell r="E1569" t="str">
            <v>M67042-87203</v>
          </cell>
          <cell r="F1569">
            <v>90</v>
          </cell>
          <cell r="G1569">
            <v>0</v>
          </cell>
          <cell r="H1569" t="str">
            <v>FRONT DOOR SASH LH</v>
          </cell>
        </row>
        <row r="1570">
          <cell r="D1570">
            <v>22795</v>
          </cell>
          <cell r="E1570" t="str">
            <v>M67043-87204</v>
          </cell>
          <cell r="F1570">
            <v>60</v>
          </cell>
          <cell r="G1570">
            <v>0</v>
          </cell>
          <cell r="H1570" t="str">
            <v>REAR DOOR SASH RH</v>
          </cell>
        </row>
        <row r="1571">
          <cell r="D1571">
            <v>22795</v>
          </cell>
          <cell r="E1571" t="str">
            <v>M67044-87204</v>
          </cell>
          <cell r="F1571">
            <v>60</v>
          </cell>
          <cell r="G1571">
            <v>0</v>
          </cell>
          <cell r="H1571" t="str">
            <v>REAR DOOR SASH LH</v>
          </cell>
        </row>
        <row r="1572">
          <cell r="D1572">
            <v>22796</v>
          </cell>
          <cell r="E1572" t="str">
            <v>PW 830701 (R)</v>
          </cell>
          <cell r="F1572">
            <v>60</v>
          </cell>
          <cell r="G1572">
            <v>0</v>
          </cell>
          <cell r="H1572" t="str">
            <v>SASH RR DR CENTER LH</v>
          </cell>
        </row>
        <row r="1573">
          <cell r="D1573">
            <v>22796</v>
          </cell>
          <cell r="E1573" t="str">
            <v>PW 830702 (R)</v>
          </cell>
          <cell r="F1573">
            <v>60</v>
          </cell>
          <cell r="G1573">
            <v>0</v>
          </cell>
          <cell r="H1573" t="str">
            <v>SASH RR DR CENTER RH</v>
          </cell>
        </row>
        <row r="1574">
          <cell r="D1574">
            <v>22797</v>
          </cell>
          <cell r="E1574" t="str">
            <v>MB 819528</v>
          </cell>
          <cell r="F1574">
            <v>30</v>
          </cell>
          <cell r="G1574">
            <v>0</v>
          </cell>
          <cell r="H1574" t="str">
            <v>SASH REAR DOOR CENTER RH</v>
          </cell>
        </row>
        <row r="1575">
          <cell r="D1575">
            <v>22797</v>
          </cell>
          <cell r="E1575" t="str">
            <v>MR 106081</v>
          </cell>
          <cell r="F1575">
            <v>90</v>
          </cell>
          <cell r="G1575">
            <v>0</v>
          </cell>
          <cell r="H1575" t="str">
            <v>SASH FRONT DOOR LOWER RR LH</v>
          </cell>
        </row>
        <row r="1576">
          <cell r="D1576">
            <v>22797</v>
          </cell>
          <cell r="E1576" t="str">
            <v>MR 106082</v>
          </cell>
          <cell r="F1576">
            <v>90</v>
          </cell>
          <cell r="G1576">
            <v>0</v>
          </cell>
          <cell r="H1576" t="str">
            <v>SASH FRONT DOOR LOWER RR RH</v>
          </cell>
        </row>
        <row r="1577">
          <cell r="D1577">
            <v>22798</v>
          </cell>
          <cell r="E1577" t="str">
            <v>PW 830779</v>
          </cell>
          <cell r="F1577">
            <v>30</v>
          </cell>
          <cell r="G1577">
            <v>0</v>
          </cell>
          <cell r="H1577" t="str">
            <v>SASH ASSY FR DR LH</v>
          </cell>
        </row>
        <row r="1578">
          <cell r="D1578">
            <v>22798</v>
          </cell>
          <cell r="E1578" t="str">
            <v>PW 830780</v>
          </cell>
          <cell r="F1578">
            <v>30</v>
          </cell>
          <cell r="G1578">
            <v>0</v>
          </cell>
          <cell r="H1578" t="str">
            <v>SASH ASSY FR DR RH</v>
          </cell>
        </row>
        <row r="1579">
          <cell r="D1579">
            <v>22798</v>
          </cell>
          <cell r="E1579" t="str">
            <v>PW 830683</v>
          </cell>
          <cell r="F1579">
            <v>60</v>
          </cell>
          <cell r="G1579">
            <v>0</v>
          </cell>
          <cell r="H1579" t="str">
            <v>SASH ASSY RR DR LH</v>
          </cell>
        </row>
        <row r="1580">
          <cell r="D1580">
            <v>22798</v>
          </cell>
          <cell r="E1580" t="str">
            <v>PW 830684</v>
          </cell>
          <cell r="F1580">
            <v>60</v>
          </cell>
          <cell r="G1580">
            <v>0</v>
          </cell>
          <cell r="H1580" t="str">
            <v>SASH ASSY RR DR RH</v>
          </cell>
        </row>
        <row r="1581">
          <cell r="D1581">
            <v>22799</v>
          </cell>
          <cell r="E1581" t="str">
            <v>PW 533078</v>
          </cell>
          <cell r="F1581">
            <v>90</v>
          </cell>
          <cell r="G1581">
            <v>0</v>
          </cell>
          <cell r="H1581" t="str">
            <v>SASH ASSY FR DR LH</v>
          </cell>
        </row>
        <row r="1582">
          <cell r="D1582">
            <v>22799</v>
          </cell>
          <cell r="E1582" t="str">
            <v>PW 533080</v>
          </cell>
          <cell r="F1582">
            <v>60</v>
          </cell>
          <cell r="G1582">
            <v>0</v>
          </cell>
          <cell r="H1582" t="str">
            <v>SASH ASSY RR DR LH</v>
          </cell>
        </row>
        <row r="1583">
          <cell r="D1583">
            <v>22800</v>
          </cell>
          <cell r="E1583" t="str">
            <v>PW 533079</v>
          </cell>
          <cell r="F1583">
            <v>120</v>
          </cell>
          <cell r="G1583">
            <v>0</v>
          </cell>
          <cell r="H1583" t="str">
            <v>SASH ASSY FR DR RH</v>
          </cell>
        </row>
        <row r="1584">
          <cell r="D1584">
            <v>22800</v>
          </cell>
          <cell r="E1584" t="str">
            <v>PW 533081</v>
          </cell>
          <cell r="F1584">
            <v>150</v>
          </cell>
          <cell r="G1584">
            <v>0</v>
          </cell>
          <cell r="H1584" t="str">
            <v>SASH ASSY RR DR RH</v>
          </cell>
        </row>
        <row r="1585">
          <cell r="D1585">
            <v>22801</v>
          </cell>
          <cell r="E1585" t="str">
            <v>PW 830779</v>
          </cell>
          <cell r="F1585">
            <v>60</v>
          </cell>
          <cell r="G1585">
            <v>0</v>
          </cell>
          <cell r="H1585" t="str">
            <v>SASH ASSY FR DR LH</v>
          </cell>
        </row>
        <row r="1586">
          <cell r="D1586">
            <v>22801</v>
          </cell>
          <cell r="E1586" t="str">
            <v>PW 830780</v>
          </cell>
          <cell r="F1586">
            <v>30</v>
          </cell>
          <cell r="G1586">
            <v>0</v>
          </cell>
          <cell r="H1586" t="str">
            <v>SASH ASSY FR DR RH</v>
          </cell>
        </row>
        <row r="1587">
          <cell r="D1587">
            <v>22802</v>
          </cell>
          <cell r="E1587" t="str">
            <v>M67041-87203</v>
          </cell>
          <cell r="F1587">
            <v>30</v>
          </cell>
          <cell r="G1587">
            <v>0</v>
          </cell>
          <cell r="H1587" t="str">
            <v>FRONT DOOR SASH RH</v>
          </cell>
        </row>
        <row r="1588">
          <cell r="D1588">
            <v>22802</v>
          </cell>
          <cell r="E1588" t="str">
            <v>M67042-87203</v>
          </cell>
          <cell r="F1588">
            <v>90</v>
          </cell>
          <cell r="G1588">
            <v>0</v>
          </cell>
          <cell r="H1588" t="str">
            <v>FRONT DOOR SASH LH</v>
          </cell>
        </row>
        <row r="1589">
          <cell r="D1589">
            <v>22802</v>
          </cell>
          <cell r="E1589" t="str">
            <v>M67043-87204</v>
          </cell>
          <cell r="F1589">
            <v>180</v>
          </cell>
          <cell r="G1589">
            <v>0</v>
          </cell>
          <cell r="H1589" t="str">
            <v>REAR DOOR SASH RH</v>
          </cell>
        </row>
        <row r="1590">
          <cell r="D1590">
            <v>22802</v>
          </cell>
          <cell r="E1590" t="str">
            <v>M67044-87204</v>
          </cell>
          <cell r="F1590">
            <v>60</v>
          </cell>
          <cell r="G1590">
            <v>0</v>
          </cell>
          <cell r="H1590" t="str">
            <v>REAR DOOR SASH LH</v>
          </cell>
        </row>
        <row r="1591">
          <cell r="D1591">
            <v>22802</v>
          </cell>
          <cell r="E1591" t="str">
            <v>M67181-87201</v>
          </cell>
          <cell r="F1591">
            <v>1000</v>
          </cell>
          <cell r="G1591">
            <v>0</v>
          </cell>
          <cell r="H1591" t="str">
            <v>RETAINER DOOR HINGE</v>
          </cell>
        </row>
        <row r="1592">
          <cell r="D1592">
            <v>22803</v>
          </cell>
          <cell r="E1592" t="str">
            <v>MB 819527</v>
          </cell>
          <cell r="F1592">
            <v>240</v>
          </cell>
          <cell r="G1592">
            <v>0</v>
          </cell>
          <cell r="H1592" t="str">
            <v>SASH REAR DOOR CENTER LH</v>
          </cell>
        </row>
        <row r="1593">
          <cell r="D1593">
            <v>22803</v>
          </cell>
          <cell r="E1593" t="str">
            <v>MB 819528</v>
          </cell>
          <cell r="F1593">
            <v>240</v>
          </cell>
          <cell r="G1593">
            <v>0</v>
          </cell>
          <cell r="H1593" t="str">
            <v>SASH REAR DOOR CENTER RH</v>
          </cell>
        </row>
        <row r="1594">
          <cell r="D1594">
            <v>22803</v>
          </cell>
          <cell r="E1594" t="str">
            <v>MR 106081</v>
          </cell>
          <cell r="F1594">
            <v>180</v>
          </cell>
          <cell r="G1594">
            <v>0</v>
          </cell>
          <cell r="H1594" t="str">
            <v>SASH FRONT DOOR LOWER RR LH</v>
          </cell>
        </row>
        <row r="1595">
          <cell r="D1595">
            <v>22803</v>
          </cell>
          <cell r="E1595" t="str">
            <v>MR 106082</v>
          </cell>
          <cell r="F1595">
            <v>180</v>
          </cell>
          <cell r="G1595">
            <v>0</v>
          </cell>
          <cell r="H1595" t="str">
            <v>SASH FRONT DOOR LOWER RR RH</v>
          </cell>
        </row>
        <row r="1596">
          <cell r="D1596">
            <v>22804</v>
          </cell>
          <cell r="E1596" t="str">
            <v>PW 830701 (R)</v>
          </cell>
          <cell r="F1596">
            <v>60</v>
          </cell>
          <cell r="G1596">
            <v>0</v>
          </cell>
          <cell r="H1596" t="str">
            <v>SASH RR DR CENTER LH</v>
          </cell>
        </row>
        <row r="1597">
          <cell r="D1597">
            <v>22804</v>
          </cell>
          <cell r="E1597" t="str">
            <v>PW 830702 (R)</v>
          </cell>
          <cell r="F1597">
            <v>60</v>
          </cell>
          <cell r="G1597">
            <v>0</v>
          </cell>
          <cell r="H1597" t="str">
            <v>SASH RR DR CENTER RH</v>
          </cell>
        </row>
        <row r="1598">
          <cell r="D1598">
            <v>22805</v>
          </cell>
          <cell r="E1598" t="str">
            <v>MB 819527</v>
          </cell>
          <cell r="F1598">
            <v>120</v>
          </cell>
          <cell r="G1598">
            <v>0</v>
          </cell>
          <cell r="H1598" t="str">
            <v>SASH REAR DOOR CENTER LH</v>
          </cell>
        </row>
        <row r="1599">
          <cell r="D1599">
            <v>22805</v>
          </cell>
          <cell r="E1599" t="str">
            <v>MB 819528</v>
          </cell>
          <cell r="F1599">
            <v>120</v>
          </cell>
          <cell r="G1599">
            <v>0</v>
          </cell>
          <cell r="H1599" t="str">
            <v>SASH REAR DOOR CENTER RH</v>
          </cell>
        </row>
        <row r="1600">
          <cell r="D1600">
            <v>22805</v>
          </cell>
          <cell r="E1600" t="str">
            <v>MR 106081</v>
          </cell>
          <cell r="F1600">
            <v>180</v>
          </cell>
          <cell r="G1600">
            <v>0</v>
          </cell>
          <cell r="H1600" t="str">
            <v>SASH FRONT DOOR LOWER RR LH</v>
          </cell>
        </row>
        <row r="1601">
          <cell r="D1601">
            <v>22805</v>
          </cell>
          <cell r="E1601" t="str">
            <v>MR 106082</v>
          </cell>
          <cell r="F1601">
            <v>180</v>
          </cell>
          <cell r="G1601">
            <v>0</v>
          </cell>
          <cell r="H1601" t="str">
            <v>SASH FRONT DOOR LOWER RR RH</v>
          </cell>
        </row>
        <row r="1602">
          <cell r="D1602">
            <v>22806</v>
          </cell>
          <cell r="E1602" t="str">
            <v>PW 830779</v>
          </cell>
          <cell r="F1602">
            <v>60</v>
          </cell>
          <cell r="G1602">
            <v>0</v>
          </cell>
          <cell r="H1602" t="str">
            <v>SASH ASSY FR DR LH</v>
          </cell>
        </row>
        <row r="1603">
          <cell r="D1603">
            <v>22806</v>
          </cell>
          <cell r="E1603" t="str">
            <v>PW 830780</v>
          </cell>
          <cell r="F1603">
            <v>60</v>
          </cell>
          <cell r="G1603">
            <v>0</v>
          </cell>
          <cell r="H1603" t="str">
            <v>SASH ASSY FR DR RH</v>
          </cell>
        </row>
        <row r="1604">
          <cell r="D1604">
            <v>22807</v>
          </cell>
          <cell r="E1604" t="str">
            <v>PW 830701 (R)</v>
          </cell>
          <cell r="F1604">
            <v>60</v>
          </cell>
          <cell r="G1604">
            <v>0</v>
          </cell>
          <cell r="H1604" t="str">
            <v>SASH RR DR CENTER LH</v>
          </cell>
        </row>
        <row r="1605">
          <cell r="D1605">
            <v>22807</v>
          </cell>
          <cell r="E1605" t="str">
            <v>PW 830702 (R)</v>
          </cell>
          <cell r="F1605">
            <v>60</v>
          </cell>
          <cell r="G1605">
            <v>0</v>
          </cell>
          <cell r="H1605" t="str">
            <v>SASH RR DR CENTER RH</v>
          </cell>
        </row>
        <row r="1606">
          <cell r="D1606">
            <v>22808</v>
          </cell>
          <cell r="E1606" t="str">
            <v>PW 533078</v>
          </cell>
          <cell r="F1606">
            <v>90</v>
          </cell>
          <cell r="G1606">
            <v>0</v>
          </cell>
          <cell r="H1606" t="str">
            <v>SASH ASSY FR DR LH</v>
          </cell>
        </row>
        <row r="1607">
          <cell r="D1607">
            <v>22808</v>
          </cell>
          <cell r="E1607" t="str">
            <v>PW 533080</v>
          </cell>
          <cell r="F1607">
            <v>90</v>
          </cell>
          <cell r="G1607">
            <v>0</v>
          </cell>
          <cell r="H1607" t="str">
            <v>SASH ASSY RR DR LH</v>
          </cell>
        </row>
        <row r="1608">
          <cell r="D1608">
            <v>22809</v>
          </cell>
          <cell r="E1608" t="str">
            <v>PW 533078</v>
          </cell>
          <cell r="F1608">
            <v>90</v>
          </cell>
          <cell r="G1608">
            <v>0</v>
          </cell>
          <cell r="H1608" t="str">
            <v>SASH ASSY FR DR LH</v>
          </cell>
        </row>
        <row r="1609">
          <cell r="D1609">
            <v>22809</v>
          </cell>
          <cell r="E1609" t="str">
            <v>PW 533080</v>
          </cell>
          <cell r="F1609">
            <v>90</v>
          </cell>
          <cell r="G1609">
            <v>0</v>
          </cell>
          <cell r="H1609" t="str">
            <v>SASH ASSY RR DR LH</v>
          </cell>
        </row>
        <row r="1610">
          <cell r="D1610">
            <v>22810</v>
          </cell>
          <cell r="E1610" t="str">
            <v>PW 830779</v>
          </cell>
          <cell r="F1610">
            <v>30</v>
          </cell>
          <cell r="G1610">
            <v>0</v>
          </cell>
          <cell r="H1610" t="str">
            <v>SASH ASSY FR DR LH</v>
          </cell>
        </row>
        <row r="1611">
          <cell r="D1611">
            <v>22810</v>
          </cell>
          <cell r="E1611" t="str">
            <v>PW 830780</v>
          </cell>
          <cell r="F1611">
            <v>60</v>
          </cell>
          <cell r="G1611">
            <v>0</v>
          </cell>
          <cell r="H1611" t="str">
            <v>SASH ASSY FR DR RH</v>
          </cell>
        </row>
        <row r="1612">
          <cell r="D1612">
            <v>22810</v>
          </cell>
          <cell r="E1612" t="str">
            <v>PW 830683</v>
          </cell>
          <cell r="F1612">
            <v>30</v>
          </cell>
          <cell r="G1612">
            <v>0</v>
          </cell>
          <cell r="H1612" t="str">
            <v>SASH ASSY RR DR LH</v>
          </cell>
        </row>
        <row r="1613">
          <cell r="D1613">
            <v>22810</v>
          </cell>
          <cell r="E1613" t="str">
            <v>PW 830684</v>
          </cell>
          <cell r="F1613">
            <v>30</v>
          </cell>
          <cell r="G1613">
            <v>0</v>
          </cell>
          <cell r="H1613" t="str">
            <v>SASH ASSY RR DR RH</v>
          </cell>
        </row>
        <row r="1614">
          <cell r="D1614">
            <v>22811</v>
          </cell>
          <cell r="E1614" t="str">
            <v>PW 533078</v>
          </cell>
          <cell r="F1614">
            <v>60</v>
          </cell>
          <cell r="G1614">
            <v>0</v>
          </cell>
          <cell r="H1614" t="str">
            <v>SASH ASSY FR DR LH</v>
          </cell>
        </row>
        <row r="1615">
          <cell r="D1615">
            <v>22811</v>
          </cell>
          <cell r="E1615" t="str">
            <v>PW 533079</v>
          </cell>
          <cell r="F1615">
            <v>90</v>
          </cell>
          <cell r="G1615">
            <v>0</v>
          </cell>
          <cell r="H1615" t="str">
            <v>SASH ASSY FR DR RH</v>
          </cell>
        </row>
        <row r="1616">
          <cell r="D1616">
            <v>22811</v>
          </cell>
          <cell r="E1616" t="str">
            <v>PW 533080</v>
          </cell>
          <cell r="F1616">
            <v>30</v>
          </cell>
          <cell r="G1616">
            <v>0</v>
          </cell>
          <cell r="H1616" t="str">
            <v>SASH ASSY RR DR LH</v>
          </cell>
        </row>
        <row r="1617">
          <cell r="D1617">
            <v>22811</v>
          </cell>
          <cell r="E1617" t="str">
            <v>PW 533081</v>
          </cell>
          <cell r="F1617">
            <v>90</v>
          </cell>
          <cell r="G1617">
            <v>0</v>
          </cell>
          <cell r="H1617" t="str">
            <v>SASH ASSY RR DR RH</v>
          </cell>
        </row>
        <row r="1618">
          <cell r="D1618">
            <v>22812</v>
          </cell>
          <cell r="E1618" t="str">
            <v>PW 533079</v>
          </cell>
          <cell r="F1618">
            <v>90</v>
          </cell>
          <cell r="G1618">
            <v>0</v>
          </cell>
          <cell r="H1618" t="str">
            <v>SASH ASSY FR DR RH</v>
          </cell>
        </row>
        <row r="1619">
          <cell r="D1619">
            <v>22812</v>
          </cell>
          <cell r="E1619" t="str">
            <v>PW 533081</v>
          </cell>
          <cell r="F1619">
            <v>90</v>
          </cell>
          <cell r="G1619">
            <v>0</v>
          </cell>
          <cell r="H1619" t="str">
            <v>SASH ASSY RR DR RH</v>
          </cell>
        </row>
        <row r="1620">
          <cell r="D1620">
            <v>22813</v>
          </cell>
          <cell r="E1620" t="str">
            <v>PW 533079</v>
          </cell>
          <cell r="F1620">
            <v>60</v>
          </cell>
          <cell r="G1620">
            <v>0</v>
          </cell>
          <cell r="H1620" t="str">
            <v>SASH ASSY FR DR RH</v>
          </cell>
        </row>
        <row r="1621">
          <cell r="D1621">
            <v>22813</v>
          </cell>
          <cell r="E1621" t="str">
            <v>PW 533080</v>
          </cell>
          <cell r="F1621">
            <v>30</v>
          </cell>
          <cell r="G1621">
            <v>0</v>
          </cell>
          <cell r="H1621" t="str">
            <v>SASH ASSY RR DR LH</v>
          </cell>
        </row>
        <row r="1622">
          <cell r="D1622">
            <v>22813</v>
          </cell>
          <cell r="E1622" t="str">
            <v>PW 533081</v>
          </cell>
          <cell r="F1622">
            <v>60</v>
          </cell>
          <cell r="G1622">
            <v>0</v>
          </cell>
          <cell r="H1622" t="str">
            <v>SASH ASSY RR DR RH</v>
          </cell>
        </row>
        <row r="1623">
          <cell r="D1623">
            <v>22814</v>
          </cell>
          <cell r="E1623" t="str">
            <v>PW 830779</v>
          </cell>
          <cell r="F1623">
            <v>60</v>
          </cell>
          <cell r="G1623">
            <v>0</v>
          </cell>
          <cell r="H1623" t="str">
            <v>SASH ASSY FR DR LH</v>
          </cell>
        </row>
        <row r="1624">
          <cell r="D1624">
            <v>22814</v>
          </cell>
          <cell r="E1624" t="str">
            <v>PW 830780</v>
          </cell>
          <cell r="F1624">
            <v>60</v>
          </cell>
          <cell r="G1624">
            <v>0</v>
          </cell>
          <cell r="H1624" t="str">
            <v>SASH ASSY FR DR RH</v>
          </cell>
        </row>
        <row r="1625">
          <cell r="D1625">
            <v>22814</v>
          </cell>
          <cell r="E1625" t="str">
            <v>PW 830683</v>
          </cell>
          <cell r="F1625">
            <v>90</v>
          </cell>
          <cell r="G1625">
            <v>0</v>
          </cell>
          <cell r="H1625" t="str">
            <v>SASH ASSY RR DR LH</v>
          </cell>
        </row>
        <row r="1626">
          <cell r="D1626">
            <v>22814</v>
          </cell>
          <cell r="E1626" t="str">
            <v>PW 830684</v>
          </cell>
          <cell r="F1626">
            <v>90</v>
          </cell>
          <cell r="G1626">
            <v>0</v>
          </cell>
          <cell r="H1626" t="str">
            <v>SASH ASSY RR DR RH</v>
          </cell>
        </row>
        <row r="1627">
          <cell r="D1627">
            <v>22815</v>
          </cell>
          <cell r="E1627" t="str">
            <v>PW 830701 (R)</v>
          </cell>
          <cell r="F1627">
            <v>90</v>
          </cell>
          <cell r="G1627">
            <v>0</v>
          </cell>
          <cell r="H1627" t="str">
            <v>SASH RR DR CENTER LH</v>
          </cell>
        </row>
        <row r="1628">
          <cell r="D1628">
            <v>22815</v>
          </cell>
          <cell r="E1628" t="str">
            <v>PW 830702 (R)</v>
          </cell>
          <cell r="F1628">
            <v>90</v>
          </cell>
          <cell r="G1628">
            <v>0</v>
          </cell>
          <cell r="H1628" t="str">
            <v>SASH RR DR CENTER RH</v>
          </cell>
        </row>
        <row r="1629">
          <cell r="D1629">
            <v>22816</v>
          </cell>
          <cell r="E1629" t="str">
            <v>MB 819527</v>
          </cell>
          <cell r="F1629">
            <v>210</v>
          </cell>
          <cell r="G1629">
            <v>0</v>
          </cell>
          <cell r="H1629" t="str">
            <v>SASH REAR DOOR CENTER LH</v>
          </cell>
        </row>
        <row r="1630">
          <cell r="D1630">
            <v>22816</v>
          </cell>
          <cell r="E1630" t="str">
            <v>MB 819528</v>
          </cell>
          <cell r="F1630">
            <v>180</v>
          </cell>
          <cell r="G1630">
            <v>0</v>
          </cell>
          <cell r="H1630" t="str">
            <v>SASH REAR DOOR CENTER RH</v>
          </cell>
        </row>
        <row r="1631">
          <cell r="D1631">
            <v>22816</v>
          </cell>
          <cell r="E1631" t="str">
            <v>MR 106081</v>
          </cell>
          <cell r="F1631">
            <v>90</v>
          </cell>
          <cell r="G1631">
            <v>0</v>
          </cell>
          <cell r="H1631" t="str">
            <v>SASH FRONT DOOR LOWER RR LH</v>
          </cell>
        </row>
        <row r="1632">
          <cell r="D1632">
            <v>22816</v>
          </cell>
          <cell r="E1632" t="str">
            <v>MR 106082</v>
          </cell>
          <cell r="F1632">
            <v>90</v>
          </cell>
          <cell r="G1632">
            <v>0</v>
          </cell>
          <cell r="H1632" t="str">
            <v>SASH FRONT DOOR LOWER RR RH</v>
          </cell>
        </row>
        <row r="1633">
          <cell r="D1633">
            <v>22817</v>
          </cell>
          <cell r="E1633" t="str">
            <v>PW 830701 (R)</v>
          </cell>
          <cell r="F1633">
            <v>60</v>
          </cell>
          <cell r="G1633">
            <v>0</v>
          </cell>
          <cell r="H1633" t="str">
            <v>SASH RR DR CENTER LH</v>
          </cell>
        </row>
        <row r="1634">
          <cell r="D1634">
            <v>22817</v>
          </cell>
          <cell r="E1634" t="str">
            <v>PW 830702 (R)</v>
          </cell>
          <cell r="F1634">
            <v>60</v>
          </cell>
          <cell r="G1634">
            <v>0</v>
          </cell>
          <cell r="H1634" t="str">
            <v>SASH RR DR CENTER RH</v>
          </cell>
        </row>
        <row r="1635">
          <cell r="D1635">
            <v>22818</v>
          </cell>
          <cell r="E1635" t="str">
            <v>PW 533079</v>
          </cell>
          <cell r="F1635">
            <v>90</v>
          </cell>
          <cell r="G1635">
            <v>0</v>
          </cell>
          <cell r="H1635" t="str">
            <v>SASH ASSY FR DR RH</v>
          </cell>
        </row>
        <row r="1636">
          <cell r="D1636">
            <v>22818</v>
          </cell>
          <cell r="E1636" t="str">
            <v>PW 533081</v>
          </cell>
          <cell r="F1636">
            <v>90</v>
          </cell>
          <cell r="G1636">
            <v>0</v>
          </cell>
          <cell r="H1636" t="str">
            <v>SASH ASSY RR DR RH</v>
          </cell>
        </row>
        <row r="1637">
          <cell r="D1637">
            <v>22819</v>
          </cell>
          <cell r="E1637" t="str">
            <v>PW 533078</v>
          </cell>
          <cell r="F1637">
            <v>90</v>
          </cell>
          <cell r="G1637">
            <v>0</v>
          </cell>
          <cell r="H1637" t="str">
            <v>SASH ASSY FR DR LH</v>
          </cell>
        </row>
        <row r="1638">
          <cell r="D1638">
            <v>22819</v>
          </cell>
          <cell r="E1638" t="str">
            <v>PW 533080</v>
          </cell>
          <cell r="F1638">
            <v>90</v>
          </cell>
          <cell r="G1638">
            <v>0</v>
          </cell>
          <cell r="H1638" t="str">
            <v>SASH ASSY RR DR LH</v>
          </cell>
        </row>
        <row r="1639">
          <cell r="D1639">
            <v>22820</v>
          </cell>
          <cell r="E1639" t="str">
            <v>PW 830779</v>
          </cell>
          <cell r="F1639">
            <v>90</v>
          </cell>
          <cell r="G1639">
            <v>0</v>
          </cell>
          <cell r="H1639" t="str">
            <v>SASH ASSY FR DR LH</v>
          </cell>
        </row>
        <row r="1640">
          <cell r="D1640">
            <v>22820</v>
          </cell>
          <cell r="E1640" t="str">
            <v>PW 830780</v>
          </cell>
          <cell r="F1640">
            <v>60</v>
          </cell>
          <cell r="G1640">
            <v>0</v>
          </cell>
          <cell r="H1640" t="str">
            <v>SASH ASSY FR DR RH</v>
          </cell>
        </row>
        <row r="1641">
          <cell r="D1641">
            <v>22820</v>
          </cell>
          <cell r="E1641" t="str">
            <v>PW 830683</v>
          </cell>
          <cell r="F1641">
            <v>60</v>
          </cell>
          <cell r="G1641">
            <v>0</v>
          </cell>
          <cell r="H1641" t="str">
            <v>SASH ASSY RR DR LH</v>
          </cell>
        </row>
        <row r="1642">
          <cell r="D1642">
            <v>22820</v>
          </cell>
          <cell r="E1642" t="str">
            <v>PW 830684</v>
          </cell>
          <cell r="F1642">
            <v>60</v>
          </cell>
          <cell r="G1642">
            <v>0</v>
          </cell>
          <cell r="H1642" t="str">
            <v>SASH ASSY RR DR RH</v>
          </cell>
        </row>
        <row r="1643">
          <cell r="D1643">
            <v>22821</v>
          </cell>
          <cell r="E1643" t="str">
            <v>PW 533078</v>
          </cell>
          <cell r="F1643">
            <v>90</v>
          </cell>
          <cell r="G1643">
            <v>0</v>
          </cell>
          <cell r="H1643" t="str">
            <v>SASH ASSY FR DR LH</v>
          </cell>
        </row>
        <row r="1644">
          <cell r="D1644">
            <v>22821</v>
          </cell>
          <cell r="E1644" t="str">
            <v>PW 533080</v>
          </cell>
          <cell r="F1644">
            <v>90</v>
          </cell>
          <cell r="G1644">
            <v>0</v>
          </cell>
          <cell r="H1644" t="str">
            <v>SASH ASSY RR DR LH</v>
          </cell>
        </row>
        <row r="1645">
          <cell r="D1645">
            <v>22822</v>
          </cell>
          <cell r="E1645" t="str">
            <v>M67041-87203</v>
          </cell>
          <cell r="F1645">
            <v>60</v>
          </cell>
          <cell r="G1645">
            <v>0</v>
          </cell>
          <cell r="H1645" t="str">
            <v>FRONT DOOR SASH RH</v>
          </cell>
        </row>
        <row r="1646">
          <cell r="D1646">
            <v>22822</v>
          </cell>
          <cell r="E1646" t="str">
            <v>M67042-87203</v>
          </cell>
          <cell r="F1646">
            <v>60</v>
          </cell>
          <cell r="G1646">
            <v>0</v>
          </cell>
          <cell r="H1646" t="str">
            <v>FRONT DOOR SASH LH</v>
          </cell>
        </row>
        <row r="1647">
          <cell r="D1647">
            <v>22822</v>
          </cell>
          <cell r="E1647" t="str">
            <v>M67043-87204</v>
          </cell>
          <cell r="F1647">
            <v>120</v>
          </cell>
          <cell r="G1647">
            <v>0</v>
          </cell>
          <cell r="H1647" t="str">
            <v>REAR DOOR SASH RH</v>
          </cell>
        </row>
        <row r="1648">
          <cell r="D1648">
            <v>22822</v>
          </cell>
          <cell r="E1648" t="str">
            <v>M67044-87204</v>
          </cell>
          <cell r="F1648">
            <v>120</v>
          </cell>
          <cell r="G1648">
            <v>0</v>
          </cell>
          <cell r="H1648" t="str">
            <v>REAR DOOR SASH LH</v>
          </cell>
        </row>
        <row r="1649">
          <cell r="D1649">
            <v>22822</v>
          </cell>
          <cell r="E1649" t="str">
            <v>M67435-87205</v>
          </cell>
          <cell r="F1649">
            <v>1000</v>
          </cell>
          <cell r="G1649">
            <v>0</v>
          </cell>
          <cell r="H1649" t="str">
            <v>REAR DOOR LOWER SASH LH/RH</v>
          </cell>
        </row>
        <row r="1650">
          <cell r="D1650">
            <v>22822</v>
          </cell>
          <cell r="E1650" t="str">
            <v>M67181-87201</v>
          </cell>
          <cell r="F1650">
            <v>2000</v>
          </cell>
          <cell r="G1650">
            <v>0</v>
          </cell>
          <cell r="H1650" t="str">
            <v>RETAINER DOOR HINGE</v>
          </cell>
        </row>
        <row r="1651">
          <cell r="D1651">
            <v>22823</v>
          </cell>
          <cell r="E1651" t="str">
            <v>M67041-87203</v>
          </cell>
          <cell r="F1651">
            <v>60</v>
          </cell>
          <cell r="G1651">
            <v>0</v>
          </cell>
          <cell r="H1651" t="str">
            <v>FRONT DOOR SASH RH</v>
          </cell>
        </row>
        <row r="1652">
          <cell r="D1652">
            <v>22823</v>
          </cell>
          <cell r="E1652" t="str">
            <v>M67042-87203</v>
          </cell>
          <cell r="F1652">
            <v>60</v>
          </cell>
          <cell r="G1652">
            <v>0</v>
          </cell>
          <cell r="H1652" t="str">
            <v>FRONT DOOR SASH LH</v>
          </cell>
        </row>
        <row r="1653">
          <cell r="D1653">
            <v>22823</v>
          </cell>
          <cell r="E1653" t="str">
            <v>M67043-87204</v>
          </cell>
          <cell r="F1653">
            <v>60</v>
          </cell>
          <cell r="G1653">
            <v>0</v>
          </cell>
          <cell r="H1653" t="str">
            <v>REAR DOOR SASH RH</v>
          </cell>
        </row>
        <row r="1654">
          <cell r="D1654">
            <v>22823</v>
          </cell>
          <cell r="E1654" t="str">
            <v>M67044-87204</v>
          </cell>
          <cell r="F1654">
            <v>180</v>
          </cell>
          <cell r="G1654">
            <v>0</v>
          </cell>
          <cell r="H1654" t="str">
            <v>REAR DOOR SASH LH</v>
          </cell>
        </row>
        <row r="1655">
          <cell r="D1655">
            <v>22824</v>
          </cell>
          <cell r="E1655" t="str">
            <v>PW 533079</v>
          </cell>
          <cell r="F1655">
            <v>90</v>
          </cell>
          <cell r="G1655">
            <v>0</v>
          </cell>
          <cell r="H1655" t="str">
            <v>SASH ASSY FR DR RH</v>
          </cell>
        </row>
        <row r="1656">
          <cell r="D1656">
            <v>22824</v>
          </cell>
          <cell r="E1656" t="str">
            <v>PW 533081</v>
          </cell>
          <cell r="F1656">
            <v>90</v>
          </cell>
          <cell r="G1656">
            <v>0</v>
          </cell>
          <cell r="H1656" t="str">
            <v>SASH ASSY RR DR RH</v>
          </cell>
        </row>
        <row r="1657">
          <cell r="D1657">
            <v>22826</v>
          </cell>
          <cell r="E1657" t="str">
            <v>PW 533079</v>
          </cell>
          <cell r="F1657">
            <v>90</v>
          </cell>
          <cell r="G1657">
            <v>0</v>
          </cell>
          <cell r="H1657" t="str">
            <v>SASH ASSY FR DR RH</v>
          </cell>
        </row>
        <row r="1658">
          <cell r="D1658">
            <v>22826</v>
          </cell>
          <cell r="E1658" t="str">
            <v>PW 533081</v>
          </cell>
          <cell r="F1658">
            <v>60</v>
          </cell>
          <cell r="G1658">
            <v>0</v>
          </cell>
          <cell r="H1658" t="str">
            <v>SASH ASSY RR DR RH</v>
          </cell>
        </row>
        <row r="1659">
          <cell r="D1659">
            <v>22827</v>
          </cell>
          <cell r="E1659" t="str">
            <v>PW 830779</v>
          </cell>
          <cell r="F1659">
            <v>60</v>
          </cell>
          <cell r="G1659">
            <v>0</v>
          </cell>
          <cell r="H1659" t="str">
            <v>SASH ASSY FR DR LH</v>
          </cell>
        </row>
        <row r="1660">
          <cell r="D1660">
            <v>22827</v>
          </cell>
          <cell r="E1660" t="str">
            <v>PW 830780</v>
          </cell>
          <cell r="F1660">
            <v>60</v>
          </cell>
          <cell r="G1660">
            <v>0</v>
          </cell>
          <cell r="H1660" t="str">
            <v>SASH ASSY FR DR RH</v>
          </cell>
        </row>
        <row r="1661">
          <cell r="D1661">
            <v>22827</v>
          </cell>
          <cell r="E1661" t="str">
            <v>PW 830683</v>
          </cell>
          <cell r="F1661">
            <v>60</v>
          </cell>
          <cell r="G1661">
            <v>0</v>
          </cell>
          <cell r="H1661" t="str">
            <v>SASH ASSY RR DR LH</v>
          </cell>
        </row>
        <row r="1662">
          <cell r="D1662">
            <v>22827</v>
          </cell>
          <cell r="E1662" t="str">
            <v>PW 830684</v>
          </cell>
          <cell r="F1662">
            <v>60</v>
          </cell>
          <cell r="G1662">
            <v>0</v>
          </cell>
          <cell r="H1662" t="str">
            <v>SASH ASSY RR DR RH</v>
          </cell>
        </row>
        <row r="1663">
          <cell r="D1663">
            <v>22828</v>
          </cell>
          <cell r="E1663" t="str">
            <v>PW 533078</v>
          </cell>
          <cell r="F1663">
            <v>60</v>
          </cell>
          <cell r="G1663">
            <v>0</v>
          </cell>
          <cell r="H1663" t="str">
            <v>SASH ASSY FR DR LH</v>
          </cell>
        </row>
        <row r="1664">
          <cell r="D1664">
            <v>22828</v>
          </cell>
          <cell r="E1664" t="str">
            <v>PW 533080</v>
          </cell>
          <cell r="F1664">
            <v>60</v>
          </cell>
          <cell r="G1664">
            <v>0</v>
          </cell>
          <cell r="H1664" t="str">
            <v>SASH ASSY RR DR LH</v>
          </cell>
        </row>
        <row r="1665">
          <cell r="D1665">
            <v>22829</v>
          </cell>
          <cell r="E1665" t="str">
            <v>PW 830701 (R)</v>
          </cell>
          <cell r="F1665">
            <v>60</v>
          </cell>
          <cell r="G1665">
            <v>0</v>
          </cell>
          <cell r="H1665" t="str">
            <v>SASH RR DR CENTER LH</v>
          </cell>
        </row>
        <row r="1666">
          <cell r="D1666">
            <v>22829</v>
          </cell>
          <cell r="E1666" t="str">
            <v>PW 830702 (R)</v>
          </cell>
          <cell r="F1666">
            <v>60</v>
          </cell>
          <cell r="G1666">
            <v>0</v>
          </cell>
          <cell r="H1666" t="str">
            <v>SASH RR DR CENTER RH</v>
          </cell>
        </row>
        <row r="1667">
          <cell r="D1667">
            <v>22830</v>
          </cell>
          <cell r="E1667" t="str">
            <v>M67041-87203</v>
          </cell>
          <cell r="F1667">
            <v>120</v>
          </cell>
          <cell r="G1667">
            <v>0</v>
          </cell>
          <cell r="H1667" t="str">
            <v>FRONT DOOR SASH RH</v>
          </cell>
        </row>
        <row r="1668">
          <cell r="D1668">
            <v>22830</v>
          </cell>
          <cell r="E1668" t="str">
            <v>M67042-87203</v>
          </cell>
          <cell r="F1668">
            <v>90</v>
          </cell>
          <cell r="G1668">
            <v>0</v>
          </cell>
          <cell r="H1668" t="str">
            <v>FRONT DOOR SASH LH</v>
          </cell>
        </row>
        <row r="1669">
          <cell r="D1669">
            <v>22830</v>
          </cell>
          <cell r="E1669" t="str">
            <v>M67043-87204</v>
          </cell>
          <cell r="F1669">
            <v>30</v>
          </cell>
          <cell r="G1669">
            <v>0</v>
          </cell>
          <cell r="H1669" t="str">
            <v>REAR DOOR SASH RH</v>
          </cell>
        </row>
        <row r="1670">
          <cell r="D1670">
            <v>22830</v>
          </cell>
          <cell r="E1670" t="str">
            <v>M67044-87204</v>
          </cell>
          <cell r="F1670">
            <v>30</v>
          </cell>
          <cell r="G1670">
            <v>0</v>
          </cell>
          <cell r="H1670" t="str">
            <v>REAR DOOR SASH LH</v>
          </cell>
        </row>
        <row r="1671">
          <cell r="D1671">
            <v>22830</v>
          </cell>
          <cell r="E1671" t="str">
            <v>M67181-87201</v>
          </cell>
          <cell r="F1671">
            <v>1000</v>
          </cell>
          <cell r="G1671">
            <v>0</v>
          </cell>
          <cell r="H1671" t="str">
            <v>RETAINER DOOR HINGE</v>
          </cell>
        </row>
        <row r="1672">
          <cell r="D1672">
            <v>22831</v>
          </cell>
          <cell r="E1672" t="str">
            <v>PW 533078</v>
          </cell>
          <cell r="F1672">
            <v>90</v>
          </cell>
          <cell r="G1672">
            <v>0</v>
          </cell>
          <cell r="H1672" t="str">
            <v>SASH ASSY FR DR LH</v>
          </cell>
        </row>
        <row r="1673">
          <cell r="D1673">
            <v>22831</v>
          </cell>
          <cell r="E1673" t="str">
            <v>PW 533080</v>
          </cell>
          <cell r="F1673">
            <v>90</v>
          </cell>
          <cell r="G1673">
            <v>0</v>
          </cell>
          <cell r="H1673" t="str">
            <v>SASH ASSY RR DR LH</v>
          </cell>
        </row>
        <row r="1674">
          <cell r="D1674">
            <v>22832</v>
          </cell>
          <cell r="E1674" t="str">
            <v>PW 533078</v>
          </cell>
          <cell r="F1674">
            <v>90</v>
          </cell>
          <cell r="G1674">
            <v>0</v>
          </cell>
          <cell r="H1674" t="str">
            <v>SASH ASSY FR DR LH</v>
          </cell>
        </row>
        <row r="1675">
          <cell r="D1675">
            <v>22832</v>
          </cell>
          <cell r="E1675" t="str">
            <v>PW 533080</v>
          </cell>
          <cell r="F1675">
            <v>90</v>
          </cell>
          <cell r="G1675">
            <v>0</v>
          </cell>
          <cell r="H1675" t="str">
            <v>SASH ASSY RR DR LH</v>
          </cell>
        </row>
        <row r="1676">
          <cell r="D1676">
            <v>22833</v>
          </cell>
          <cell r="E1676" t="str">
            <v>PW 830779</v>
          </cell>
          <cell r="F1676">
            <v>30</v>
          </cell>
          <cell r="G1676">
            <v>0</v>
          </cell>
          <cell r="H1676" t="str">
            <v>SASH ASSY FR DR LH</v>
          </cell>
        </row>
        <row r="1677">
          <cell r="D1677">
            <v>22833</v>
          </cell>
          <cell r="E1677" t="str">
            <v>PW 830780</v>
          </cell>
          <cell r="F1677">
            <v>30</v>
          </cell>
          <cell r="G1677">
            <v>0</v>
          </cell>
          <cell r="H1677" t="str">
            <v>SASH ASSY FR DR RH</v>
          </cell>
        </row>
        <row r="1678">
          <cell r="D1678">
            <v>22833</v>
          </cell>
          <cell r="E1678" t="str">
            <v>PW 830683</v>
          </cell>
          <cell r="F1678">
            <v>30</v>
          </cell>
          <cell r="G1678">
            <v>0</v>
          </cell>
          <cell r="H1678" t="str">
            <v>SASH ASSY RR DR LH</v>
          </cell>
        </row>
        <row r="1679">
          <cell r="D1679">
            <v>22833</v>
          </cell>
          <cell r="E1679" t="str">
            <v>PW 830684</v>
          </cell>
          <cell r="F1679">
            <v>30</v>
          </cell>
          <cell r="G1679">
            <v>0</v>
          </cell>
          <cell r="H1679" t="str">
            <v>SASH ASSY RR DR RH</v>
          </cell>
        </row>
        <row r="1680">
          <cell r="D1680">
            <v>22834</v>
          </cell>
          <cell r="E1680" t="str">
            <v>PW 830779</v>
          </cell>
          <cell r="F1680">
            <v>90</v>
          </cell>
          <cell r="G1680">
            <v>0</v>
          </cell>
          <cell r="H1680" t="str">
            <v>SASH ASSY FR DR LH</v>
          </cell>
        </row>
        <row r="1681">
          <cell r="D1681">
            <v>22834</v>
          </cell>
          <cell r="E1681" t="str">
            <v>PW 830780</v>
          </cell>
          <cell r="F1681">
            <v>60</v>
          </cell>
          <cell r="G1681">
            <v>0</v>
          </cell>
          <cell r="H1681" t="str">
            <v>SASH ASSY FR DR RH</v>
          </cell>
        </row>
        <row r="1682">
          <cell r="D1682">
            <v>22834</v>
          </cell>
          <cell r="E1682" t="str">
            <v>PW 830683</v>
          </cell>
          <cell r="F1682">
            <v>60</v>
          </cell>
          <cell r="G1682">
            <v>0</v>
          </cell>
          <cell r="H1682" t="str">
            <v>SASH ASSY RR DR LH</v>
          </cell>
        </row>
        <row r="1683">
          <cell r="D1683">
            <v>22834</v>
          </cell>
          <cell r="E1683" t="str">
            <v>PW 830684</v>
          </cell>
          <cell r="F1683">
            <v>60</v>
          </cell>
          <cell r="G1683">
            <v>0</v>
          </cell>
          <cell r="H1683" t="str">
            <v>SASH ASSY RR DR RH</v>
          </cell>
        </row>
        <row r="1684">
          <cell r="D1684">
            <v>22835</v>
          </cell>
          <cell r="E1684" t="str">
            <v>PW 533079</v>
          </cell>
          <cell r="F1684">
            <v>90</v>
          </cell>
          <cell r="G1684">
            <v>0</v>
          </cell>
          <cell r="H1684" t="str">
            <v>SASH ASSY FR DR RH</v>
          </cell>
        </row>
        <row r="1685">
          <cell r="D1685">
            <v>22835</v>
          </cell>
          <cell r="E1685" t="str">
            <v>PW 533080</v>
          </cell>
          <cell r="F1685">
            <v>60</v>
          </cell>
          <cell r="G1685">
            <v>0</v>
          </cell>
          <cell r="H1685" t="str">
            <v>SASH ASSY RR DR LH</v>
          </cell>
        </row>
        <row r="1686">
          <cell r="D1686">
            <v>22835</v>
          </cell>
          <cell r="E1686" t="str">
            <v>PW 533081</v>
          </cell>
          <cell r="F1686">
            <v>30</v>
          </cell>
          <cell r="G1686">
            <v>0</v>
          </cell>
          <cell r="H1686" t="str">
            <v>SASH ASSY RR DR RH</v>
          </cell>
        </row>
        <row r="1687">
          <cell r="D1687">
            <v>22836</v>
          </cell>
          <cell r="E1687" t="str">
            <v>MB 819527</v>
          </cell>
          <cell r="F1687">
            <v>150</v>
          </cell>
          <cell r="G1687">
            <v>0</v>
          </cell>
          <cell r="H1687" t="str">
            <v>SASH REAR DOOR CENTER LH</v>
          </cell>
        </row>
        <row r="1688">
          <cell r="D1688">
            <v>22836</v>
          </cell>
          <cell r="E1688" t="str">
            <v>MB 819528</v>
          </cell>
          <cell r="F1688">
            <v>150</v>
          </cell>
          <cell r="G1688">
            <v>0</v>
          </cell>
          <cell r="H1688" t="str">
            <v>SASH REAR DOOR CENTER RH</v>
          </cell>
        </row>
        <row r="1689">
          <cell r="D1689">
            <v>22836</v>
          </cell>
          <cell r="E1689" t="str">
            <v>MR 106082</v>
          </cell>
          <cell r="F1689">
            <v>270</v>
          </cell>
          <cell r="G1689">
            <v>0</v>
          </cell>
          <cell r="H1689" t="str">
            <v>SASH FRONT DOOR LOWER RR RH</v>
          </cell>
        </row>
        <row r="1690">
          <cell r="D1690">
            <v>22837</v>
          </cell>
          <cell r="E1690" t="str">
            <v>PW 830701 (R)</v>
          </cell>
          <cell r="F1690">
            <v>60</v>
          </cell>
          <cell r="G1690">
            <v>0</v>
          </cell>
          <cell r="H1690" t="str">
            <v>SASH RR DR CENTER LH</v>
          </cell>
        </row>
        <row r="1691">
          <cell r="D1691">
            <v>22837</v>
          </cell>
          <cell r="E1691" t="str">
            <v>PW 830702 (R)</v>
          </cell>
          <cell r="F1691">
            <v>60</v>
          </cell>
          <cell r="G1691">
            <v>0</v>
          </cell>
          <cell r="H1691" t="str">
            <v>SASH RR DR CENTER RH</v>
          </cell>
        </row>
        <row r="1692">
          <cell r="D1692">
            <v>22838</v>
          </cell>
          <cell r="E1692" t="str">
            <v>PW 533079</v>
          </cell>
          <cell r="F1692">
            <v>90</v>
          </cell>
          <cell r="G1692">
            <v>0</v>
          </cell>
          <cell r="H1692" t="str">
            <v>SASH ASSY FR DR RH</v>
          </cell>
        </row>
        <row r="1693">
          <cell r="D1693">
            <v>22838</v>
          </cell>
          <cell r="E1693" t="str">
            <v>PW 533081</v>
          </cell>
          <cell r="F1693">
            <v>90</v>
          </cell>
          <cell r="G1693">
            <v>0</v>
          </cell>
          <cell r="H1693" t="str">
            <v>SASH ASSY RR DR RH</v>
          </cell>
        </row>
        <row r="1694">
          <cell r="D1694">
            <v>22839</v>
          </cell>
          <cell r="E1694" t="str">
            <v>PW 830779</v>
          </cell>
          <cell r="F1694">
            <v>30</v>
          </cell>
          <cell r="G1694">
            <v>0</v>
          </cell>
          <cell r="H1694" t="str">
            <v>SASH ASSY FR DR LH</v>
          </cell>
        </row>
        <row r="1695">
          <cell r="D1695">
            <v>22839</v>
          </cell>
          <cell r="E1695" t="str">
            <v>PW 830780</v>
          </cell>
          <cell r="F1695">
            <v>60</v>
          </cell>
          <cell r="G1695">
            <v>0</v>
          </cell>
          <cell r="H1695" t="str">
            <v>SASH ASSY FR DR RH</v>
          </cell>
        </row>
        <row r="1696">
          <cell r="D1696">
            <v>22839</v>
          </cell>
          <cell r="E1696" t="str">
            <v>PW 830683</v>
          </cell>
          <cell r="F1696">
            <v>30</v>
          </cell>
          <cell r="G1696">
            <v>0</v>
          </cell>
          <cell r="H1696" t="str">
            <v>SASH ASSY RR DR LH</v>
          </cell>
        </row>
        <row r="1697">
          <cell r="D1697">
            <v>22839</v>
          </cell>
          <cell r="E1697" t="str">
            <v>PW 830684</v>
          </cell>
          <cell r="F1697">
            <v>30</v>
          </cell>
          <cell r="G1697">
            <v>0</v>
          </cell>
          <cell r="H1697" t="str">
            <v>SASH ASSY RR DR RH</v>
          </cell>
        </row>
        <row r="1698">
          <cell r="D1698">
            <v>22840</v>
          </cell>
          <cell r="E1698" t="str">
            <v>PW 533078</v>
          </cell>
          <cell r="F1698">
            <v>90</v>
          </cell>
          <cell r="G1698">
            <v>0</v>
          </cell>
          <cell r="H1698" t="str">
            <v>SASH ASSY FR DR LH</v>
          </cell>
        </row>
        <row r="1699">
          <cell r="D1699">
            <v>22840</v>
          </cell>
          <cell r="E1699" t="str">
            <v>PW 533079</v>
          </cell>
          <cell r="F1699">
            <v>60</v>
          </cell>
          <cell r="G1699">
            <v>0</v>
          </cell>
          <cell r="H1699" t="str">
            <v>SASH ASSY FR DR RH</v>
          </cell>
        </row>
        <row r="1700">
          <cell r="D1700">
            <v>22840</v>
          </cell>
          <cell r="E1700" t="str">
            <v>PW 533081</v>
          </cell>
          <cell r="F1700">
            <v>120</v>
          </cell>
          <cell r="G1700">
            <v>0</v>
          </cell>
          <cell r="H1700" t="str">
            <v>SASH ASSY RR DR RH</v>
          </cell>
        </row>
        <row r="1701">
          <cell r="D1701">
            <v>22841</v>
          </cell>
          <cell r="E1701" t="str">
            <v>PW 830779</v>
          </cell>
          <cell r="F1701">
            <v>30</v>
          </cell>
          <cell r="G1701">
            <v>0</v>
          </cell>
          <cell r="H1701" t="str">
            <v>SASH ASSY FR DR LH</v>
          </cell>
        </row>
        <row r="1702">
          <cell r="D1702">
            <v>22841</v>
          </cell>
          <cell r="E1702" t="str">
            <v>PW 830780</v>
          </cell>
          <cell r="F1702">
            <v>30</v>
          </cell>
          <cell r="G1702">
            <v>0</v>
          </cell>
          <cell r="H1702" t="str">
            <v>SASH ASSY FR DR RH</v>
          </cell>
        </row>
        <row r="1703">
          <cell r="D1703">
            <v>22841</v>
          </cell>
          <cell r="E1703" t="str">
            <v>PW 830683</v>
          </cell>
          <cell r="F1703">
            <v>60</v>
          </cell>
          <cell r="G1703">
            <v>0</v>
          </cell>
          <cell r="H1703" t="str">
            <v>SASH ASSY RR DR LH</v>
          </cell>
        </row>
        <row r="1704">
          <cell r="D1704">
            <v>22841</v>
          </cell>
          <cell r="E1704" t="str">
            <v>PW 830684</v>
          </cell>
          <cell r="F1704">
            <v>60</v>
          </cell>
          <cell r="G1704">
            <v>0</v>
          </cell>
          <cell r="H1704" t="str">
            <v>SASH ASSY RR DR RH</v>
          </cell>
        </row>
        <row r="1705">
          <cell r="D1705">
            <v>22842</v>
          </cell>
          <cell r="E1705" t="str">
            <v>MB 819527</v>
          </cell>
          <cell r="F1705">
            <v>300</v>
          </cell>
          <cell r="G1705">
            <v>0</v>
          </cell>
          <cell r="H1705" t="str">
            <v>SASH REAR DOOR CENTER LH</v>
          </cell>
        </row>
        <row r="1706">
          <cell r="D1706">
            <v>22842</v>
          </cell>
          <cell r="E1706" t="str">
            <v>MB 819528</v>
          </cell>
          <cell r="F1706">
            <v>300</v>
          </cell>
          <cell r="G1706">
            <v>0</v>
          </cell>
          <cell r="H1706" t="str">
            <v>SASH REAR DOOR CENTER RH</v>
          </cell>
        </row>
        <row r="1707">
          <cell r="D1707">
            <v>22842</v>
          </cell>
          <cell r="E1707" t="str">
            <v>MR 106081</v>
          </cell>
          <cell r="F1707">
            <v>180</v>
          </cell>
          <cell r="G1707">
            <v>0</v>
          </cell>
          <cell r="H1707" t="str">
            <v>SASH FRONT DOOR LOWER RR LH</v>
          </cell>
        </row>
        <row r="1708">
          <cell r="D1708">
            <v>22843</v>
          </cell>
          <cell r="E1708" t="str">
            <v>PW 830701 (R)</v>
          </cell>
          <cell r="F1708">
            <v>60</v>
          </cell>
          <cell r="G1708">
            <v>0</v>
          </cell>
          <cell r="H1708" t="str">
            <v>SASH RR DR CENTER LH</v>
          </cell>
        </row>
        <row r="1709">
          <cell r="D1709">
            <v>22843</v>
          </cell>
          <cell r="E1709" t="str">
            <v>PW 830702 (R)</v>
          </cell>
          <cell r="F1709">
            <v>60</v>
          </cell>
          <cell r="G1709">
            <v>0</v>
          </cell>
          <cell r="H1709" t="str">
            <v>SASH RR DR CENTER RH</v>
          </cell>
        </row>
        <row r="1710">
          <cell r="D1710">
            <v>22844</v>
          </cell>
          <cell r="E1710" t="str">
            <v>PW 830701 (R)</v>
          </cell>
          <cell r="F1710">
            <v>60</v>
          </cell>
          <cell r="G1710">
            <v>0</v>
          </cell>
          <cell r="H1710" t="str">
            <v>SASH RR DR CENTER LH</v>
          </cell>
        </row>
        <row r="1711">
          <cell r="D1711">
            <v>22844</v>
          </cell>
          <cell r="E1711" t="str">
            <v>PW 830702 (R)</v>
          </cell>
          <cell r="F1711">
            <v>60</v>
          </cell>
          <cell r="G1711">
            <v>0</v>
          </cell>
          <cell r="H1711" t="str">
            <v>SASH RR DR CENTER RH</v>
          </cell>
        </row>
        <row r="1712">
          <cell r="D1712">
            <v>22845</v>
          </cell>
          <cell r="E1712" t="str">
            <v>MB 819527</v>
          </cell>
          <cell r="F1712">
            <v>30</v>
          </cell>
          <cell r="G1712">
            <v>0</v>
          </cell>
          <cell r="H1712" t="str">
            <v>SASH REAR DOOR CENTER LH</v>
          </cell>
        </row>
        <row r="1713">
          <cell r="D1713">
            <v>22845</v>
          </cell>
          <cell r="E1713" t="str">
            <v>MB 819528</v>
          </cell>
          <cell r="F1713">
            <v>60</v>
          </cell>
          <cell r="G1713">
            <v>0</v>
          </cell>
          <cell r="H1713" t="str">
            <v>SASH REAR DOOR CENTER RH</v>
          </cell>
        </row>
        <row r="1714">
          <cell r="D1714">
            <v>22845</v>
          </cell>
          <cell r="E1714" t="str">
            <v>MR 106081</v>
          </cell>
          <cell r="F1714">
            <v>180</v>
          </cell>
          <cell r="G1714">
            <v>0</v>
          </cell>
          <cell r="H1714" t="str">
            <v>SASH FRONT DOOR LOWER RR LH</v>
          </cell>
        </row>
        <row r="1715">
          <cell r="D1715">
            <v>22845</v>
          </cell>
          <cell r="E1715" t="str">
            <v>MR 106082</v>
          </cell>
          <cell r="F1715">
            <v>270</v>
          </cell>
          <cell r="G1715">
            <v>0</v>
          </cell>
          <cell r="H1715" t="str">
            <v>SASH FRONT DOOR LOWER RR RH</v>
          </cell>
        </row>
        <row r="1716">
          <cell r="D1716">
            <v>22846</v>
          </cell>
          <cell r="E1716" t="str">
            <v>PW 533078</v>
          </cell>
          <cell r="F1716">
            <v>90</v>
          </cell>
          <cell r="G1716">
            <v>0</v>
          </cell>
          <cell r="H1716" t="str">
            <v>SASH ASSY FR DR LH</v>
          </cell>
        </row>
        <row r="1717">
          <cell r="D1717">
            <v>22846</v>
          </cell>
          <cell r="E1717" t="str">
            <v>PW 533080</v>
          </cell>
          <cell r="F1717">
            <v>90</v>
          </cell>
          <cell r="G1717">
            <v>0</v>
          </cell>
          <cell r="H1717" t="str">
            <v>SASH ASSY RR DR LH</v>
          </cell>
        </row>
        <row r="1718">
          <cell r="D1718">
            <v>22847</v>
          </cell>
          <cell r="E1718" t="str">
            <v>PW 533079</v>
          </cell>
          <cell r="F1718">
            <v>90</v>
          </cell>
          <cell r="G1718">
            <v>0</v>
          </cell>
          <cell r="H1718" t="str">
            <v>SASH ASSY FR DR RH</v>
          </cell>
        </row>
        <row r="1719">
          <cell r="D1719">
            <v>22847</v>
          </cell>
          <cell r="E1719" t="str">
            <v>PW 533081</v>
          </cell>
          <cell r="F1719">
            <v>90</v>
          </cell>
          <cell r="G1719">
            <v>0</v>
          </cell>
          <cell r="H1719" t="str">
            <v>SASH ASSY RR DR RH</v>
          </cell>
        </row>
        <row r="1720">
          <cell r="D1720">
            <v>22848</v>
          </cell>
          <cell r="E1720" t="str">
            <v>PW 533078</v>
          </cell>
          <cell r="F1720">
            <v>90</v>
          </cell>
          <cell r="G1720">
            <v>0</v>
          </cell>
          <cell r="H1720" t="str">
            <v>SASH ASSY FR DR LH</v>
          </cell>
        </row>
        <row r="1721">
          <cell r="D1721">
            <v>22848</v>
          </cell>
          <cell r="E1721" t="str">
            <v>PW 533080</v>
          </cell>
          <cell r="F1721">
            <v>90</v>
          </cell>
          <cell r="G1721">
            <v>0</v>
          </cell>
          <cell r="H1721" t="str">
            <v>SASH ASSY RR DR LH</v>
          </cell>
        </row>
        <row r="1722">
          <cell r="D1722">
            <v>22849</v>
          </cell>
          <cell r="E1722" t="str">
            <v>PW 830779</v>
          </cell>
          <cell r="F1722">
            <v>60</v>
          </cell>
          <cell r="G1722">
            <v>0</v>
          </cell>
          <cell r="H1722" t="str">
            <v>SASH ASSY FR DR LH</v>
          </cell>
        </row>
        <row r="1723">
          <cell r="D1723">
            <v>22849</v>
          </cell>
          <cell r="E1723" t="str">
            <v>PW 830780</v>
          </cell>
          <cell r="F1723">
            <v>60</v>
          </cell>
          <cell r="G1723">
            <v>0</v>
          </cell>
          <cell r="H1723" t="str">
            <v>SASH ASSY FR DR RH</v>
          </cell>
        </row>
        <row r="1724">
          <cell r="D1724">
            <v>22849</v>
          </cell>
          <cell r="E1724" t="str">
            <v>PW 830683</v>
          </cell>
          <cell r="F1724">
            <v>60</v>
          </cell>
          <cell r="G1724">
            <v>0</v>
          </cell>
          <cell r="H1724" t="str">
            <v>SASH ASSY RR DR LH</v>
          </cell>
        </row>
        <row r="1725">
          <cell r="D1725">
            <v>22849</v>
          </cell>
          <cell r="E1725" t="str">
            <v>PW 830684</v>
          </cell>
          <cell r="F1725">
            <v>60</v>
          </cell>
          <cell r="G1725">
            <v>0</v>
          </cell>
          <cell r="H1725" t="str">
            <v>SASH ASSY RR DR RH</v>
          </cell>
        </row>
        <row r="1726">
          <cell r="D1726">
            <v>22850</v>
          </cell>
          <cell r="E1726" t="str">
            <v>M67041-87203</v>
          </cell>
          <cell r="F1726">
            <v>120</v>
          </cell>
          <cell r="G1726">
            <v>0</v>
          </cell>
          <cell r="H1726" t="str">
            <v>FRONT DOOR SASH RH</v>
          </cell>
        </row>
        <row r="1727">
          <cell r="D1727">
            <v>22850</v>
          </cell>
          <cell r="E1727" t="str">
            <v>M67042-87203</v>
          </cell>
          <cell r="F1727">
            <v>120</v>
          </cell>
          <cell r="G1727">
            <v>0</v>
          </cell>
          <cell r="H1727" t="str">
            <v>FRONT DOOR SASH LH</v>
          </cell>
        </row>
        <row r="1728">
          <cell r="D1728">
            <v>22850</v>
          </cell>
          <cell r="E1728" t="str">
            <v>M67181-87201</v>
          </cell>
          <cell r="F1728">
            <v>2000</v>
          </cell>
          <cell r="G1728">
            <v>0</v>
          </cell>
          <cell r="H1728" t="str">
            <v>RETAINER DOOR HINGE</v>
          </cell>
        </row>
        <row r="1729">
          <cell r="D1729">
            <v>22850</v>
          </cell>
          <cell r="E1729" t="str">
            <v>M67333-87203</v>
          </cell>
          <cell r="F1729">
            <v>500</v>
          </cell>
          <cell r="G1729">
            <v>0</v>
          </cell>
          <cell r="H1729" t="str">
            <v>REINFORCEMENT DOOR CHECK</v>
          </cell>
        </row>
        <row r="1730">
          <cell r="D1730">
            <v>22851</v>
          </cell>
          <cell r="E1730" t="str">
            <v>PW 533079</v>
          </cell>
          <cell r="F1730">
            <v>90</v>
          </cell>
          <cell r="G1730">
            <v>0</v>
          </cell>
          <cell r="H1730" t="str">
            <v>SASH ASSY FR DR RH</v>
          </cell>
        </row>
        <row r="1731">
          <cell r="D1731">
            <v>22851</v>
          </cell>
          <cell r="E1731" t="str">
            <v>PW 533081</v>
          </cell>
          <cell r="F1731">
            <v>90</v>
          </cell>
          <cell r="G1731">
            <v>0</v>
          </cell>
          <cell r="H1731" t="str">
            <v>SASH ASSY RR DR RH</v>
          </cell>
        </row>
        <row r="1732">
          <cell r="D1732">
            <v>22852</v>
          </cell>
          <cell r="E1732" t="str">
            <v>PW 533078</v>
          </cell>
          <cell r="F1732">
            <v>60</v>
          </cell>
          <cell r="G1732">
            <v>0</v>
          </cell>
          <cell r="H1732" t="str">
            <v>SASH ASSY FR DR LH</v>
          </cell>
        </row>
        <row r="1733">
          <cell r="D1733">
            <v>22852</v>
          </cell>
          <cell r="E1733" t="str">
            <v>PW 533079</v>
          </cell>
          <cell r="F1733">
            <v>30</v>
          </cell>
          <cell r="G1733">
            <v>0</v>
          </cell>
          <cell r="H1733" t="str">
            <v>SASH ASSY FR DR RH</v>
          </cell>
        </row>
        <row r="1734">
          <cell r="D1734">
            <v>22852</v>
          </cell>
          <cell r="E1734" t="str">
            <v>PW 533080</v>
          </cell>
          <cell r="F1734">
            <v>30</v>
          </cell>
          <cell r="G1734">
            <v>0</v>
          </cell>
          <cell r="H1734" t="str">
            <v>SASH ASSY RR DR LH</v>
          </cell>
        </row>
        <row r="1735">
          <cell r="D1735">
            <v>22852</v>
          </cell>
          <cell r="E1735" t="str">
            <v>PW 533081</v>
          </cell>
          <cell r="F1735">
            <v>30</v>
          </cell>
          <cell r="G1735">
            <v>0</v>
          </cell>
          <cell r="H1735" t="str">
            <v>SASH ASSY RR DR RH</v>
          </cell>
        </row>
        <row r="1736">
          <cell r="D1736">
            <v>22853</v>
          </cell>
          <cell r="E1736" t="str">
            <v>PW 830779</v>
          </cell>
          <cell r="F1736">
            <v>90</v>
          </cell>
          <cell r="G1736">
            <v>0</v>
          </cell>
          <cell r="H1736" t="str">
            <v>SASH ASSY FR DR LH</v>
          </cell>
        </row>
        <row r="1737">
          <cell r="D1737">
            <v>22853</v>
          </cell>
          <cell r="E1737" t="str">
            <v>PW 830780</v>
          </cell>
          <cell r="F1737">
            <v>60</v>
          </cell>
          <cell r="G1737">
            <v>0</v>
          </cell>
          <cell r="H1737" t="str">
            <v>SASH ASSY FR DR RH</v>
          </cell>
        </row>
        <row r="1738">
          <cell r="D1738">
            <v>22853</v>
          </cell>
          <cell r="E1738" t="str">
            <v>PW 830683</v>
          </cell>
          <cell r="F1738">
            <v>60</v>
          </cell>
          <cell r="G1738">
            <v>0</v>
          </cell>
          <cell r="H1738" t="str">
            <v>SASH ASSY RR DR LH</v>
          </cell>
        </row>
        <row r="1739">
          <cell r="D1739">
            <v>22853</v>
          </cell>
          <cell r="E1739" t="str">
            <v>PW 830684</v>
          </cell>
          <cell r="F1739">
            <v>60</v>
          </cell>
          <cell r="G1739">
            <v>0</v>
          </cell>
          <cell r="H1739" t="str">
            <v>SASH ASSY RR DR RH</v>
          </cell>
        </row>
        <row r="1740">
          <cell r="D1740">
            <v>22854</v>
          </cell>
          <cell r="E1740" t="str">
            <v>M67041-87203</v>
          </cell>
          <cell r="F1740">
            <v>90</v>
          </cell>
          <cell r="G1740">
            <v>0</v>
          </cell>
          <cell r="H1740" t="str">
            <v>FRONT DOOR SASH RH</v>
          </cell>
        </row>
        <row r="1741">
          <cell r="D1741">
            <v>22854</v>
          </cell>
          <cell r="E1741" t="str">
            <v>M67042-87203</v>
          </cell>
          <cell r="F1741">
            <v>90</v>
          </cell>
          <cell r="G1741">
            <v>0</v>
          </cell>
          <cell r="H1741" t="str">
            <v>FRONT DOOR SASH LH</v>
          </cell>
        </row>
        <row r="1742">
          <cell r="D1742">
            <v>22854</v>
          </cell>
          <cell r="E1742" t="str">
            <v>M67043-87204</v>
          </cell>
          <cell r="F1742">
            <v>30</v>
          </cell>
          <cell r="G1742">
            <v>0</v>
          </cell>
          <cell r="H1742" t="str">
            <v>REAR DOOR SASH RH</v>
          </cell>
        </row>
        <row r="1743">
          <cell r="D1743">
            <v>22854</v>
          </cell>
          <cell r="E1743" t="str">
            <v>M67044-87204</v>
          </cell>
          <cell r="F1743">
            <v>90</v>
          </cell>
          <cell r="G1743">
            <v>0</v>
          </cell>
          <cell r="H1743" t="str">
            <v>REAR DOOR SASH LH</v>
          </cell>
        </row>
        <row r="1744">
          <cell r="D1744">
            <v>22855</v>
          </cell>
          <cell r="E1744" t="str">
            <v>PW 830701 (R)</v>
          </cell>
          <cell r="F1744">
            <v>60</v>
          </cell>
          <cell r="G1744">
            <v>0</v>
          </cell>
          <cell r="H1744" t="str">
            <v>SASH RR DR CENTER LH</v>
          </cell>
        </row>
        <row r="1745">
          <cell r="D1745">
            <v>22855</v>
          </cell>
          <cell r="E1745" t="str">
            <v>PW 830702 (R)</v>
          </cell>
          <cell r="F1745">
            <v>60</v>
          </cell>
          <cell r="G1745">
            <v>0</v>
          </cell>
          <cell r="H1745" t="str">
            <v>SASH RR DR CENTER RH</v>
          </cell>
        </row>
        <row r="1746">
          <cell r="D1746">
            <v>22856</v>
          </cell>
          <cell r="E1746" t="str">
            <v>PW 533078</v>
          </cell>
          <cell r="F1746">
            <v>30</v>
          </cell>
          <cell r="G1746">
            <v>0</v>
          </cell>
          <cell r="H1746" t="str">
            <v>SASH ASSY FR DR LH</v>
          </cell>
        </row>
        <row r="1747">
          <cell r="D1747">
            <v>22856</v>
          </cell>
          <cell r="E1747" t="str">
            <v>PW 533079</v>
          </cell>
          <cell r="F1747">
            <v>60</v>
          </cell>
          <cell r="G1747">
            <v>0</v>
          </cell>
          <cell r="H1747" t="str">
            <v>SASH ASSY FR DR RH</v>
          </cell>
        </row>
        <row r="1748">
          <cell r="D1748">
            <v>22856</v>
          </cell>
          <cell r="E1748" t="str">
            <v>PW 533080</v>
          </cell>
          <cell r="F1748">
            <v>60</v>
          </cell>
          <cell r="G1748">
            <v>0</v>
          </cell>
          <cell r="H1748" t="str">
            <v>SASH ASSY RR DR LH</v>
          </cell>
        </row>
        <row r="1749">
          <cell r="D1749">
            <v>22856</v>
          </cell>
          <cell r="E1749" t="str">
            <v>PW 533081</v>
          </cell>
          <cell r="F1749">
            <v>30</v>
          </cell>
          <cell r="G1749">
            <v>0</v>
          </cell>
          <cell r="H1749" t="str">
            <v>SASH ASSY RR DR RH</v>
          </cell>
        </row>
        <row r="1750">
          <cell r="D1750">
            <v>22858</v>
          </cell>
          <cell r="E1750" t="str">
            <v>PW 533079</v>
          </cell>
          <cell r="F1750">
            <v>90</v>
          </cell>
          <cell r="G1750">
            <v>0</v>
          </cell>
          <cell r="H1750" t="str">
            <v>SASH ASSY FR DR RH</v>
          </cell>
        </row>
        <row r="1751">
          <cell r="D1751">
            <v>22858</v>
          </cell>
          <cell r="E1751" t="str">
            <v>PW 533081</v>
          </cell>
          <cell r="F1751">
            <v>90</v>
          </cell>
          <cell r="G1751">
            <v>0</v>
          </cell>
          <cell r="H1751" t="str">
            <v>SASH ASSY RR DR RH</v>
          </cell>
        </row>
        <row r="1752">
          <cell r="D1752">
            <v>22859</v>
          </cell>
          <cell r="E1752" t="str">
            <v>PW 830779</v>
          </cell>
          <cell r="F1752">
            <v>60</v>
          </cell>
          <cell r="G1752">
            <v>0</v>
          </cell>
          <cell r="H1752" t="str">
            <v>SASH ASSY FR DR LH</v>
          </cell>
        </row>
        <row r="1753">
          <cell r="D1753">
            <v>22859</v>
          </cell>
          <cell r="E1753" t="str">
            <v>PW 830780</v>
          </cell>
          <cell r="F1753">
            <v>90</v>
          </cell>
          <cell r="G1753">
            <v>0</v>
          </cell>
          <cell r="H1753" t="str">
            <v>SASH ASSY FR DR RH</v>
          </cell>
        </row>
        <row r="1754">
          <cell r="D1754">
            <v>22859</v>
          </cell>
          <cell r="E1754" t="str">
            <v>PW 830683</v>
          </cell>
          <cell r="F1754">
            <v>60</v>
          </cell>
          <cell r="G1754">
            <v>0</v>
          </cell>
          <cell r="H1754" t="str">
            <v>SASH ASSY RR DR LH</v>
          </cell>
        </row>
        <row r="1755">
          <cell r="D1755">
            <v>22859</v>
          </cell>
          <cell r="E1755" t="str">
            <v>PW 830684</v>
          </cell>
          <cell r="F1755">
            <v>60</v>
          </cell>
          <cell r="G1755">
            <v>0</v>
          </cell>
          <cell r="H1755" t="str">
            <v>SASH ASSY RR DR RH</v>
          </cell>
        </row>
        <row r="1756">
          <cell r="D1756">
            <v>22860</v>
          </cell>
          <cell r="E1756" t="str">
            <v>PW 830779</v>
          </cell>
          <cell r="F1756">
            <v>30</v>
          </cell>
          <cell r="G1756">
            <v>0</v>
          </cell>
          <cell r="H1756" t="str">
            <v>SASH ASSY FR DR LH</v>
          </cell>
        </row>
        <row r="1757">
          <cell r="D1757">
            <v>22860</v>
          </cell>
          <cell r="E1757" t="str">
            <v>PW 830780</v>
          </cell>
          <cell r="F1757">
            <v>30</v>
          </cell>
          <cell r="G1757">
            <v>0</v>
          </cell>
          <cell r="H1757" t="str">
            <v>SASH ASSY FR DR RH</v>
          </cell>
        </row>
        <row r="1758">
          <cell r="D1758">
            <v>22860</v>
          </cell>
          <cell r="E1758" t="str">
            <v>PW 830683</v>
          </cell>
          <cell r="F1758">
            <v>60</v>
          </cell>
          <cell r="G1758">
            <v>0</v>
          </cell>
          <cell r="H1758" t="str">
            <v>SASH ASSY RR DR LH</v>
          </cell>
        </row>
        <row r="1759">
          <cell r="D1759">
            <v>22860</v>
          </cell>
          <cell r="E1759" t="str">
            <v>PW 830684</v>
          </cell>
          <cell r="F1759">
            <v>60</v>
          </cell>
          <cell r="G1759">
            <v>0</v>
          </cell>
          <cell r="H1759" t="str">
            <v>SASH ASSY RR DR RH</v>
          </cell>
        </row>
        <row r="1760">
          <cell r="D1760">
            <v>22861</v>
          </cell>
          <cell r="E1760" t="str">
            <v>MB 819527</v>
          </cell>
          <cell r="F1760">
            <v>240</v>
          </cell>
          <cell r="G1760">
            <v>0</v>
          </cell>
          <cell r="H1760" t="str">
            <v>SASH REAR DOOR CENTER LH</v>
          </cell>
        </row>
        <row r="1761">
          <cell r="D1761">
            <v>22861</v>
          </cell>
          <cell r="E1761" t="str">
            <v>MB 819528</v>
          </cell>
          <cell r="F1761">
            <v>210</v>
          </cell>
          <cell r="G1761">
            <v>0</v>
          </cell>
          <cell r="H1761" t="str">
            <v>SASH REAR DOOR CENTER RH</v>
          </cell>
        </row>
        <row r="1762">
          <cell r="D1762">
            <v>22861</v>
          </cell>
          <cell r="E1762" t="str">
            <v>MR 106081</v>
          </cell>
          <cell r="F1762">
            <v>180</v>
          </cell>
          <cell r="G1762">
            <v>0</v>
          </cell>
          <cell r="H1762" t="str">
            <v>SASH FRONT DOOR LOWER RR LH</v>
          </cell>
        </row>
        <row r="1763">
          <cell r="D1763">
            <v>22861</v>
          </cell>
          <cell r="E1763" t="str">
            <v>MR 106082</v>
          </cell>
          <cell r="F1763">
            <v>180</v>
          </cell>
          <cell r="G1763">
            <v>0</v>
          </cell>
          <cell r="H1763" t="str">
            <v>SASH FRONT DOOR LOWER RR RH</v>
          </cell>
        </row>
        <row r="1764">
          <cell r="D1764">
            <v>22862</v>
          </cell>
          <cell r="E1764" t="str">
            <v>PW 830701 (R)</v>
          </cell>
          <cell r="F1764">
            <v>90</v>
          </cell>
          <cell r="G1764">
            <v>0</v>
          </cell>
          <cell r="H1764" t="str">
            <v>SASH RR DR CENTER LH</v>
          </cell>
        </row>
        <row r="1765">
          <cell r="D1765">
            <v>22862</v>
          </cell>
          <cell r="E1765" t="str">
            <v>PW 830702 (R)</v>
          </cell>
          <cell r="F1765">
            <v>90</v>
          </cell>
          <cell r="G1765">
            <v>0</v>
          </cell>
          <cell r="H1765" t="str">
            <v>SASH RR DR CENTER RH</v>
          </cell>
        </row>
        <row r="1766">
          <cell r="D1766">
            <v>22863</v>
          </cell>
          <cell r="E1766" t="str">
            <v>PW 533079</v>
          </cell>
          <cell r="F1766">
            <v>90</v>
          </cell>
          <cell r="G1766">
            <v>0</v>
          </cell>
          <cell r="H1766" t="str">
            <v>SASH ASSY FR DR RH</v>
          </cell>
        </row>
        <row r="1767">
          <cell r="D1767">
            <v>22863</v>
          </cell>
          <cell r="E1767" t="str">
            <v>PW 533081</v>
          </cell>
          <cell r="F1767">
            <v>90</v>
          </cell>
          <cell r="G1767">
            <v>0</v>
          </cell>
          <cell r="H1767" t="str">
            <v>SASH ASSY RR DR RH</v>
          </cell>
        </row>
        <row r="1768">
          <cell r="D1768">
            <v>22864</v>
          </cell>
          <cell r="E1768" t="str">
            <v>PW 533078</v>
          </cell>
          <cell r="F1768">
            <v>90</v>
          </cell>
          <cell r="G1768">
            <v>0</v>
          </cell>
          <cell r="H1768" t="str">
            <v>SASH ASSY FR DR LH</v>
          </cell>
        </row>
        <row r="1769">
          <cell r="D1769">
            <v>22864</v>
          </cell>
          <cell r="E1769" t="str">
            <v>PW 533080</v>
          </cell>
          <cell r="F1769">
            <v>90</v>
          </cell>
          <cell r="G1769">
            <v>0</v>
          </cell>
          <cell r="H1769" t="str">
            <v>SASH ASSY RR DR LH</v>
          </cell>
        </row>
        <row r="1770">
          <cell r="D1770">
            <v>22865</v>
          </cell>
          <cell r="E1770" t="str">
            <v>PW 533078</v>
          </cell>
          <cell r="F1770">
            <v>60</v>
          </cell>
          <cell r="G1770">
            <v>0</v>
          </cell>
          <cell r="H1770" t="str">
            <v>SASH ASSY FR DR LH</v>
          </cell>
        </row>
        <row r="1771">
          <cell r="D1771">
            <v>22865</v>
          </cell>
          <cell r="E1771" t="str">
            <v>PW 533079</v>
          </cell>
          <cell r="F1771">
            <v>60</v>
          </cell>
          <cell r="G1771">
            <v>0</v>
          </cell>
          <cell r="H1771" t="str">
            <v>SASH ASSY FR DR RH</v>
          </cell>
        </row>
        <row r="1772">
          <cell r="D1772">
            <v>22865</v>
          </cell>
          <cell r="E1772" t="str">
            <v>PW 533080</v>
          </cell>
          <cell r="F1772">
            <v>30</v>
          </cell>
          <cell r="G1772">
            <v>0</v>
          </cell>
          <cell r="H1772" t="str">
            <v>SASH ASSY RR DR LH</v>
          </cell>
        </row>
        <row r="1773">
          <cell r="D1773">
            <v>22865</v>
          </cell>
          <cell r="E1773" t="str">
            <v>PW 533081</v>
          </cell>
          <cell r="F1773">
            <v>60</v>
          </cell>
          <cell r="G1773">
            <v>0</v>
          </cell>
          <cell r="H1773" t="str">
            <v>SASH ASSY RR DR RH</v>
          </cell>
        </row>
        <row r="1774">
          <cell r="D1774">
            <v>22866</v>
          </cell>
          <cell r="E1774" t="str">
            <v>M67041-87203</v>
          </cell>
          <cell r="F1774">
            <v>30</v>
          </cell>
          <cell r="G1774">
            <v>0</v>
          </cell>
          <cell r="H1774" t="str">
            <v>FRONT DOOR SASH RH</v>
          </cell>
        </row>
        <row r="1775">
          <cell r="D1775">
            <v>22866</v>
          </cell>
          <cell r="E1775" t="str">
            <v>M67042-87203</v>
          </cell>
          <cell r="F1775">
            <v>60</v>
          </cell>
          <cell r="G1775">
            <v>0</v>
          </cell>
          <cell r="H1775" t="str">
            <v>FRONT DOOR SASH LH</v>
          </cell>
        </row>
        <row r="1776">
          <cell r="D1776">
            <v>22866</v>
          </cell>
          <cell r="E1776" t="str">
            <v>M67043-87204</v>
          </cell>
          <cell r="F1776">
            <v>120</v>
          </cell>
          <cell r="G1776">
            <v>0</v>
          </cell>
          <cell r="H1776" t="str">
            <v>REAR DOOR SASH RH</v>
          </cell>
        </row>
        <row r="1777">
          <cell r="D1777">
            <v>22866</v>
          </cell>
          <cell r="E1777" t="str">
            <v>M67044-87204</v>
          </cell>
          <cell r="F1777">
            <v>30</v>
          </cell>
          <cell r="G1777">
            <v>0</v>
          </cell>
          <cell r="H1777" t="str">
            <v>REAR DOOR SASH LH</v>
          </cell>
        </row>
        <row r="1778">
          <cell r="D1778">
            <v>22866</v>
          </cell>
          <cell r="E1778" t="str">
            <v>M67181-87201</v>
          </cell>
          <cell r="F1778">
            <v>1000</v>
          </cell>
          <cell r="G1778">
            <v>0</v>
          </cell>
          <cell r="H1778" t="str">
            <v>RETAINER DOOR HINGE</v>
          </cell>
        </row>
        <row r="1779">
          <cell r="D1779">
            <v>22867</v>
          </cell>
          <cell r="E1779" t="str">
            <v>MB 819527</v>
          </cell>
          <cell r="F1779">
            <v>150</v>
          </cell>
          <cell r="G1779">
            <v>0</v>
          </cell>
          <cell r="H1779" t="str">
            <v>SASH REAR DOOR CENTER LH</v>
          </cell>
        </row>
        <row r="1780">
          <cell r="D1780">
            <v>22867</v>
          </cell>
          <cell r="E1780" t="str">
            <v>MB 819528</v>
          </cell>
          <cell r="F1780">
            <v>120</v>
          </cell>
          <cell r="G1780">
            <v>0</v>
          </cell>
          <cell r="H1780" t="str">
            <v>SASH REAR DOOR CENTER RH</v>
          </cell>
        </row>
        <row r="1781">
          <cell r="D1781">
            <v>22867</v>
          </cell>
          <cell r="E1781" t="str">
            <v>MR 106081</v>
          </cell>
          <cell r="F1781">
            <v>180</v>
          </cell>
          <cell r="G1781">
            <v>0</v>
          </cell>
          <cell r="H1781" t="str">
            <v>SASH FRONT DOOR LOWER RR LH</v>
          </cell>
        </row>
        <row r="1782">
          <cell r="D1782">
            <v>22867</v>
          </cell>
          <cell r="E1782" t="str">
            <v>MR 106082</v>
          </cell>
          <cell r="F1782">
            <v>90</v>
          </cell>
          <cell r="G1782">
            <v>0</v>
          </cell>
          <cell r="H1782" t="str">
            <v>SASH FRONT DOOR LOWER RR RH</v>
          </cell>
        </row>
        <row r="1783">
          <cell r="D1783">
            <v>22868</v>
          </cell>
          <cell r="E1783" t="str">
            <v>PW 830701 (R)</v>
          </cell>
          <cell r="F1783">
            <v>90</v>
          </cell>
          <cell r="G1783">
            <v>0</v>
          </cell>
          <cell r="H1783" t="str">
            <v>SASH RR DR CENTER LH</v>
          </cell>
        </row>
        <row r="1784">
          <cell r="D1784">
            <v>22868</v>
          </cell>
          <cell r="E1784" t="str">
            <v>PW 830702 (R)</v>
          </cell>
          <cell r="F1784">
            <v>90</v>
          </cell>
          <cell r="G1784">
            <v>0</v>
          </cell>
          <cell r="H1784" t="str">
            <v>SASH RR DR CENTER RH</v>
          </cell>
        </row>
        <row r="1785">
          <cell r="D1785">
            <v>22869</v>
          </cell>
          <cell r="E1785" t="str">
            <v>MB 819527</v>
          </cell>
          <cell r="F1785">
            <v>120</v>
          </cell>
          <cell r="G1785">
            <v>0</v>
          </cell>
          <cell r="H1785" t="str">
            <v>SASH REAR DOOR CENTER LH</v>
          </cell>
        </row>
        <row r="1786">
          <cell r="D1786">
            <v>22869</v>
          </cell>
          <cell r="E1786" t="str">
            <v>MB 819528</v>
          </cell>
          <cell r="F1786">
            <v>150</v>
          </cell>
          <cell r="G1786">
            <v>0</v>
          </cell>
          <cell r="H1786" t="str">
            <v>SASH REAR DOOR CENTER RH</v>
          </cell>
        </row>
        <row r="1787">
          <cell r="D1787">
            <v>22869</v>
          </cell>
          <cell r="E1787" t="str">
            <v>MR 106081</v>
          </cell>
          <cell r="F1787">
            <v>90</v>
          </cell>
          <cell r="G1787">
            <v>0</v>
          </cell>
          <cell r="H1787" t="str">
            <v>SASH FRONT DOOR LOWER RR LH</v>
          </cell>
        </row>
        <row r="1788">
          <cell r="D1788">
            <v>22869</v>
          </cell>
          <cell r="E1788" t="str">
            <v>MR 106082</v>
          </cell>
          <cell r="F1788">
            <v>270</v>
          </cell>
          <cell r="G1788">
            <v>0</v>
          </cell>
          <cell r="H1788" t="str">
            <v>SASH FRONT DOOR LOWER RR RH</v>
          </cell>
        </row>
        <row r="1789">
          <cell r="D1789">
            <v>22870</v>
          </cell>
          <cell r="E1789" t="str">
            <v>PW 830701 (R)</v>
          </cell>
          <cell r="F1789">
            <v>90</v>
          </cell>
          <cell r="G1789">
            <v>0</v>
          </cell>
          <cell r="H1789" t="str">
            <v>SASH RR DR CENTER LH</v>
          </cell>
        </row>
        <row r="1790">
          <cell r="D1790">
            <v>22870</v>
          </cell>
          <cell r="E1790" t="str">
            <v>PW 830702 (R)</v>
          </cell>
          <cell r="F1790">
            <v>90</v>
          </cell>
          <cell r="G1790">
            <v>0</v>
          </cell>
          <cell r="H1790" t="str">
            <v>SASH RR DR CENTER RH</v>
          </cell>
        </row>
        <row r="1791">
          <cell r="D1791">
            <v>22871</v>
          </cell>
          <cell r="E1791" t="str">
            <v>PW 533078</v>
          </cell>
          <cell r="F1791">
            <v>90</v>
          </cell>
          <cell r="G1791">
            <v>0</v>
          </cell>
          <cell r="H1791" t="str">
            <v>SASH ASSY FR DR LH</v>
          </cell>
        </row>
        <row r="1792">
          <cell r="D1792">
            <v>22871</v>
          </cell>
          <cell r="E1792" t="str">
            <v>PW 533080</v>
          </cell>
          <cell r="F1792">
            <v>90</v>
          </cell>
          <cell r="G1792">
            <v>0</v>
          </cell>
          <cell r="H1792" t="str">
            <v>SASH ASSY RR DR LH</v>
          </cell>
        </row>
        <row r="1793">
          <cell r="D1793">
            <v>22872</v>
          </cell>
          <cell r="E1793" t="str">
            <v>PW 533079</v>
          </cell>
          <cell r="F1793">
            <v>90</v>
          </cell>
          <cell r="G1793">
            <v>0</v>
          </cell>
          <cell r="H1793" t="str">
            <v>SASH ASSY FR DR RH</v>
          </cell>
        </row>
        <row r="1794">
          <cell r="D1794">
            <v>22872</v>
          </cell>
          <cell r="E1794" t="str">
            <v>PW 533081</v>
          </cell>
          <cell r="F1794">
            <v>90</v>
          </cell>
          <cell r="G1794">
            <v>0</v>
          </cell>
          <cell r="H1794" t="str">
            <v>SASH ASSY RR DR RH</v>
          </cell>
        </row>
        <row r="1795">
          <cell r="D1795">
            <v>22873</v>
          </cell>
          <cell r="E1795" t="str">
            <v>M67041-87203</v>
          </cell>
          <cell r="F1795">
            <v>60</v>
          </cell>
          <cell r="G1795">
            <v>0</v>
          </cell>
          <cell r="H1795" t="str">
            <v>FRONT DOOR SASH RH</v>
          </cell>
        </row>
        <row r="1796">
          <cell r="D1796">
            <v>22873</v>
          </cell>
          <cell r="E1796" t="str">
            <v>M67042-87203</v>
          </cell>
          <cell r="F1796">
            <v>60</v>
          </cell>
          <cell r="G1796">
            <v>0</v>
          </cell>
          <cell r="H1796" t="str">
            <v>FRONT DOOR SASH LH</v>
          </cell>
        </row>
        <row r="1797">
          <cell r="D1797">
            <v>22873</v>
          </cell>
          <cell r="E1797" t="str">
            <v>M67043-87204</v>
          </cell>
          <cell r="F1797">
            <v>90</v>
          </cell>
          <cell r="G1797">
            <v>0</v>
          </cell>
          <cell r="H1797" t="str">
            <v>REAR DOOR SASH RH</v>
          </cell>
        </row>
        <row r="1798">
          <cell r="D1798">
            <v>22873</v>
          </cell>
          <cell r="E1798" t="str">
            <v>M67044-87204</v>
          </cell>
          <cell r="F1798">
            <v>90</v>
          </cell>
          <cell r="G1798">
            <v>0</v>
          </cell>
          <cell r="H1798" t="str">
            <v>REAR DOOR SASH LH</v>
          </cell>
        </row>
        <row r="1799">
          <cell r="D1799">
            <v>22873</v>
          </cell>
          <cell r="E1799" t="str">
            <v>M67435-87205</v>
          </cell>
          <cell r="F1799">
            <v>1000</v>
          </cell>
          <cell r="G1799">
            <v>0</v>
          </cell>
          <cell r="H1799" t="str">
            <v>REAR DOOR LOWER SASH LH/RH</v>
          </cell>
        </row>
        <row r="1800">
          <cell r="D1800">
            <v>22873</v>
          </cell>
          <cell r="E1800" t="str">
            <v>M67181-87201</v>
          </cell>
          <cell r="F1800">
            <v>1000</v>
          </cell>
          <cell r="G1800">
            <v>0</v>
          </cell>
          <cell r="H1800" t="str">
            <v>RETAINER DOOR HINGE</v>
          </cell>
        </row>
        <row r="1801">
          <cell r="D1801">
            <v>22873</v>
          </cell>
          <cell r="E1801" t="str">
            <v>M67333-87203</v>
          </cell>
          <cell r="F1801">
            <v>500</v>
          </cell>
          <cell r="G1801">
            <v>0</v>
          </cell>
          <cell r="H1801" t="str">
            <v>REINFORCEMENT DOOR CHECK</v>
          </cell>
        </row>
        <row r="1802">
          <cell r="D1802">
            <v>22874</v>
          </cell>
          <cell r="E1802" t="str">
            <v>PW 533078</v>
          </cell>
          <cell r="F1802">
            <v>60</v>
          </cell>
          <cell r="G1802">
            <v>0</v>
          </cell>
          <cell r="H1802" t="str">
            <v>SASH ASSY FR DR LH</v>
          </cell>
        </row>
        <row r="1803">
          <cell r="D1803">
            <v>22874</v>
          </cell>
          <cell r="E1803" t="str">
            <v>PW 533079</v>
          </cell>
          <cell r="F1803">
            <v>90</v>
          </cell>
          <cell r="G1803">
            <v>0</v>
          </cell>
          <cell r="H1803" t="str">
            <v>SASH ASSY FR DR RH</v>
          </cell>
        </row>
        <row r="1804">
          <cell r="D1804">
            <v>22874</v>
          </cell>
          <cell r="E1804" t="str">
            <v>PW 533080</v>
          </cell>
          <cell r="F1804">
            <v>60</v>
          </cell>
          <cell r="G1804">
            <v>0</v>
          </cell>
          <cell r="H1804" t="str">
            <v>SASH ASSY RR DR LH</v>
          </cell>
        </row>
        <row r="1805">
          <cell r="D1805">
            <v>22874</v>
          </cell>
          <cell r="E1805" t="str">
            <v>PW 533081</v>
          </cell>
          <cell r="F1805">
            <v>60</v>
          </cell>
          <cell r="G1805">
            <v>0</v>
          </cell>
          <cell r="H1805" t="str">
            <v>SASH ASSY RR DR RH</v>
          </cell>
        </row>
        <row r="1806">
          <cell r="D1806">
            <v>22875</v>
          </cell>
          <cell r="E1806" t="str">
            <v>PW 533078</v>
          </cell>
          <cell r="F1806">
            <v>90</v>
          </cell>
          <cell r="G1806">
            <v>0</v>
          </cell>
          <cell r="H1806" t="str">
            <v>SASH ASSY FR DR LH</v>
          </cell>
        </row>
        <row r="1807">
          <cell r="D1807">
            <v>22875</v>
          </cell>
          <cell r="E1807" t="str">
            <v>PW 533080</v>
          </cell>
          <cell r="F1807">
            <v>90</v>
          </cell>
          <cell r="G1807">
            <v>0</v>
          </cell>
          <cell r="H1807" t="str">
            <v>SASH ASSY RR DR LH</v>
          </cell>
        </row>
        <row r="1808">
          <cell r="D1808">
            <v>22876</v>
          </cell>
          <cell r="E1808" t="str">
            <v>M67041-87203</v>
          </cell>
          <cell r="F1808">
            <v>90</v>
          </cell>
          <cell r="G1808">
            <v>0</v>
          </cell>
          <cell r="H1808" t="str">
            <v>FRONT DOOR SASH RH</v>
          </cell>
        </row>
        <row r="1809">
          <cell r="D1809">
            <v>22876</v>
          </cell>
          <cell r="E1809" t="str">
            <v>M67042-87203</v>
          </cell>
          <cell r="F1809">
            <v>90</v>
          </cell>
          <cell r="G1809">
            <v>0</v>
          </cell>
          <cell r="H1809" t="str">
            <v>FRONT DOOR SASH LH</v>
          </cell>
        </row>
        <row r="1810">
          <cell r="D1810">
            <v>22876</v>
          </cell>
          <cell r="E1810" t="str">
            <v>M67043-87204</v>
          </cell>
          <cell r="F1810">
            <v>30</v>
          </cell>
          <cell r="G1810">
            <v>0</v>
          </cell>
          <cell r="H1810" t="str">
            <v>REAR DOOR SASH RH</v>
          </cell>
        </row>
        <row r="1811">
          <cell r="D1811">
            <v>22876</v>
          </cell>
          <cell r="E1811" t="str">
            <v>M67044-87204</v>
          </cell>
          <cell r="F1811">
            <v>30</v>
          </cell>
          <cell r="G1811">
            <v>0</v>
          </cell>
          <cell r="H1811" t="str">
            <v>REAR DOOR SASH LH</v>
          </cell>
        </row>
        <row r="1812">
          <cell r="D1812">
            <v>22877</v>
          </cell>
          <cell r="E1812" t="str">
            <v>PW 533079</v>
          </cell>
          <cell r="F1812">
            <v>90</v>
          </cell>
          <cell r="G1812">
            <v>0</v>
          </cell>
          <cell r="H1812" t="str">
            <v>SASH ASSY FR DR RH</v>
          </cell>
        </row>
        <row r="1813">
          <cell r="D1813">
            <v>22877</v>
          </cell>
          <cell r="E1813" t="str">
            <v>PW 533081</v>
          </cell>
          <cell r="F1813">
            <v>90</v>
          </cell>
          <cell r="G1813">
            <v>0</v>
          </cell>
          <cell r="H1813" t="str">
            <v>SASH ASSY RR DR RH</v>
          </cell>
        </row>
        <row r="1814">
          <cell r="D1814">
            <v>22879</v>
          </cell>
          <cell r="E1814" t="str">
            <v>PW 830779</v>
          </cell>
          <cell r="F1814">
            <v>60</v>
          </cell>
          <cell r="G1814">
            <v>0</v>
          </cell>
          <cell r="H1814" t="str">
            <v>SASH ASSY FR DR LH</v>
          </cell>
        </row>
        <row r="1815">
          <cell r="D1815">
            <v>22879</v>
          </cell>
          <cell r="E1815" t="str">
            <v>PW 830780</v>
          </cell>
          <cell r="F1815">
            <v>60</v>
          </cell>
          <cell r="G1815">
            <v>0</v>
          </cell>
          <cell r="H1815" t="str">
            <v>SASH ASSY FR DR RH</v>
          </cell>
        </row>
        <row r="1816">
          <cell r="D1816">
            <v>22879</v>
          </cell>
          <cell r="E1816" t="str">
            <v>PW 830683</v>
          </cell>
          <cell r="F1816">
            <v>60</v>
          </cell>
          <cell r="G1816">
            <v>0</v>
          </cell>
          <cell r="H1816" t="str">
            <v>SASH ASSY RR DR LH</v>
          </cell>
        </row>
        <row r="1817">
          <cell r="D1817">
            <v>22879</v>
          </cell>
          <cell r="E1817" t="str">
            <v>PW 830684</v>
          </cell>
          <cell r="F1817">
            <v>60</v>
          </cell>
          <cell r="G1817">
            <v>0</v>
          </cell>
          <cell r="H1817" t="str">
            <v>SASH ASSY RR DR RH</v>
          </cell>
        </row>
        <row r="1818">
          <cell r="D1818">
            <v>22880</v>
          </cell>
          <cell r="E1818" t="str">
            <v>PW 830779</v>
          </cell>
          <cell r="F1818">
            <v>30</v>
          </cell>
          <cell r="G1818">
            <v>0</v>
          </cell>
          <cell r="H1818" t="str">
            <v>SASH ASSY FR DR LH</v>
          </cell>
        </row>
        <row r="1819">
          <cell r="D1819">
            <v>22880</v>
          </cell>
          <cell r="E1819" t="str">
            <v>PW 830780</v>
          </cell>
          <cell r="F1819">
            <v>30</v>
          </cell>
          <cell r="G1819">
            <v>0</v>
          </cell>
          <cell r="H1819" t="str">
            <v>SASH ASSY FR DR RH</v>
          </cell>
        </row>
        <row r="1820">
          <cell r="D1820">
            <v>22880</v>
          </cell>
          <cell r="E1820" t="str">
            <v>PW 830683</v>
          </cell>
          <cell r="F1820">
            <v>30</v>
          </cell>
          <cell r="G1820">
            <v>0</v>
          </cell>
          <cell r="H1820" t="str">
            <v>SASH ASSY RR DR LH</v>
          </cell>
        </row>
        <row r="1821">
          <cell r="D1821">
            <v>22880</v>
          </cell>
          <cell r="E1821" t="str">
            <v>PW 830684</v>
          </cell>
          <cell r="F1821">
            <v>30</v>
          </cell>
          <cell r="G1821">
            <v>0</v>
          </cell>
          <cell r="H1821" t="str">
            <v>SASH ASSY RR DR RH</v>
          </cell>
        </row>
        <row r="1822">
          <cell r="D1822">
            <v>22881</v>
          </cell>
          <cell r="E1822" t="str">
            <v>PW 533078</v>
          </cell>
          <cell r="F1822">
            <v>30</v>
          </cell>
          <cell r="G1822">
            <v>0</v>
          </cell>
          <cell r="H1822" t="str">
            <v>SASH ASSY FR DR LH</v>
          </cell>
        </row>
        <row r="1823">
          <cell r="D1823">
            <v>22881</v>
          </cell>
          <cell r="E1823" t="str">
            <v>PW 533080</v>
          </cell>
          <cell r="F1823">
            <v>60</v>
          </cell>
          <cell r="G1823">
            <v>0</v>
          </cell>
          <cell r="H1823" t="str">
            <v>SASH ASSY RR DR LH</v>
          </cell>
        </row>
        <row r="1824">
          <cell r="D1824">
            <v>22881</v>
          </cell>
          <cell r="E1824" t="str">
            <v>PW 533081</v>
          </cell>
          <cell r="F1824">
            <v>60</v>
          </cell>
          <cell r="G1824">
            <v>0</v>
          </cell>
          <cell r="H1824" t="str">
            <v>SASH ASSY RR DR RH</v>
          </cell>
        </row>
        <row r="1825">
          <cell r="D1825">
            <v>22882</v>
          </cell>
          <cell r="E1825" t="str">
            <v>M67043-87204</v>
          </cell>
          <cell r="F1825">
            <v>5</v>
          </cell>
          <cell r="G1825">
            <v>0</v>
          </cell>
          <cell r="H1825" t="str">
            <v>REAR DOOR SASH RH</v>
          </cell>
        </row>
        <row r="1826">
          <cell r="D1826">
            <v>22882</v>
          </cell>
          <cell r="E1826" t="str">
            <v>M67044-87204</v>
          </cell>
          <cell r="F1826">
            <v>5</v>
          </cell>
          <cell r="G1826">
            <v>0</v>
          </cell>
          <cell r="H1826" t="str">
            <v>REAR DOOR SASH LH</v>
          </cell>
        </row>
        <row r="1827">
          <cell r="D1827">
            <v>22883</v>
          </cell>
          <cell r="E1827" t="str">
            <v>MB 819527</v>
          </cell>
          <cell r="F1827">
            <v>150</v>
          </cell>
          <cell r="G1827">
            <v>0</v>
          </cell>
          <cell r="H1827" t="str">
            <v>SASH REAR DOOR CENTER LH</v>
          </cell>
        </row>
        <row r="1828">
          <cell r="D1828">
            <v>22883</v>
          </cell>
          <cell r="E1828" t="str">
            <v>MB 819528</v>
          </cell>
          <cell r="F1828">
            <v>150</v>
          </cell>
          <cell r="G1828">
            <v>0</v>
          </cell>
          <cell r="H1828" t="str">
            <v>SASH REAR DOOR CENTER RH</v>
          </cell>
        </row>
        <row r="1829">
          <cell r="D1829">
            <v>22883</v>
          </cell>
          <cell r="E1829" t="str">
            <v>MR 106081</v>
          </cell>
          <cell r="F1829">
            <v>180</v>
          </cell>
          <cell r="G1829">
            <v>0</v>
          </cell>
          <cell r="H1829" t="str">
            <v>SASH FRONT DOOR LOWER RR LH</v>
          </cell>
        </row>
        <row r="1830">
          <cell r="D1830">
            <v>22883</v>
          </cell>
          <cell r="E1830" t="str">
            <v>MR 106082</v>
          </cell>
          <cell r="F1830">
            <v>90</v>
          </cell>
          <cell r="G1830">
            <v>0</v>
          </cell>
          <cell r="H1830" t="str">
            <v>SASH FRONT DOOR LOWER RR RH</v>
          </cell>
        </row>
        <row r="1831">
          <cell r="D1831">
            <v>22884</v>
          </cell>
          <cell r="E1831" t="str">
            <v>PW 830701 (R)</v>
          </cell>
          <cell r="F1831">
            <v>60</v>
          </cell>
          <cell r="G1831">
            <v>0</v>
          </cell>
          <cell r="H1831" t="str">
            <v>SASH RR DR CENTER LH</v>
          </cell>
        </row>
        <row r="1832">
          <cell r="D1832">
            <v>22884</v>
          </cell>
          <cell r="E1832" t="str">
            <v>PW 830702 (R)</v>
          </cell>
          <cell r="F1832">
            <v>60</v>
          </cell>
          <cell r="G1832">
            <v>0</v>
          </cell>
          <cell r="H1832" t="str">
            <v>SASH RR DR CENTER RH</v>
          </cell>
        </row>
        <row r="1833">
          <cell r="D1833">
            <v>22885</v>
          </cell>
          <cell r="E1833" t="str">
            <v>M67041-87203</v>
          </cell>
          <cell r="F1833">
            <v>90</v>
          </cell>
          <cell r="G1833">
            <v>0</v>
          </cell>
          <cell r="H1833" t="str">
            <v>FRONT DOOR SASH RH</v>
          </cell>
        </row>
        <row r="1834">
          <cell r="D1834">
            <v>22885</v>
          </cell>
          <cell r="E1834" t="str">
            <v>M67042-87203</v>
          </cell>
          <cell r="F1834">
            <v>90</v>
          </cell>
          <cell r="G1834">
            <v>0</v>
          </cell>
          <cell r="H1834" t="str">
            <v>FRONT DOOR SASH LH</v>
          </cell>
        </row>
        <row r="1835">
          <cell r="D1835">
            <v>22885</v>
          </cell>
          <cell r="E1835" t="str">
            <v>M67044-87204</v>
          </cell>
          <cell r="F1835">
            <v>90</v>
          </cell>
          <cell r="G1835">
            <v>0</v>
          </cell>
          <cell r="H1835" t="str">
            <v>REAR DOOR SASH LH</v>
          </cell>
        </row>
        <row r="1836">
          <cell r="D1836">
            <v>22885</v>
          </cell>
          <cell r="E1836" t="str">
            <v>M67181-87201</v>
          </cell>
          <cell r="F1836">
            <v>1000</v>
          </cell>
          <cell r="G1836">
            <v>0</v>
          </cell>
          <cell r="H1836" t="str">
            <v>RETAINER DOOR HINGE</v>
          </cell>
        </row>
        <row r="1837">
          <cell r="D1837">
            <v>22886</v>
          </cell>
          <cell r="E1837" t="str">
            <v>PW 533078</v>
          </cell>
          <cell r="F1837">
            <v>90</v>
          </cell>
          <cell r="G1837">
            <v>0</v>
          </cell>
          <cell r="H1837" t="str">
            <v>SASH ASSY FR DR LH</v>
          </cell>
        </row>
        <row r="1838">
          <cell r="D1838">
            <v>22886</v>
          </cell>
          <cell r="E1838" t="str">
            <v>PW 533080</v>
          </cell>
          <cell r="F1838">
            <v>90</v>
          </cell>
          <cell r="G1838">
            <v>0</v>
          </cell>
          <cell r="H1838" t="str">
            <v>SASH ASSY RR DR LH</v>
          </cell>
        </row>
        <row r="1839">
          <cell r="D1839">
            <v>22887</v>
          </cell>
          <cell r="E1839" t="str">
            <v>PW 533079</v>
          </cell>
          <cell r="F1839">
            <v>90</v>
          </cell>
          <cell r="G1839">
            <v>0</v>
          </cell>
          <cell r="H1839" t="str">
            <v>SASH ASSY FR DR RH</v>
          </cell>
        </row>
        <row r="1840">
          <cell r="D1840">
            <v>22887</v>
          </cell>
          <cell r="E1840" t="str">
            <v>PW 533081</v>
          </cell>
          <cell r="F1840">
            <v>90</v>
          </cell>
          <cell r="G1840">
            <v>0</v>
          </cell>
          <cell r="H1840" t="str">
            <v>SASH ASSY RR DR RH</v>
          </cell>
        </row>
        <row r="1841">
          <cell r="D1841">
            <v>22888</v>
          </cell>
          <cell r="E1841" t="str">
            <v>PW 533079</v>
          </cell>
          <cell r="F1841">
            <v>90</v>
          </cell>
          <cell r="G1841">
            <v>0</v>
          </cell>
          <cell r="H1841" t="str">
            <v>SASH ASSY FR DR RH</v>
          </cell>
        </row>
        <row r="1842">
          <cell r="D1842">
            <v>22888</v>
          </cell>
          <cell r="E1842" t="str">
            <v>PW 533080</v>
          </cell>
          <cell r="F1842">
            <v>60</v>
          </cell>
          <cell r="G1842">
            <v>0</v>
          </cell>
          <cell r="H1842" t="str">
            <v>SASH ASSY RR DR LH</v>
          </cell>
        </row>
        <row r="1843">
          <cell r="D1843">
            <v>22888</v>
          </cell>
          <cell r="E1843" t="str">
            <v>PW 533081</v>
          </cell>
          <cell r="F1843">
            <v>30</v>
          </cell>
          <cell r="G1843">
            <v>0</v>
          </cell>
          <cell r="H1843" t="str">
            <v>SASH ASSY RR DR RH</v>
          </cell>
        </row>
        <row r="1844">
          <cell r="D1844">
            <v>22889</v>
          </cell>
          <cell r="E1844" t="str">
            <v>MB 819527</v>
          </cell>
          <cell r="F1844">
            <v>90</v>
          </cell>
          <cell r="G1844">
            <v>0</v>
          </cell>
          <cell r="H1844" t="str">
            <v>SASH REAR DOOR CENTER LH</v>
          </cell>
        </row>
        <row r="1845">
          <cell r="D1845">
            <v>22889</v>
          </cell>
          <cell r="E1845" t="str">
            <v>MB 819528</v>
          </cell>
          <cell r="F1845">
            <v>120</v>
          </cell>
          <cell r="G1845">
            <v>0</v>
          </cell>
          <cell r="H1845" t="str">
            <v>SASH REAR DOOR CENTER RH</v>
          </cell>
        </row>
        <row r="1846">
          <cell r="D1846">
            <v>22889</v>
          </cell>
          <cell r="E1846" t="str">
            <v>MR 106081</v>
          </cell>
          <cell r="F1846">
            <v>90</v>
          </cell>
          <cell r="G1846">
            <v>0</v>
          </cell>
          <cell r="H1846" t="str">
            <v>SASH FRONT DOOR LOWER RR LH</v>
          </cell>
        </row>
        <row r="1847">
          <cell r="D1847">
            <v>22889</v>
          </cell>
          <cell r="E1847" t="str">
            <v>MR 106082</v>
          </cell>
          <cell r="F1847">
            <v>90</v>
          </cell>
          <cell r="G1847">
            <v>0</v>
          </cell>
          <cell r="H1847" t="str">
            <v>SASH FRONT DOOR LOWER RR RH</v>
          </cell>
        </row>
        <row r="1848">
          <cell r="D1848">
            <v>22890</v>
          </cell>
          <cell r="E1848" t="str">
            <v>PW 830701 (R)</v>
          </cell>
          <cell r="F1848">
            <v>60</v>
          </cell>
          <cell r="G1848">
            <v>0</v>
          </cell>
          <cell r="H1848" t="str">
            <v>SASH RR DR CENTER LH</v>
          </cell>
        </row>
        <row r="1849">
          <cell r="D1849">
            <v>22890</v>
          </cell>
          <cell r="E1849" t="str">
            <v>PW 830702 (R)</v>
          </cell>
          <cell r="F1849">
            <v>60</v>
          </cell>
          <cell r="G1849">
            <v>0</v>
          </cell>
          <cell r="H1849" t="str">
            <v>SASH RR DR CENTER RH</v>
          </cell>
        </row>
        <row r="1850">
          <cell r="D1850">
            <v>22893</v>
          </cell>
          <cell r="E1850" t="str">
            <v>PW 830779</v>
          </cell>
          <cell r="F1850">
            <v>30</v>
          </cell>
          <cell r="G1850">
            <v>0</v>
          </cell>
          <cell r="H1850" t="str">
            <v>SASH ASSY FR DR LH</v>
          </cell>
        </row>
        <row r="1851">
          <cell r="D1851">
            <v>22893</v>
          </cell>
          <cell r="E1851" t="str">
            <v>PW 830780</v>
          </cell>
          <cell r="F1851">
            <v>30</v>
          </cell>
          <cell r="G1851">
            <v>0</v>
          </cell>
          <cell r="H1851" t="str">
            <v>SASH ASSY FR DR RH</v>
          </cell>
        </row>
        <row r="1852">
          <cell r="D1852">
            <v>22893</v>
          </cell>
          <cell r="E1852" t="str">
            <v>PW 830683</v>
          </cell>
          <cell r="F1852">
            <v>30</v>
          </cell>
          <cell r="G1852">
            <v>0</v>
          </cell>
          <cell r="H1852" t="str">
            <v>SASH ASSY RR DR LH</v>
          </cell>
        </row>
        <row r="1853">
          <cell r="D1853">
            <v>22893</v>
          </cell>
          <cell r="E1853" t="str">
            <v>PW 830684</v>
          </cell>
          <cell r="F1853">
            <v>30</v>
          </cell>
          <cell r="G1853">
            <v>0</v>
          </cell>
          <cell r="H1853" t="str">
            <v>SASH ASSY RR DR RH</v>
          </cell>
        </row>
        <row r="1854">
          <cell r="D1854">
            <v>22894</v>
          </cell>
          <cell r="E1854" t="str">
            <v>PW 533078</v>
          </cell>
          <cell r="F1854">
            <v>90</v>
          </cell>
          <cell r="G1854">
            <v>0</v>
          </cell>
          <cell r="H1854" t="str">
            <v>SASH ASSY FR DR LH</v>
          </cell>
        </row>
        <row r="1855">
          <cell r="D1855">
            <v>22894</v>
          </cell>
          <cell r="E1855" t="str">
            <v>PW 533079</v>
          </cell>
          <cell r="F1855">
            <v>30</v>
          </cell>
          <cell r="G1855">
            <v>0</v>
          </cell>
          <cell r="H1855" t="str">
            <v>SASH ASSY FR DR RH</v>
          </cell>
        </row>
        <row r="1856">
          <cell r="D1856">
            <v>22894</v>
          </cell>
          <cell r="E1856" t="str">
            <v>PW 533080</v>
          </cell>
          <cell r="F1856">
            <v>90</v>
          </cell>
          <cell r="G1856">
            <v>0</v>
          </cell>
          <cell r="H1856" t="str">
            <v>SASH ASSY RR DR LH</v>
          </cell>
        </row>
        <row r="1857">
          <cell r="D1857">
            <v>22894</v>
          </cell>
          <cell r="E1857" t="str">
            <v>PW 533081</v>
          </cell>
          <cell r="F1857">
            <v>90</v>
          </cell>
          <cell r="G1857">
            <v>0</v>
          </cell>
          <cell r="H1857" t="str">
            <v>SASH ASSY RR DR RH</v>
          </cell>
        </row>
        <row r="1858">
          <cell r="D1858">
            <v>22895</v>
          </cell>
          <cell r="E1858" t="str">
            <v>M67041-87203</v>
          </cell>
          <cell r="F1858">
            <v>30</v>
          </cell>
          <cell r="G1858">
            <v>0</v>
          </cell>
          <cell r="H1858" t="str">
            <v>FRONT DOOR SASH RH</v>
          </cell>
        </row>
        <row r="1859">
          <cell r="D1859">
            <v>22895</v>
          </cell>
          <cell r="E1859" t="str">
            <v>M67042-87203</v>
          </cell>
          <cell r="F1859">
            <v>30</v>
          </cell>
          <cell r="G1859">
            <v>0</v>
          </cell>
          <cell r="H1859" t="str">
            <v>FRONT DOOR SASH LH</v>
          </cell>
        </row>
        <row r="1860">
          <cell r="D1860">
            <v>22895</v>
          </cell>
          <cell r="E1860" t="str">
            <v>M67043-87204</v>
          </cell>
          <cell r="F1860">
            <v>240</v>
          </cell>
          <cell r="G1860">
            <v>0</v>
          </cell>
          <cell r="H1860" t="str">
            <v>REAR DOOR SASH RH</v>
          </cell>
        </row>
        <row r="1861">
          <cell r="D1861">
            <v>22895</v>
          </cell>
          <cell r="E1861" t="str">
            <v>M67044-87204</v>
          </cell>
          <cell r="F1861">
            <v>30</v>
          </cell>
          <cell r="G1861">
            <v>0</v>
          </cell>
          <cell r="H1861" t="str">
            <v>REAR DOOR SASH LH</v>
          </cell>
        </row>
        <row r="1862">
          <cell r="D1862">
            <v>22896</v>
          </cell>
          <cell r="E1862" t="str">
            <v>MB 819527</v>
          </cell>
          <cell r="F1862">
            <v>180</v>
          </cell>
          <cell r="G1862">
            <v>0</v>
          </cell>
          <cell r="H1862" t="str">
            <v>SASH REAR DOOR CENTER LH</v>
          </cell>
        </row>
        <row r="1863">
          <cell r="D1863">
            <v>22896</v>
          </cell>
          <cell r="E1863" t="str">
            <v>MB 819528</v>
          </cell>
          <cell r="F1863">
            <v>180</v>
          </cell>
          <cell r="G1863">
            <v>0</v>
          </cell>
          <cell r="H1863" t="str">
            <v>SASH REAR DOOR CENTER RH</v>
          </cell>
        </row>
        <row r="1864">
          <cell r="D1864">
            <v>22896</v>
          </cell>
          <cell r="E1864" t="str">
            <v>MR 106081</v>
          </cell>
          <cell r="F1864">
            <v>180</v>
          </cell>
          <cell r="G1864">
            <v>0</v>
          </cell>
          <cell r="H1864" t="str">
            <v>SASH FRONT DOOR LOWER RR LH</v>
          </cell>
        </row>
        <row r="1865">
          <cell r="D1865">
            <v>22896</v>
          </cell>
          <cell r="E1865" t="str">
            <v>MR 106082</v>
          </cell>
          <cell r="F1865">
            <v>180</v>
          </cell>
          <cell r="G1865">
            <v>0</v>
          </cell>
          <cell r="H1865" t="str">
            <v>SASH FRONT DOOR LOWER RR RH</v>
          </cell>
        </row>
        <row r="1866">
          <cell r="D1866">
            <v>22897</v>
          </cell>
          <cell r="E1866" t="str">
            <v>PW 830701 (R)</v>
          </cell>
          <cell r="F1866">
            <v>60</v>
          </cell>
          <cell r="G1866">
            <v>0</v>
          </cell>
          <cell r="H1866" t="str">
            <v>SASH RR DR CENTER LH</v>
          </cell>
        </row>
        <row r="1867">
          <cell r="D1867">
            <v>22897</v>
          </cell>
          <cell r="E1867" t="str">
            <v>PW 830702 (R)</v>
          </cell>
          <cell r="F1867">
            <v>60</v>
          </cell>
          <cell r="G1867">
            <v>0</v>
          </cell>
          <cell r="H1867" t="str">
            <v>SASH RR DR CENTER RH</v>
          </cell>
        </row>
        <row r="1868">
          <cell r="D1868">
            <v>22898</v>
          </cell>
          <cell r="E1868" t="str">
            <v>PW 533078</v>
          </cell>
          <cell r="F1868">
            <v>60</v>
          </cell>
          <cell r="G1868">
            <v>0</v>
          </cell>
          <cell r="H1868" t="str">
            <v>SASH ASSY FR DR LH</v>
          </cell>
        </row>
        <row r="1869">
          <cell r="D1869">
            <v>22898</v>
          </cell>
          <cell r="E1869" t="str">
            <v>PW 533079</v>
          </cell>
          <cell r="F1869">
            <v>60</v>
          </cell>
          <cell r="G1869">
            <v>0</v>
          </cell>
          <cell r="H1869" t="str">
            <v>SASH ASSY FR DR RH</v>
          </cell>
        </row>
        <row r="1870">
          <cell r="D1870">
            <v>226881</v>
          </cell>
          <cell r="E1870" t="str">
            <v>M67041-87203</v>
          </cell>
          <cell r="F1870">
            <v>60</v>
          </cell>
          <cell r="G1870">
            <v>0</v>
          </cell>
          <cell r="H1870" t="str">
            <v>FRONT DOOR SASH RH</v>
          </cell>
        </row>
        <row r="1871">
          <cell r="D1871">
            <v>226881</v>
          </cell>
          <cell r="E1871" t="str">
            <v>M67042-87203</v>
          </cell>
          <cell r="F1871">
            <v>120</v>
          </cell>
          <cell r="G1871">
            <v>0</v>
          </cell>
          <cell r="H1871" t="str">
            <v>FRONT DOOR SASH LH</v>
          </cell>
        </row>
        <row r="1872">
          <cell r="D1872">
            <v>226881</v>
          </cell>
          <cell r="E1872" t="str">
            <v>M67043-87204</v>
          </cell>
          <cell r="F1872">
            <v>30</v>
          </cell>
          <cell r="G1872">
            <v>0</v>
          </cell>
          <cell r="H1872" t="str">
            <v>REAR DOOR SASH RH</v>
          </cell>
        </row>
        <row r="1873">
          <cell r="D1873">
            <v>226881</v>
          </cell>
          <cell r="E1873" t="str">
            <v>M67044-87204</v>
          </cell>
          <cell r="F1873">
            <v>90</v>
          </cell>
          <cell r="G1873">
            <v>0</v>
          </cell>
          <cell r="H1873" t="str">
            <v>REAR DOOR SASH LH</v>
          </cell>
        </row>
      </sheetData>
      <sheetData sheetId="1" refreshError="1"/>
      <sheetData sheetId="2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shflow"/>
      <sheetName val="project status"/>
      <sheetName val="project-status-1"/>
      <sheetName val="budget 19992000"/>
      <sheetName val="debtors aging"/>
      <sheetName val="wip computation"/>
      <sheetName val="creditors aging"/>
      <sheetName val="revise budget-19992000"/>
      <sheetName val="revise cashflow-19992000"/>
      <sheetName val="revise balance sheet-19992000"/>
      <sheetName val="maybank-shah alam"/>
      <sheetName val="OPEX NEW "/>
      <sheetName val="progres claim"/>
      <sheetName val="SALES"/>
      <sheetName val="DIRECT COST"/>
      <sheetName val="OVERHEAD COST"/>
      <sheetName val="SUMMARY"/>
      <sheetName val="MDSB-Streamline99"/>
      <sheetName val="CIPA"/>
      <sheetName val="REVENUE"/>
      <sheetName val="OH Analysis P&amp;A"/>
      <sheetName val="Stock Aging"/>
      <sheetName val="PlanB"/>
      <sheetName val="ตั๋วเงินรับ"/>
      <sheetName val="MV"/>
      <sheetName val="02.1OK"/>
      <sheetName val="project_status"/>
      <sheetName val="budget_19992000"/>
      <sheetName val="debtors_aging"/>
      <sheetName val="wip_computation"/>
      <sheetName val="creditors_aging"/>
      <sheetName val="revise_budget-19992000"/>
      <sheetName val="revise_cashflow-19992000"/>
      <sheetName val="revise_balance_sheet-19992000"/>
      <sheetName val="maybank-shah_alam"/>
      <sheetName val="OPEX_NEW_"/>
      <sheetName val="progres_claim"/>
      <sheetName val="DIRECT_COST"/>
      <sheetName val="OVERHEAD_COST"/>
      <sheetName val="OH_Analysis_P&amp;A"/>
      <sheetName val="Stock_Aging"/>
      <sheetName val="02_1OK"/>
      <sheetName val="project_status1"/>
      <sheetName val="budget_199920001"/>
      <sheetName val="debtors_aging1"/>
      <sheetName val="wip_computation1"/>
      <sheetName val="creditors_aging1"/>
      <sheetName val="revise_budget-199920001"/>
      <sheetName val="revise_cashflow-199920001"/>
      <sheetName val="revise_balance_sheet-199920001"/>
      <sheetName val="maybank-shah_alam1"/>
      <sheetName val="OPEX_NEW_1"/>
      <sheetName val="progres_claim1"/>
      <sheetName val="DIRECT_COST1"/>
      <sheetName val="OVERHEAD_COST1"/>
      <sheetName val="OH_Analysis_P&amp;A1"/>
      <sheetName val="Stock_Aging1"/>
      <sheetName val="02_1OK1"/>
      <sheetName val="Age311299TAS"/>
      <sheetName val="TASintDec00"/>
      <sheetName val="P4DDBFTAS"/>
      <sheetName val=" IB-PL-00-01 SUMMARY"/>
      <sheetName val="2. Definitions"/>
      <sheetName val="A3"/>
      <sheetName val="dBase"/>
      <sheetName val="Dec05"/>
      <sheetName val="A-1"/>
      <sheetName val="C3_N DC改造投資"/>
      <sheetName val=" IB-PL-YTD"/>
      <sheetName val="MANU"/>
      <sheetName val="cashflowcomp"/>
      <sheetName val="VA Sales - Sum by Platform"/>
      <sheetName val="FG-ISSUED"/>
      <sheetName val="AccpacTB"/>
      <sheetName val="BRAZIL"/>
      <sheetName val="TREPORT COMPARE"/>
      <sheetName val="List"/>
      <sheetName val="Calc"/>
      <sheetName val="T_PV"/>
      <sheetName val="Val_nra1"/>
      <sheetName val="Val_nra2"/>
      <sheetName val="PLPUNIK"/>
      <sheetName val="PREMISAS"/>
      <sheetName val="Mkt Dev 1291 ONL 1290 - 1010"/>
      <sheetName val="เงินกู้ MGC"/>
      <sheetName val="Data"/>
      <sheetName val="A"/>
      <sheetName val="P&amp;L"/>
      <sheetName val="BSLA"/>
      <sheetName val="MRP Part D"/>
      <sheetName val="Lookup Table"/>
      <sheetName val="Plan"/>
      <sheetName val="Rental Revenues"/>
      <sheetName val="Product Revenue"/>
      <sheetName val="HCCE01"/>
      <sheetName val="VariableII  period"/>
      <sheetName val="P01"/>
      <sheetName val="P02"/>
      <sheetName val="P03"/>
      <sheetName val="P04"/>
      <sheetName val="P05"/>
      <sheetName val="PG7"/>
      <sheetName val="Database-do not delete"/>
      <sheetName val="เงินกู้ธนชาติ"/>
      <sheetName val="10"/>
      <sheetName val="AC Code"/>
      <sheetName val="SALES07"/>
      <sheetName val="STOCK BALANCE"/>
      <sheetName val=" IBPL0001"/>
      <sheetName val="Links"/>
      <sheetName val="전체실적"/>
      <sheetName val="IS"/>
      <sheetName val="PL"/>
      <sheetName val="BS"/>
      <sheetName val="Financial Statement 2007"/>
      <sheetName val="DataInput1"/>
      <sheetName val="Sheet21"/>
      <sheetName val="Sheet1"/>
      <sheetName val="NBV 01.01.2004"/>
      <sheetName val="Packing Material"/>
      <sheetName val="Lookup"/>
      <sheetName val="JV"/>
      <sheetName val="Lead"/>
      <sheetName val="PL12M"/>
      <sheetName val="SOURCE"/>
      <sheetName val="Detail-Se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DJ - RATE"/>
      <sheetName val="TR - AP- 00"/>
      <sheetName val="ADJ _ RATE"/>
      <sheetName val=""/>
      <sheetName val="Bงบต้นทุนC"/>
      <sheetName val="data"/>
      <sheetName val="รวม"/>
      <sheetName val="Sheet3"/>
      <sheetName val="Sheet5"/>
      <sheetName val="Sheet1"/>
      <sheetName val="Sheet1 (2)"/>
      <sheetName val="CUSTOMER"/>
      <sheetName val="TR_AP12"/>
      <sheetName val="ตั๋วเงินรับ"/>
      <sheetName val="เงินกู้ธนชาติ"/>
      <sheetName val="ELEC45-01"/>
      <sheetName val="USD"/>
      <sheetName val="เงินกู้ MGC"/>
      <sheetName val="TrialBalance Q3-2002"/>
      <sheetName val="BUILD95"/>
      <sheetName val="งบต้นทุนผลิต48"/>
      <sheetName val="FRECEFECBAILEYS"/>
      <sheetName val="BALANCE SHEET "/>
      <sheetName val="U-7"/>
      <sheetName val="FS-YTD"/>
      <sheetName val="JVID"/>
      <sheetName val="DEP12"/>
      <sheetName val="finance64k.u"/>
      <sheetName val="Asset41_42"/>
      <sheetName val="6013"/>
      <sheetName val="Update_041110"/>
      <sheetName val="sub-mat2011"/>
      <sheetName val="Sheet2"/>
      <sheetName val="E-1D"/>
      <sheetName val="MV"/>
      <sheetName val="Menu"/>
      <sheetName val="Template"/>
      <sheetName val="SCB 1 - Current"/>
      <sheetName val="SCB 2 - Current"/>
      <sheetName val="AOP9"/>
      <sheetName val="AOP12"/>
      <sheetName val="AOP13"/>
      <sheetName val="AOP15"/>
      <sheetName val="ADJ_-_RATE"/>
      <sheetName val="TR_-_AP-_00"/>
      <sheetName val="ADJ___RATE"/>
      <sheetName val="Front"/>
      <sheetName val="คงเหลือ GH"/>
      <sheetName val="cutoff1"/>
      <sheetName val="master"/>
      <sheetName val="G-BS"/>
      <sheetName val="set date"/>
      <sheetName val="ADJ_-_RATE1"/>
      <sheetName val="TR_-_AP-_001"/>
      <sheetName val="ADJ___RATE1"/>
      <sheetName val="Sheet1_(2)"/>
      <sheetName val="เงินกู้_MGC"/>
      <sheetName val="TrialBalance_Q3-2002"/>
      <sheetName val="BALANCE_SHEET_"/>
      <sheetName val="finance64k_u"/>
      <sheetName val="set_date"/>
      <sheetName val="SCB_1_-_Current"/>
      <sheetName val="SCB_2_-_Current"/>
      <sheetName val="Account_Map"/>
      <sheetName val="Trial Balance"/>
      <sheetName val="???"/>
      <sheetName val="200-110"/>
      <sheetName val="Scale"/>
      <sheetName val="Sequence"/>
      <sheetName val="Export Sales"/>
      <sheetName val="Domestic Sales"/>
      <sheetName val="Dealer Sales"/>
      <sheetName val="REVENUE"/>
      <sheetName val="10-1 Media"/>
      <sheetName val="10-cut"/>
      <sheetName val="Stock Bal สรรพากร SBM3 JUN"/>
      <sheetName val="New Std. "/>
      <sheetName val="FDR-Jan-99 "/>
      <sheetName val="WIP"/>
      <sheetName val="Graph DMG"/>
      <sheetName val="By Person"/>
      <sheetName val="คงเหลือ_GH"/>
      <sheetName val="ADJ_-_RATE2"/>
      <sheetName val="TR_-_AP-_002"/>
      <sheetName val="ADJ___RATE2"/>
      <sheetName val="Sheet1_(2)1"/>
      <sheetName val="เงินกู้_MGC1"/>
      <sheetName val="TrialBalance_Q3-20021"/>
      <sheetName val="BALANCE_SHEET_1"/>
      <sheetName val="finance64k_u1"/>
      <sheetName val="SCB_1_-_Current1"/>
      <sheetName val="SCB_2_-_Current1"/>
      <sheetName val="คงเหลือ_GH1"/>
      <sheetName val="Parameters"/>
      <sheetName val="SKA"/>
      <sheetName val="BS"/>
      <sheetName val="Sheet1_(2)2"/>
      <sheetName val="BALANCE_SHEET_2"/>
      <sheetName val="Graph_DMG1"/>
      <sheetName val="Graph_DMG"/>
      <sheetName val="GS_STD"/>
      <sheetName val="OP_STD"/>
      <sheetName val="03100(SS)"/>
      <sheetName val="U-5"/>
      <sheetName val="xlSVH_T"/>
      <sheetName val="Request"/>
      <sheetName val="AssetAcc"/>
      <sheetName val="Bahrain"/>
      <sheetName val="BTR BKK"/>
      <sheetName val="C-1"/>
      <sheetName val="PLSUMM"/>
      <sheetName val="Tel|AV&amp;C|PC|POS|Sec|Net|DL"/>
      <sheetName val="HtlApp|Svr|DataCtr"/>
      <sheetName val="ICT POTF"/>
      <sheetName val="SUM"/>
      <sheetName val="ADJ_-_RATE3"/>
      <sheetName val="TR_-_AP-_003"/>
      <sheetName val="ADJ___RATE3"/>
      <sheetName val="Sheet1_(2)3"/>
      <sheetName val="เงินกู้_MGC2"/>
      <sheetName val="TrialBalance_Q3-20022"/>
      <sheetName val="BALANCE_SHEET_3"/>
      <sheetName val="set_date1"/>
      <sheetName val="FDR-Jan-99_"/>
      <sheetName val="คงเหลือ_GH2"/>
      <sheetName val="Graph_DMG2"/>
      <sheetName val="Trial_Balance"/>
      <sheetName val="Export_Sales"/>
      <sheetName val="Domestic_Sales"/>
      <sheetName val="Dealer_Sales"/>
      <sheetName val="Lead"/>
      <sheetName val="งานเหมา"/>
      <sheetName val="10-1_Media"/>
      <sheetName val="BTR_BKK"/>
      <sheetName val="ICT_POTF"/>
      <sheetName val="Stock_Bal_สรรพากร_SBM3_JUN"/>
      <sheetName val="New_Std__"/>
      <sheetName val="GLTable"/>
      <sheetName val="depn-Sep 03"/>
      <sheetName val="J1"/>
      <sheetName val="S03"/>
      <sheetName val="明細"/>
      <sheetName val="NLok"/>
      <sheetName val="กราฟ ผลิต"/>
      <sheetName val="CHIP_Prod"/>
      <sheetName val="PSF_Prod"/>
      <sheetName val="Supplier Master IF"/>
      <sheetName val="KK Rev.1"/>
      <sheetName val="2005"/>
      <sheetName val="条件"/>
      <sheetName val="プリモ_S0"/>
      <sheetName val="プリモ_S1"/>
      <sheetName val="プリモ_S2"/>
      <sheetName val="プリモ_S3"/>
      <sheetName val="ADJ_-_RATE4"/>
      <sheetName val="TR_-_AP-_004"/>
      <sheetName val="ADJ___RATE4"/>
      <sheetName val="Sheet1_(2)4"/>
      <sheetName val="เงินกู้_MGC3"/>
      <sheetName val="TrialBalance_Q3-20023"/>
      <sheetName val="BALANCE_SHEET_4"/>
      <sheetName val="finance64k_u2"/>
      <sheetName val="SCB_1_-_Current2"/>
      <sheetName val="SCB_2_-_Current2"/>
      <sheetName val="set_date2"/>
      <sheetName val="Trial_Balance1"/>
      <sheetName val="คงเหลือ_GH3"/>
      <sheetName val="FDR-Jan-99_1"/>
      <sheetName val="Graph_DMG3"/>
      <sheetName val="Export_Sales1"/>
      <sheetName val="Domestic_Sales1"/>
      <sheetName val="Dealer_Sales1"/>
      <sheetName val="By_Person"/>
      <sheetName val="ADJ_-_RATE5"/>
      <sheetName val="TR_-_AP-_005"/>
      <sheetName val="ADJ___RATE5"/>
      <sheetName val="Sheet1_(2)5"/>
      <sheetName val="เงินกู้_MGC4"/>
      <sheetName val="TrialBalance_Q3-20024"/>
      <sheetName val="BALANCE_SHEET_5"/>
      <sheetName val="finance64k_u3"/>
      <sheetName val="SCB_1_-_Current3"/>
      <sheetName val="SCB_2_-_Current3"/>
      <sheetName val="set_date3"/>
      <sheetName val="Trial_Balance2"/>
      <sheetName val="คงเหลือ_GH4"/>
      <sheetName val="FDR-Jan-99_2"/>
      <sheetName val="Graph_DMG4"/>
      <sheetName val="Export_Sales2"/>
      <sheetName val="Domestic_Sales2"/>
      <sheetName val="Dealer_Sales2"/>
      <sheetName val="10-1_Media1"/>
      <sheetName val="Stock_Bal_สรรพากร_SBM3_JUN1"/>
      <sheetName val="New_Std__1"/>
      <sheetName val="BTR_BKK1"/>
      <sheetName val="By_Person1"/>
      <sheetName val="depn-Sep_03"/>
      <sheetName val="Supplier_Master_IF"/>
      <sheetName val="KK_Rev_1"/>
      <sheetName val="BARS"/>
      <sheetName val="PAN M4*25 FE CM3 P2"/>
      <sheetName val="IS"/>
      <sheetName val="SC1.XLS"/>
      <sheetName val="総合B"/>
      <sheetName val="SP09TP"/>
      <sheetName val="ADJ_-_RATE6"/>
      <sheetName val="TR_-_AP-_006"/>
      <sheetName val="ADJ___RATE6"/>
      <sheetName val="Sheet1_(2)6"/>
      <sheetName val="เงินกู้_MGC5"/>
      <sheetName val="TrialBalance_Q3-20025"/>
      <sheetName val="BALANCE_SHEET_6"/>
      <sheetName val="finance64k_u4"/>
      <sheetName val="SCB_1_-_Current4"/>
      <sheetName val="SCB_2_-_Current4"/>
      <sheetName val="Trial_Balance3"/>
      <sheetName val="set_date4"/>
      <sheetName val="คงเหลือ_GH5"/>
      <sheetName val="FDR-Jan-99_3"/>
      <sheetName val="Graph_DMG5"/>
      <sheetName val="Export_Sales3"/>
      <sheetName val="Domestic_Sales3"/>
      <sheetName val="Dealer_Sales3"/>
      <sheetName val="10-1_Media2"/>
      <sheetName val="BTR_BKK2"/>
      <sheetName val="ICT_POTF1"/>
      <sheetName val="Stock_Bal_สรรพากร_SBM3_JUN2"/>
      <sheetName val="New_Std__2"/>
      <sheetName val="depn-Sep_031"/>
      <sheetName val="กราฟ_ผลิต"/>
      <sheetName val="By_Person2"/>
      <sheetName val="Supplier_Master_IF1"/>
      <sheetName val="KK_Rev_11"/>
      <sheetName val="SC1_XLS"/>
      <sheetName val="ADJ_-_RATE7"/>
      <sheetName val="TR_-_AP-_007"/>
      <sheetName val="ADJ___RATE7"/>
      <sheetName val="Sheet1_(2)7"/>
      <sheetName val="เงินกู้_MGC6"/>
      <sheetName val="TrialBalance_Q3-20026"/>
      <sheetName val="BALANCE_SHEET_7"/>
      <sheetName val="finance64k_u5"/>
      <sheetName val="SCB_1_-_Current5"/>
      <sheetName val="SCB_2_-_Current5"/>
      <sheetName val="Trial_Balance4"/>
      <sheetName val="set_date5"/>
      <sheetName val="คงเหลือ_GH6"/>
      <sheetName val="FDR-Jan-99_4"/>
      <sheetName val="Graph_DMG6"/>
      <sheetName val="Export_Sales4"/>
      <sheetName val="Domestic_Sales4"/>
      <sheetName val="Dealer_Sales4"/>
      <sheetName val="10-1_Media3"/>
      <sheetName val="BTR_BKK3"/>
      <sheetName val="ICT_POTF2"/>
      <sheetName val="Stock_Bal_สรรพากร_SBM3_JUN3"/>
      <sheetName val="New_Std__3"/>
      <sheetName val="depn-Sep_032"/>
      <sheetName val="กราฟ_ผลิต1"/>
      <sheetName val="By_Person3"/>
      <sheetName val="Supplier_Master_IF2"/>
      <sheetName val="KK_Rev_12"/>
      <sheetName val="SC1_XLS1"/>
      <sheetName val="rates"/>
      <sheetName val="detail"/>
      <sheetName val="Standing Data"/>
      <sheetName val="Asset &amp; Liability"/>
      <sheetName val="Net asset value"/>
      <sheetName val="141010"/>
      <sheetName val="ลูกค้า"/>
      <sheetName val="Required"/>
      <sheetName val="CONTROL_BASE"/>
      <sheetName val="Defer_ร่วม"/>
      <sheetName val="FF-3"/>
      <sheetName val="Bang gia tong hop"/>
      <sheetName val="BaseCostSCr"/>
      <sheetName val="BaseCostEur"/>
      <sheetName val="BaseUsage"/>
      <sheetName val="February-17"/>
      <sheetName val="PM"/>
      <sheetName val="5 Analysis"/>
      <sheetName val="11922"/>
      <sheetName val="___"/>
      <sheetName val="OTB 2012"/>
      <sheetName val="BAT data entry"/>
      <sheetName val="BAT Reserve data entry"/>
      <sheetName val=" IB-PL-00-01 SUMMARY"/>
      <sheetName val="Call Down Data OLD"/>
      <sheetName val="RM Req"/>
      <sheetName val="C"/>
      <sheetName val="Budget_ปี_2560"/>
      <sheetName val="M_Maincomp"/>
      <sheetName val="FF-CF"/>
      <sheetName val="Fields Worksheet"/>
      <sheetName val="FF Volume"/>
      <sheetName val="Graph"/>
      <sheetName val="Size Dist"/>
      <sheetName val="Size Dist 2"/>
      <sheetName val="Read me"/>
      <sheetName val="options"/>
      <sheetName val="9"/>
      <sheetName val="เงินกู้ธนช"/>
      <sheetName val="Assumption Data"/>
      <sheetName val="FX"/>
      <sheetName val="Spirt Disp"/>
      <sheetName val="Mgt"/>
      <sheetName val="#cmpt2"/>
      <sheetName val="Links"/>
      <sheetName val="Excess Calc (2)"/>
      <sheetName val="BS&amp;PL"/>
      <sheetName val="AssetStatus"/>
      <sheetName val="AssetType"/>
      <sheetName val="Asset Class"/>
      <sheetName val="Cost Center"/>
      <sheetName val="Depre. Key"/>
      <sheetName val="Location"/>
      <sheetName val="Basic"/>
      <sheetName val="EX"/>
      <sheetName val="Part"/>
      <sheetName val="Console"/>
      <sheetName val="W"/>
      <sheetName val="สัญญาบริการอื่น"/>
      <sheetName val="ค่าที่ปรึกษา"/>
      <sheetName val="สัญญาเช่าสนง"/>
      <sheetName val="Weekly Hires &amp; Terms 10-2"/>
      <sheetName val="中山低值"/>
      <sheetName val="Proj"/>
      <sheetName val="B"/>
      <sheetName val="MFA"/>
      <sheetName val="FSA"/>
      <sheetName val="cost4-47"/>
      <sheetName val="10"/>
      <sheetName val="gl"/>
      <sheetName val="StandingData"/>
      <sheetName val="addl cost"/>
      <sheetName val="accumdeprn"/>
      <sheetName val="bang tien luong"/>
      <sheetName val="TEN_DV"/>
      <sheetName val="PRM"/>
      <sheetName val="4Q"/>
      <sheetName val="Documents"/>
      <sheetName val="BOI sum"/>
      <sheetName val="Update CIT_FY19"/>
      <sheetName val="TB_FY19"/>
      <sheetName val="Tax computation_BOI"/>
      <sheetName val="A) Provision schedule"/>
      <sheetName val="A2) 834 Inventory"/>
      <sheetName val="B1) 646 Retirement"/>
      <sheetName val="B2) 746 Retirement "/>
      <sheetName val="C1) 791-0000-20 Private exp."/>
      <sheetName val="TB (as of 31DEC)"/>
      <sheetName val="C2) 779-0000-20 Misc."/>
      <sheetName val="C1) 663 Car Lease"/>
      <sheetName val="C2) 758 Car Lease"/>
      <sheetName val="A)Entertainment"/>
      <sheetName val="D) Training"/>
      <sheetName val="WHT"/>
      <sheetName val="E) HY test_PwC"/>
      <sheetName val="F) RD 604"/>
      <sheetName val="G) RD 642"/>
      <sheetName val="Question"/>
      <sheetName val="ORI"/>
      <sheetName val="TB YEST ON JUN'19"/>
      <sheetName val="C-PL4"/>
      <sheetName val="MPU"/>
      <sheetName val="_กระทบผลรวม  1710 "/>
      <sheetName val=" กระทบผลรวม  1710 "/>
      <sheetName val="Conso Volume"/>
      <sheetName val="CJEs"/>
      <sheetName val="PL"/>
      <sheetName val="CRJE"/>
      <sheetName val="K-5"/>
      <sheetName val="DM"/>
      <sheetName val="BMCT2003"/>
      <sheetName val="E.PRECIOS"/>
      <sheetName val="iGrouping"/>
      <sheetName val="Group"/>
      <sheetName val="luong06"/>
      <sheetName val="Scenarios and Sensitivities"/>
      <sheetName val="Operations"/>
      <sheetName val="Financials"/>
      <sheetName val="Global Assumptions"/>
      <sheetName val="B-B"/>
      <sheetName val="C-C"/>
      <sheetName val="D-D"/>
      <sheetName val="JobDetails"/>
      <sheetName val="U1 P&amp;L"/>
      <sheetName val="boq"/>
      <sheetName val="Details"/>
      <sheetName val="Non-Statistical Sampling Master"/>
      <sheetName val="Two Step Revenue Testing Master"/>
      <sheetName val="Global Data"/>
      <sheetName val="FF_4"/>
      <sheetName val="Expense Summary"/>
      <sheetName val="B_Sheet"/>
      <sheetName val="Notes"/>
      <sheetName val="P&amp;L"/>
      <sheetName val="TBal"/>
      <sheetName val="FF_6"/>
      <sheetName val="สรุป"/>
      <sheetName val="Cum.91-93"/>
      <sheetName val="Dec 94"/>
      <sheetName val="AFA"/>
      <sheetName val="CA"/>
      <sheetName val="Instructions"/>
      <sheetName val="Quantum-Machined Comp."/>
      <sheetName val="Assy Prod Schedule"/>
      <sheetName val="Family3-Machined Comp."/>
      <sheetName val="Quest-Machined Comp."/>
      <sheetName val="Summary"/>
      <sheetName val="生涸"/>
      <sheetName val="WM"/>
      <sheetName val="140100Summ"/>
      <sheetName val="140100_20040430"/>
      <sheetName val="C8198 employee list_20040519"/>
      <sheetName val="CIPA"/>
      <sheetName val="产品装配和检测"/>
      <sheetName val="Terms and Escrow"/>
      <sheetName val="ข้อมูลบัญชี -Sep-06"/>
      <sheetName val="AILC004"/>
      <sheetName val="BUDGET10702"/>
      <sheetName val="RATE"/>
      <sheetName val="Sale0403"/>
      <sheetName val="License BOI"/>
      <sheetName val="PAN M4_25 FE CM3 P2"/>
      <sheetName val="ข้อมูลพนักงาน"/>
      <sheetName val="Fields_Worksheet"/>
      <sheetName val="FF_Volume"/>
      <sheetName val="Size_Dist"/>
      <sheetName val="Size_Dist_2"/>
      <sheetName val="CPE Parameters"/>
      <sheetName val="Countries"/>
      <sheetName val="IPVPN Parameters"/>
      <sheetName val="Retrieve in KLOC HC - Copy val"/>
      <sheetName val="Baseline"/>
      <sheetName val="Invoice"/>
      <sheetName val="ADJ_-_RATE8"/>
      <sheetName val="TR_-_AP-_008"/>
      <sheetName val="ADJ___RATE8"/>
      <sheetName val="Sheet1_(2)8"/>
      <sheetName val="เงินกู้_MGC7"/>
      <sheetName val="TrialBalance_Q3-20027"/>
      <sheetName val="BALANCE_SHEET_8"/>
      <sheetName val="finance64k_u6"/>
      <sheetName val="SCB_1_-_Current6"/>
      <sheetName val="SCB_2_-_Current6"/>
      <sheetName val="คงเหลือ_GH7"/>
      <sheetName val="set_date6"/>
      <sheetName val="Trial_Balance5"/>
      <sheetName val="10-1_Media4"/>
      <sheetName val="Export_Sales5"/>
      <sheetName val="Domestic_Sales5"/>
      <sheetName val="Dealer_Sales5"/>
      <sheetName val="FDR-Jan-99_5"/>
      <sheetName val="Graph_DMG7"/>
      <sheetName val="BTR_BKK4"/>
      <sheetName val="ICT_POTF3"/>
      <sheetName val="Stock_Bal_สรรพากร_SBM3_JUN4"/>
      <sheetName val="New_Std__4"/>
      <sheetName val="depn-Sep_033"/>
      <sheetName val="กราฟ_ผลิต2"/>
      <sheetName val="Excess_Calc_(2)"/>
      <sheetName val="By_Person4"/>
      <sheetName val="Bang_gia_tong_hop"/>
      <sheetName val="5_Analysis"/>
      <sheetName val="Supplier_Master_IF3"/>
      <sheetName val="KK_Rev_13"/>
      <sheetName val="SC1_XLS2"/>
      <sheetName val="PAN_M4*25_FE_CM3_P2"/>
      <sheetName val="Standing_Data"/>
      <sheetName val="Asset_&amp;_Liability"/>
      <sheetName val="Net_asset_value"/>
      <sheetName val="Quantum-Machined_Comp_"/>
      <sheetName val="Assy_Prod_Schedule"/>
      <sheetName val="Family3-Machined_Comp_"/>
      <sheetName val="Quest-Machined_Comp_"/>
      <sheetName val="ADJ_-_RATE9"/>
      <sheetName val="TR_-_AP-_009"/>
      <sheetName val="ADJ___RATE9"/>
      <sheetName val="Sheet1_(2)9"/>
      <sheetName val="เงินกู้_MGC8"/>
      <sheetName val="TrialBalance_Q3-20028"/>
      <sheetName val="BALANCE_SHEET_9"/>
      <sheetName val="finance64k_u7"/>
      <sheetName val="SCB_1_-_Current7"/>
      <sheetName val="SCB_2_-_Current7"/>
      <sheetName val="คงเหลือ_GH8"/>
      <sheetName val="set_date7"/>
      <sheetName val="Trial_Balance6"/>
      <sheetName val="10-1_Media5"/>
      <sheetName val="Export_Sales6"/>
      <sheetName val="Domestic_Sales6"/>
      <sheetName val="Dealer_Sales6"/>
      <sheetName val="FDR-Jan-99_6"/>
      <sheetName val="Graph_DMG8"/>
      <sheetName val="BTR_BKK5"/>
      <sheetName val="ICT_POTF4"/>
      <sheetName val="Stock_Bal_สรรพากร_SBM3_JUN5"/>
      <sheetName val="New_Std__5"/>
      <sheetName val="depn-Sep_034"/>
      <sheetName val="กราฟ_ผลิต3"/>
      <sheetName val="Excess_Calc_(2)1"/>
      <sheetName val="By_Person5"/>
      <sheetName val="Bang_gia_tong_hop1"/>
      <sheetName val="5_Analysis1"/>
      <sheetName val="Supplier_Master_IF4"/>
      <sheetName val="KK_Rev_14"/>
      <sheetName val="SC1_XLS3"/>
      <sheetName val="PAN_M4*25_FE_CM3_P21"/>
      <sheetName val="Standing_Data1"/>
      <sheetName val="Asset_&amp;_Liability1"/>
      <sheetName val="Net_asset_value1"/>
      <sheetName val="Quantum-Machined_Comp_1"/>
      <sheetName val="Assy_Prod_Schedule1"/>
      <sheetName val="Family3-Machined_Comp_1"/>
      <sheetName val="Quest-Machined_Comp_1"/>
      <sheetName val="ADJ_-_RATE10"/>
      <sheetName val="TR_-_AP-_0010"/>
      <sheetName val="ADJ___RATE10"/>
      <sheetName val="Sheet1_(2)10"/>
      <sheetName val="เงินกู้_MGC9"/>
      <sheetName val="TrialBalance_Q3-20029"/>
      <sheetName val="BALANCE_SHEET_10"/>
      <sheetName val="finance64k_u8"/>
      <sheetName val="SCB_1_-_Current8"/>
      <sheetName val="SCB_2_-_Current8"/>
      <sheetName val="คงเหลือ_GH9"/>
      <sheetName val="set_date8"/>
      <sheetName val="Trial_Balance7"/>
      <sheetName val="10-1_Media6"/>
      <sheetName val="Export_Sales7"/>
      <sheetName val="Domestic_Sales7"/>
      <sheetName val="Dealer_Sales7"/>
      <sheetName val="FDR-Jan-99_7"/>
      <sheetName val="Graph_DMG9"/>
      <sheetName val="BTR_BKK6"/>
      <sheetName val="ICT_POTF5"/>
      <sheetName val="Stock_Bal_สรรพากร_SBM3_JUN6"/>
      <sheetName val="New_Std__6"/>
      <sheetName val="depn-Sep_035"/>
      <sheetName val="กราฟ_ผลิต4"/>
      <sheetName val="Excess_Calc_(2)2"/>
      <sheetName val="By_Person6"/>
      <sheetName val="Bang_gia_tong_hop2"/>
      <sheetName val="5_Analysis2"/>
      <sheetName val="Supplier_Master_IF5"/>
      <sheetName val="KK_Rev_15"/>
      <sheetName val="SC1_XLS4"/>
      <sheetName val="PAN_M4*25_FE_CM3_P22"/>
      <sheetName val="Standing_Data2"/>
      <sheetName val="Asset_&amp;_Liability2"/>
      <sheetName val="Net_asset_value2"/>
      <sheetName val="Quantum-Machined_Comp_2"/>
      <sheetName val="Assy_Prod_Schedule2"/>
      <sheetName val="Actual"/>
      <sheetName val="Report"/>
      <sheetName val="Tops"/>
      <sheetName val="Tesco"/>
      <sheetName val="Big C"/>
      <sheetName val="Tops+npd"/>
      <sheetName val="Tesco+npd"/>
      <sheetName val="Big C+npd"/>
      <sheetName val="F20 Promo"/>
      <sheetName val="F21 Promo"/>
      <sheetName val="Cost tops"/>
      <sheetName val="List"/>
      <sheetName val="bang_tien_luong"/>
      <sheetName val="spr-slow-date"/>
      <sheetName val="130530"/>
      <sheetName val="USAGE FOOD"/>
      <sheetName val="Family3-Machined_Comp_2"/>
      <sheetName val="Quest-Machined_Comp_2"/>
      <sheetName val="ADJ_-_RATE11"/>
      <sheetName val="TR_-_AP-_0011"/>
      <sheetName val="ADJ___RATE11"/>
      <sheetName val="Sheet1_(2)11"/>
      <sheetName val="เงินกู้_MGC10"/>
      <sheetName val="TrialBalance_Q3-200210"/>
      <sheetName val="BALANCE_SHEET_11"/>
      <sheetName val="finance64k_u9"/>
      <sheetName val="SCB_1_-_Current9"/>
      <sheetName val="SCB_2_-_Current9"/>
      <sheetName val="คงเหลือ_GH10"/>
      <sheetName val="set_date9"/>
      <sheetName val="Trial_Balance8"/>
      <sheetName val="10-1_Media7"/>
      <sheetName val="Export_Sales8"/>
      <sheetName val="Domestic_Sales8"/>
      <sheetName val="Dealer_Sales8"/>
      <sheetName val="FDR-Jan-99_8"/>
      <sheetName val="Graph_DMG10"/>
      <sheetName val="BTR_BKK7"/>
      <sheetName val="ICT_POTF6"/>
      <sheetName val="Stock_Bal_สรรพากร_SBM3_JUN7"/>
      <sheetName val="New_Std__7"/>
      <sheetName val="depn-Sep_036"/>
      <sheetName val="กราฟ_ผลิต5"/>
      <sheetName val="Excess_Calc_(2)3"/>
      <sheetName val="By_Person7"/>
      <sheetName val="Bang_gia_tong_hop3"/>
      <sheetName val="5_Analysis3"/>
      <sheetName val="Supplier_Master_IF6"/>
      <sheetName val="KK_Rev_16"/>
      <sheetName val="SC1_XLS5"/>
      <sheetName val="PAN_M4*25_FE_CM3_P23"/>
      <sheetName val="Standing_Data3"/>
      <sheetName val="Asset_&amp;_Liability3"/>
      <sheetName val="Net_asset_value3"/>
      <sheetName val="Quantum-Machined_Comp_3"/>
      <sheetName val="Assy_Prod_Schedule3"/>
      <sheetName val="Family3-Machined_Comp_3"/>
      <sheetName val="Quest-Machined_Comp_3"/>
      <sheetName val="ADJ_-_RATE12"/>
      <sheetName val="TR_-_AP-_0012"/>
      <sheetName val="ADJ___RATE12"/>
      <sheetName val="Sheet1_(2)12"/>
      <sheetName val="เงินกู้_MGC11"/>
      <sheetName val="TrialBalance_Q3-200211"/>
      <sheetName val="BALANCE_SHEET_12"/>
      <sheetName val="finance64k_u10"/>
      <sheetName val="SCB_1_-_Current10"/>
      <sheetName val="SCB_2_-_Current10"/>
      <sheetName val="คงเหลือ_GH11"/>
      <sheetName val="set_date10"/>
      <sheetName val="Trial_Balance9"/>
      <sheetName val="10-1_Media8"/>
      <sheetName val="Export_Sales9"/>
      <sheetName val="Domestic_Sales9"/>
      <sheetName val="Dealer_Sales9"/>
      <sheetName val="FDR-Jan-99_9"/>
      <sheetName val="Graph_DMG11"/>
      <sheetName val="BTR_BKK8"/>
      <sheetName val="ICT_POTF7"/>
      <sheetName val="Stock_Bal_สรรพากร_SBM3_JUN8"/>
      <sheetName val="New_Std__8"/>
      <sheetName val="depn-Sep_037"/>
      <sheetName val="กราฟ_ผลิต6"/>
      <sheetName val="Excess_Calc_(2)4"/>
      <sheetName val="By_Person8"/>
      <sheetName val="Bang_gia_tong_hop4"/>
      <sheetName val="5_Analysis4"/>
      <sheetName val="Supplier_Master_IF7"/>
      <sheetName val="KK_Rev_17"/>
      <sheetName val="SC1_XLS6"/>
      <sheetName val="PAN_M4*25_FE_CM3_P24"/>
      <sheetName val="Standing_Data4"/>
      <sheetName val="Asset_&amp;_Liability4"/>
      <sheetName val="Net_asset_value4"/>
      <sheetName val="Quantum-Machined_Comp_4"/>
      <sheetName val="Assy_Prod_Schedule4"/>
      <sheetName val="Family3-Machined_Comp_4"/>
      <sheetName val="Quest-Machined_Comp_4"/>
      <sheetName val="ADJ_-_RATE13"/>
      <sheetName val="TR_-_AP-_0013"/>
      <sheetName val="ADJ___RATE13"/>
      <sheetName val="Sheet1_(2)13"/>
      <sheetName val="เงินกู้_MGC12"/>
      <sheetName val="TrialBalance_Q3-200212"/>
      <sheetName val="BALANCE_SHEET_13"/>
      <sheetName val="finance64k_u11"/>
      <sheetName val="SCB_1_-_Current11"/>
      <sheetName val="SCB_2_-_Current11"/>
      <sheetName val="คงเหลือ_GH12"/>
      <sheetName val="set_date11"/>
      <sheetName val="Trial_Balance10"/>
      <sheetName val="10-1_Media9"/>
      <sheetName val="Export_Sales10"/>
      <sheetName val="Domestic_Sales10"/>
      <sheetName val="Dealer_Sales10"/>
      <sheetName val="FDR-Jan-99_10"/>
      <sheetName val="Graph_DMG12"/>
      <sheetName val="BTR_BKK9"/>
      <sheetName val="ICT_POTF8"/>
      <sheetName val="Stock_Bal_สรรพากร_SBM3_JUN9"/>
      <sheetName val="New_Std__9"/>
      <sheetName val="depn-Sep_038"/>
      <sheetName val="กราฟ_ผลิต7"/>
      <sheetName val="Excess_Calc_(2)5"/>
      <sheetName val="By_Person9"/>
      <sheetName val="Bang_gia_tong_hop5"/>
      <sheetName val="5_Analysis5"/>
      <sheetName val="Supplier_Master_IF8"/>
      <sheetName val="KK_Rev_18"/>
      <sheetName val="SC1_XLS7"/>
      <sheetName val="PAN_M4*25_FE_CM3_P25"/>
      <sheetName val="Standing_Data5"/>
      <sheetName val="Asset_&amp;_Liability5"/>
      <sheetName val="Net_asset_value5"/>
      <sheetName val="Quantum-Machined_Comp_5"/>
      <sheetName val="Assy_Prod_Schedule5"/>
      <sheetName val="Family3-Machined_Comp_5"/>
      <sheetName val="Quest-Machined_Comp_5"/>
      <sheetName val="Assumption"/>
      <sheetName val="Queries"/>
      <sheetName val="Clean"/>
      <sheetName val="PriorData"/>
      <sheetName val="Inputs"/>
      <sheetName val="Detail-Sep"/>
      <sheetName val="code"/>
      <sheetName val="OthCode"/>
      <sheetName val="Date"/>
      <sheetName val="ICM"/>
      <sheetName val="CIV"/>
      <sheetName val="เงินสดย่อย"/>
      <sheetName val="Bank CA&amp;SA"/>
      <sheetName val="เช็คฝากระหว่างทาง"/>
      <sheetName val="ลูกหนี้อื่นๆ"/>
      <sheetName val="AR -CID"/>
      <sheetName val="ดบ.ค้างรับ Tisco"/>
      <sheetName val="คชจ.ล่วงหน้า"/>
      <sheetName val="เงินทดรองจ่าย"/>
      <sheetName val="ก่อสร้าง.ล่วงหน้า"/>
      <sheetName val="ภาษีหัก ณ ที่จ่าย"/>
      <sheetName val="ลูกหนี้สรรพากร"/>
      <sheetName val="สินทรัพย์อื่น"/>
      <sheetName val="คชจ.รอเรียกเก็บ TDT"/>
      <sheetName val="อาคาร"/>
      <sheetName val="ค่าปรับปรุงอาคาร"/>
      <sheetName val="รถยนต์"/>
      <sheetName val="อุปกรณ์ฯ"/>
      <sheetName val="อุปกรณ์(หน่วยงาน) "/>
      <sheetName val="อุปกรณ์ตกแต่ง"/>
      <sheetName val="ลิขสิทธิ์"/>
      <sheetName val="เงินประกัน"/>
      <sheetName val="เงินมัดจำ,รับอื่นๆ"/>
      <sheetName val="สินค้าคงเหลือ(ซื้อคืน)"/>
      <sheetName val="ISV_Cost"/>
      <sheetName val="ICS_Budget&amp;Cost"/>
      <sheetName val="ICS_Cost by units"/>
      <sheetName val="ICM_Budget&amp;Cost Phase I"/>
      <sheetName val="ICM_Budget Cost Phase II"/>
      <sheetName val="ICm_Cost by units"/>
      <sheetName val="CIV_AP 2-131-00"/>
      <sheetName val="ICM_AP 2-131-00"/>
      <sheetName val="CIV_AP 2-133-00"/>
      <sheetName val="ICM_AP 2-133-00"/>
      <sheetName val="ICM_AP RPT"/>
      <sheetName val="CIV_AP RPT"/>
      <sheetName val="CHQระหว่างทาง.2-132-00"/>
      <sheetName val="ดอกผลเช่าชื้อ"/>
      <sheetName val="สรุปงวดผ่อนเช่าซื้อ"/>
      <sheetName val="ตั๋วเงินจ่าย"/>
      <sheetName val="ภาษีเงินได้หัก ณ ที่จ่าย"/>
      <sheetName val="ภาษีขาย"/>
      <sheetName val="เงินประกันสังคม"/>
      <sheetName val="ค่าใช้จ่ายค้างจ่าย"/>
      <sheetName val="ค้างจ่าย CID"/>
      <sheetName val="งานก่อสร้างค้างจ่าย"/>
      <sheetName val="เงินประกันก่อสร้าง"/>
      <sheetName val="เงินมัดจำอื่น"/>
      <sheetName val="เงินทดรองรับ 2-191-00"/>
      <sheetName val="เงินทดรองรับ 2-193-00"/>
      <sheetName val="เงินทดรองรับ 2-194-xx"/>
      <sheetName val="ดอกเบี้ยค้างจ่าย-ICM"/>
      <sheetName val="ดอกเบี้ยค้างจ่าย-ICS"/>
      <sheetName val="ดอกเบี้ยค้างจ่าย-TDT"/>
      <sheetName val="สรุปเงินมัดจำห้องชุด Agent"/>
      <sheetName val="Commission-Tiny (Chinese)"/>
      <sheetName val="Commission-Sky Pro (Thai)"/>
      <sheetName val="สรุปเงินมัดจำห้องชุด"/>
      <sheetName val="IV_เงินมัดจำ-ห้องชุด"/>
      <sheetName val="ICS_เงินมัดจำ-ห้องชุด"/>
      <sheetName val="ICM_เงินมัดจำ-ห้องชุด"/>
      <sheetName val="สำรองผลประโยชน์พนง."/>
      <sheetName val="รายได้ค่าเช่า"/>
      <sheetName val="รายได้ค่าบริการ"/>
      <sheetName val="รด.บริหาร"/>
      <sheetName val="รด.อื่น"/>
      <sheetName val="6-120-10 ค่าเช่า"/>
      <sheetName val="6-120-20 ค่าบริการ"/>
      <sheetName val="6-120-50 ค่าซ่อมแซม"/>
      <sheetName val="6-150-10 ค่าที่ปรึกษา"/>
      <sheetName val="6-130-20 ส่งเสริมการขาย"/>
      <sheetName val="6-130-30 คอมมิชชั่น-ICS"/>
      <sheetName val="6-130-30 คอมมิชชั่น-ICM"/>
      <sheetName val="ค่าธรรมเนียมโอน+ภาษีธุรกิจเฉพาะ"/>
      <sheetName val="#6-200-00 ดอกเบี้ยจ่าย"/>
      <sheetName val="รายละเอียดประกอบ"/>
      <sheetName val="งบค่าใช้จ่าย"/>
      <sheetName val="TB"/>
      <sheetName val="TB-CIV"/>
      <sheetName val="TB-ICM"/>
      <sheetName val="Assumptions"/>
      <sheetName val="Breakeven Analysis"/>
      <sheetName val="tax-ss"/>
      <sheetName val="ABR P&amp;L"/>
      <sheetName val="PLmth "/>
      <sheetName val="description"/>
      <sheetName val="BPR-Bloom"/>
      <sheetName val="Sale 0408"/>
      <sheetName val="part-import"/>
      <sheetName val="part-local"/>
      <sheetName val="Val_Ind"/>
      <sheetName val="ff-1"/>
      <sheetName val="F-3"/>
      <sheetName val="U"/>
      <sheetName val="CODE,NAME"/>
      <sheetName val="FF_2"/>
      <sheetName val="110"/>
      <sheetName val="Co info"/>
      <sheetName val="BAL42"/>
      <sheetName val="CA Sheet"/>
      <sheetName val="Sale 0401"/>
      <sheetName val="Cost centre expenditure"/>
      <sheetName val="Staff List"/>
      <sheetName val="อัตราค่าบรรทุก"/>
      <sheetName val="test 2"/>
      <sheetName val="Norms SP"/>
      <sheetName val="จันทร์"/>
      <sheetName val="feature"/>
      <sheetName val="B131 "/>
      <sheetName val="FF_2 _1_"/>
      <sheetName val="F-5"/>
      <sheetName val="Appx B"/>
      <sheetName val="currency"/>
      <sheetName val="ประมาณการ"/>
      <sheetName val="SAME"/>
      <sheetName val="FF_3"/>
      <sheetName val="Data 2"/>
      <sheetName val="CST1198"/>
      <sheetName val="Tornado 4.7 Component List"/>
      <sheetName val="Tornado 2.2 Component List"/>
      <sheetName val="FF-2"/>
      <sheetName val="ปัจจุบัน "/>
      <sheetName val="C2"/>
      <sheetName val="U2.2"/>
      <sheetName val="Tornado 5.6 Component List"/>
      <sheetName val="QR_4.1"/>
      <sheetName val="U-2.1"/>
      <sheetName val="Age311299TAS"/>
      <sheetName val="TASintDec00"/>
      <sheetName val="P4DDBFTAS"/>
      <sheetName val="TMS2000"/>
      <sheetName val="dBase"/>
      <sheetName val="GL CB"/>
      <sheetName val="GL M"/>
      <sheetName val="STart"/>
      <sheetName val="Std_Base02"/>
      <sheetName val="std-jul"/>
      <sheetName val="Earn-apr"/>
      <sheetName val="Earn-aug"/>
      <sheetName val="Earn-feb"/>
      <sheetName val="Earn-jan"/>
      <sheetName val="Earn-jul"/>
      <sheetName val="Earn-jun"/>
      <sheetName val="Earn-mar"/>
      <sheetName val="Earn-may"/>
      <sheetName val="Earn-oct"/>
      <sheetName val="Earn-sep"/>
      <sheetName val="อมตะCiyt"/>
      <sheetName val="BPR"/>
      <sheetName val="PS-1995"/>
      <sheetName val="_2__xls__2__xls_COV"/>
      <sheetName val="SPARES"/>
      <sheetName val="PortSTDSave"/>
      <sheetName val="Asset_Class"/>
      <sheetName val="Cost_Center"/>
      <sheetName val="Depre__Key"/>
      <sheetName val="OTB_2012"/>
      <sheetName val="BAT_data_entry"/>
      <sheetName val="BAT_Reserve_data_entry"/>
      <sheetName val="_IB-PL-00-01_SUMMARY"/>
      <sheetName val="Call_Down_Data_OLD"/>
      <sheetName val="RM_Req"/>
      <sheetName val="Read_me"/>
      <sheetName val="Spirt_Disp"/>
      <sheetName val="Assumption_Data"/>
      <sheetName val="ref2"/>
      <sheetName val="E_PRECIOS"/>
      <sheetName val="Weekly_Hires_&amp;_Terms_10-2"/>
      <sheetName val="REPCO-CCtr"/>
      <sheetName val="ROC-CCTR."/>
      <sheetName val="県別ﾏﾙﾁ"/>
      <sheetName val="_IB-PL-00-01_SUMMARY2"/>
      <sheetName val="BAT_data_entry2"/>
      <sheetName val="BAT_Reserve_data_entry2"/>
      <sheetName val="Asset_Class2"/>
      <sheetName val="Cost_Center2"/>
      <sheetName val="Depre__Key2"/>
      <sheetName val="Call_Down_Data_OLD2"/>
      <sheetName val="Spirt_Disp2"/>
      <sheetName val="Read_me2"/>
      <sheetName val="bang_tien_luong2"/>
      <sheetName val="_IB-PL-00-01_SUMMARY1"/>
      <sheetName val="BAT_data_entry1"/>
      <sheetName val="BAT_Reserve_data_entry1"/>
      <sheetName val="Asset_Class1"/>
      <sheetName val="Cost_Center1"/>
      <sheetName val="Depre__Key1"/>
      <sheetName val="Call_Down_Data_OLD1"/>
      <sheetName val="Spirt_Disp1"/>
      <sheetName val="Read_me1"/>
      <sheetName val="bang_tien_luong1"/>
      <sheetName val="STORE MN"/>
      <sheetName val="Wellhrs"/>
      <sheetName val="EXPORT ( US$)"/>
      <sheetName val="Base"/>
      <sheetName val="25_TB"/>
      <sheetName val="02_Assumption"/>
      <sheetName val="MATT"/>
      <sheetName val="Apr02 Prod Data"/>
      <sheetName val="Exp"/>
      <sheetName val="data list"/>
      <sheetName val="Seagate _share_in_units"/>
      <sheetName val="FF_21_a_"/>
      <sheetName val="CBO0497"/>
      <sheetName val="Sale0402"/>
      <sheetName val="CRITERIA6"/>
      <sheetName val="AIL-GL_2-9z"/>
      <sheetName val="Cost Assumption"/>
      <sheetName val="ADJ_-_RATE14"/>
      <sheetName val="TR_-_AP-_0014"/>
      <sheetName val="ADJ___RATE14"/>
      <sheetName val="Sheet1_(2)14"/>
      <sheetName val="BALANCE_SHEET_14"/>
      <sheetName val="คงเหลือ_GH13"/>
      <sheetName val="เงินกู้_MGC13"/>
      <sheetName val="TrialBalance_Q3-200213"/>
      <sheetName val="Graph_DMG13"/>
      <sheetName val="finance64k_u12"/>
      <sheetName val="SCB_1_-_Current12"/>
      <sheetName val="SCB_2_-_Current12"/>
      <sheetName val="set_date12"/>
      <sheetName val="Trial_Balance11"/>
      <sheetName val="FDR-Jan-99_11"/>
      <sheetName val="Export_Sales11"/>
      <sheetName val="Domestic_Sales11"/>
      <sheetName val="Dealer_Sales11"/>
      <sheetName val="10-1_Media10"/>
      <sheetName val="BTR_BKK10"/>
      <sheetName val="ICT_POTF9"/>
      <sheetName val="Stock_Bal_สรรพากร_SBM3_JUN10"/>
      <sheetName val="New_Std__10"/>
      <sheetName val="By_Person10"/>
      <sheetName val="depn-Sep_039"/>
      <sheetName val="กราฟ_ผลิต8"/>
      <sheetName val="Supplier_Master_IF9"/>
      <sheetName val="KK_Rev_19"/>
      <sheetName val="SC1_XLS8"/>
      <sheetName val="PAN_M4*25_FE_CM3_P26"/>
      <sheetName val="Cost_Assumption"/>
      <sheetName val="5_Analysis6"/>
      <sheetName val="Standing_Data6"/>
      <sheetName val="Asset_&amp;_Liability6"/>
      <sheetName val="Net_asset_value6"/>
      <sheetName val="Bang_gia_tong_hop6"/>
      <sheetName val="Conso_Volume"/>
      <sheetName val="Fields_Worksheet1"/>
      <sheetName val="FF_Volume1"/>
      <sheetName val="Size_Dist1"/>
      <sheetName val="Size_Dist_21"/>
      <sheetName val="Excess_Calc_(2)6"/>
      <sheetName val="CPE_Parameters"/>
      <sheetName val="IPVPN_Parameters"/>
      <sheetName val="Retrieve_in_KLOC_HC_-_Copy_val"/>
      <sheetName val="BOI_sum"/>
      <sheetName val="Update_CIT_FY19"/>
      <sheetName val="Tax_computation_BOI"/>
      <sheetName val="A)_Provision_schedule"/>
      <sheetName val="A2)_834_Inventory"/>
      <sheetName val="B1)_646_Retirement"/>
      <sheetName val="B2)_746_Retirement_"/>
      <sheetName val="C1)_791-0000-20_Private_exp_"/>
      <sheetName val="TB_(as_of_31DEC)"/>
      <sheetName val="C2)_779-0000-20_Misc_"/>
      <sheetName val="C1)_663_Car_Lease"/>
      <sheetName val="C2)_758_Car_Lease"/>
      <sheetName val="D)_Training"/>
      <sheetName val="E)_HY_test_PwC"/>
      <sheetName val="F)_RD_604"/>
      <sheetName val="G)_RD_642"/>
      <sheetName val="Quantum-Machined_Comp_6"/>
      <sheetName val="Assy_Prod_Schedule6"/>
      <sheetName val="Family3-Machined_Comp_6"/>
      <sheetName val="Quest-Machined_Comp_6"/>
      <sheetName val="addl_cost"/>
      <sheetName val="Scenarios_and_Sensitivities"/>
      <sheetName val="Global_Assumptions"/>
      <sheetName val="U1_P&amp;L"/>
      <sheetName val="Non-Statistical_Sampling_Master"/>
      <sheetName val="Two_Step_Revenue_Testing_Master"/>
      <sheetName val="Global_Data"/>
      <sheetName val="Expense_Summary"/>
      <sheetName val="Cum_91-93"/>
      <sheetName val="Dec_94"/>
      <sheetName val="TB_YEST_ON_JUN'19"/>
      <sheetName val="_กระทบผลรวม__1710_"/>
      <sheetName val="_กระทบผลรวม__1710_1"/>
      <sheetName val="Sens"/>
      <sheetName val="As"/>
      <sheetName val="ADJ_-_RATE15"/>
      <sheetName val="TR_-_AP-_0015"/>
      <sheetName val="ADJ___RATE15"/>
      <sheetName val="Sheet1_(2)15"/>
      <sheetName val="เงินกู้_MGC14"/>
      <sheetName val="TrialBalance_Q3-200214"/>
      <sheetName val="BALANCE_SHEET_15"/>
      <sheetName val="finance64k_u13"/>
      <sheetName val="SCB_1_-_Current13"/>
      <sheetName val="SCB_2_-_Current13"/>
      <sheetName val="set_date13"/>
      <sheetName val="FDR-Jan-99_12"/>
      <sheetName val="คงเหลือ_GH14"/>
      <sheetName val="Graph_DMG14"/>
      <sheetName val="Trial_Balance12"/>
      <sheetName val="Export_Sales12"/>
      <sheetName val="Domestic_Sales12"/>
      <sheetName val="Dealer_Sales12"/>
      <sheetName val="10-1_Media11"/>
      <sheetName val="Stock_Bal_สรรพากร_SBM3_JUN11"/>
      <sheetName val="New_Std__11"/>
      <sheetName val="BTR_BKK11"/>
      <sheetName val="ICT_POTF10"/>
      <sheetName val="depn-Sep_0310"/>
      <sheetName val="By_Person11"/>
      <sheetName val="Supplier_Master_IF10"/>
      <sheetName val="KK_Rev_110"/>
      <sheetName val="5_Analysis7"/>
      <sheetName val="Standing_Data7"/>
      <sheetName val="Asset_&amp;_Liability7"/>
      <sheetName val="Net_asset_value7"/>
      <sheetName val="Bang_gia_tong_hop7"/>
      <sheetName val="กราฟ_ผลิต9"/>
      <sheetName val="SC1_XLS9"/>
      <sheetName val="PAN_M4*25_FE_CM3_P27"/>
      <sheetName val="_IB-PL-00-01_SUMMARY4"/>
      <sheetName val="BAT_data_entry4"/>
      <sheetName val="BAT_Reserve_data_entry4"/>
      <sheetName val="Asset_Class4"/>
      <sheetName val="Cost_Center4"/>
      <sheetName val="Depre__Key4"/>
      <sheetName val="Call_Down_Data_OLD4"/>
      <sheetName val="Spirt_Disp4"/>
      <sheetName val="Read_me4"/>
      <sheetName val="bang_tien_luong4"/>
      <sheetName val="Conso_Volume1"/>
      <sheetName val="OTB_20121"/>
      <sheetName val="RM_Req1"/>
      <sheetName val="E_PRECIOS1"/>
      <sheetName val="Excess_Calc_(2)7"/>
      <sheetName val="Fields_Worksheet2"/>
      <sheetName val="FF_Volume2"/>
      <sheetName val="Size_Dist2"/>
      <sheetName val="Size_Dist_22"/>
      <sheetName val="Assumption_Data1"/>
      <sheetName val="Scenarios_and_Sensitivities1"/>
      <sheetName val="Global_Assumptions1"/>
      <sheetName val="U1_P&amp;L1"/>
      <sheetName val="Non-Statistical_Sampling_Maste1"/>
      <sheetName val="Two_Step_Revenue_Testing_Maste1"/>
      <sheetName val="Global_Data1"/>
      <sheetName val="Expense_Summary1"/>
      <sheetName val="Cum_91-931"/>
      <sheetName val="Dec_941"/>
      <sheetName val="Quantum-Machined_Comp_7"/>
      <sheetName val="Assy_Prod_Schedule7"/>
      <sheetName val="Family3-Machined_Comp_7"/>
      <sheetName val="Quest-Machined_Comp_7"/>
      <sheetName val="Weekly_Hires_&amp;_Terms_10-21"/>
      <sheetName val="BOI_sum1"/>
      <sheetName val="Update_CIT_FY191"/>
      <sheetName val="Tax_computation_BOI1"/>
      <sheetName val="A)_Provision_schedule1"/>
      <sheetName val="A2)_834_Inventory1"/>
      <sheetName val="B1)_646_Retirement1"/>
      <sheetName val="B2)_746_Retirement_1"/>
      <sheetName val="C1)_791-0000-20_Private_exp_1"/>
      <sheetName val="TB_(as_of_31DEC)1"/>
      <sheetName val="C2)_779-0000-20_Misc_1"/>
      <sheetName val="C1)_663_Car_Lease1"/>
      <sheetName val="C2)_758_Car_Lease1"/>
      <sheetName val="D)_Training1"/>
      <sheetName val="E)_HY_test_PwC1"/>
      <sheetName val="F)_RD_6041"/>
      <sheetName val="G)_RD_6421"/>
      <sheetName val="TB_YEST_ON_JUN'191"/>
      <sheetName val="CPE_Parameters1"/>
      <sheetName val="IPVPN_Parameters1"/>
      <sheetName val="Retrieve_in_KLOC_HC_-_Copy_val1"/>
      <sheetName val="addl_cost1"/>
      <sheetName val="_กระทบผลรวม__1710_2"/>
      <sheetName val="_กระทบผลรวม__1710_3"/>
      <sheetName val="STORE_MN1"/>
      <sheetName val="_IB-PL-00-01_SUMMARY3"/>
      <sheetName val="BAT_data_entry3"/>
      <sheetName val="BAT_Reserve_data_entry3"/>
      <sheetName val="Asset_Class3"/>
      <sheetName val="Cost_Center3"/>
      <sheetName val="Depre__Key3"/>
      <sheetName val="Call_Down_Data_OLD3"/>
      <sheetName val="Spirt_Disp3"/>
      <sheetName val="Read_me3"/>
      <sheetName val="bang_tien_luong3"/>
      <sheetName val="STORE_MN"/>
      <sheetName val="ADJ_-_RATE16"/>
      <sheetName val="TR_-_AP-_0016"/>
      <sheetName val="ADJ___RATE16"/>
      <sheetName val="Sheet1_(2)16"/>
      <sheetName val="เงินกู้_MGC15"/>
      <sheetName val="TrialBalance_Q3-200215"/>
      <sheetName val="BALANCE_SHEET_16"/>
      <sheetName val="finance64k_u14"/>
      <sheetName val="SCB_1_-_Current14"/>
      <sheetName val="SCB_2_-_Current14"/>
      <sheetName val="set_date14"/>
      <sheetName val="FDR-Jan-99_13"/>
      <sheetName val="คงเหลือ_GH15"/>
      <sheetName val="Graph_DMG15"/>
      <sheetName val="Trial_Balance13"/>
      <sheetName val="Export_Sales13"/>
      <sheetName val="Domestic_Sales13"/>
      <sheetName val="Dealer_Sales13"/>
      <sheetName val="10-1_Media12"/>
      <sheetName val="Stock_Bal_สรรพากร_SBM3_JUN12"/>
      <sheetName val="New_Std__12"/>
      <sheetName val="BTR_BKK12"/>
      <sheetName val="ICT_POTF11"/>
      <sheetName val="depn-Sep_0311"/>
      <sheetName val="By_Person12"/>
      <sheetName val="Supplier_Master_IF11"/>
      <sheetName val="KK_Rev_111"/>
      <sheetName val="5_Analysis8"/>
      <sheetName val="Standing_Data8"/>
      <sheetName val="Asset_&amp;_Liability8"/>
      <sheetName val="Net_asset_value8"/>
      <sheetName val="Bang_gia_tong_hop8"/>
      <sheetName val="กราฟ_ผลิต10"/>
      <sheetName val="SC1_XLS10"/>
      <sheetName val="PAN_M4*25_FE_CM3_P28"/>
      <sheetName val="_IB-PL-00-01_SUMMARY5"/>
      <sheetName val="BAT_data_entry5"/>
      <sheetName val="BAT_Reserve_data_entry5"/>
      <sheetName val="Asset_Class5"/>
      <sheetName val="Cost_Center5"/>
      <sheetName val="Depre__Key5"/>
      <sheetName val="Call_Down_Data_OLD5"/>
      <sheetName val="Spirt_Disp5"/>
      <sheetName val="Read_me5"/>
      <sheetName val="bang_tien_luong5"/>
      <sheetName val="Conso_Volume2"/>
      <sheetName val="OTB_20122"/>
      <sheetName val="RM_Req2"/>
      <sheetName val="E_PRECIOS2"/>
      <sheetName val="Excess_Calc_(2)8"/>
      <sheetName val="Fields_Worksheet3"/>
      <sheetName val="FF_Volume3"/>
      <sheetName val="Size_Dist3"/>
      <sheetName val="Size_Dist_23"/>
      <sheetName val="Assumption_Data2"/>
      <sheetName val="Scenarios_and_Sensitivities2"/>
      <sheetName val="Global_Assumptions2"/>
      <sheetName val="U1_P&amp;L2"/>
      <sheetName val="Non-Statistical_Sampling_Maste2"/>
      <sheetName val="Two_Step_Revenue_Testing_Maste2"/>
      <sheetName val="Global_Data2"/>
      <sheetName val="Expense_Summary2"/>
      <sheetName val="Cum_91-932"/>
      <sheetName val="Dec_942"/>
      <sheetName val="Quantum-Machined_Comp_8"/>
      <sheetName val="Assy_Prod_Schedule8"/>
      <sheetName val="Family3-Machined_Comp_8"/>
      <sheetName val="Quest-Machined_Comp_8"/>
      <sheetName val="Weekly_Hires_&amp;_Terms_10-22"/>
      <sheetName val="BOI_sum2"/>
      <sheetName val="Update_CIT_FY192"/>
      <sheetName val="Tax_computation_BOI2"/>
      <sheetName val="A)_Provision_schedule2"/>
      <sheetName val="A2)_834_Inventory2"/>
      <sheetName val="B1)_646_Retirement2"/>
      <sheetName val="B2)_746_Retirement_2"/>
      <sheetName val="C1)_791-0000-20_Private_exp_2"/>
      <sheetName val="TB_(as_of_31DEC)2"/>
      <sheetName val="C2)_779-0000-20_Misc_2"/>
      <sheetName val="C1)_663_Car_Lease2"/>
      <sheetName val="C2)_758_Car_Lease2"/>
      <sheetName val="D)_Training2"/>
      <sheetName val="E)_HY_test_PwC2"/>
      <sheetName val="F)_RD_6042"/>
      <sheetName val="G)_RD_6422"/>
      <sheetName val="TB_YEST_ON_JUN'192"/>
      <sheetName val="CPE_Parameters2"/>
      <sheetName val="IPVPN_Parameters2"/>
      <sheetName val="Retrieve_in_KLOC_HC_-_Copy_val2"/>
      <sheetName val="addl_cost2"/>
      <sheetName val="_กระทบผลรวม__1710_4"/>
      <sheetName val="_กระทบผลรวม__1710_5"/>
      <sheetName val="STORE_MN2"/>
      <sheetName val="ADJ_-_RATE17"/>
      <sheetName val="TR_-_AP-_0017"/>
      <sheetName val="ADJ___RATE17"/>
      <sheetName val="Sheet1_(2)17"/>
      <sheetName val="เงินกู้_MGC16"/>
      <sheetName val="TrialBalance_Q3-200216"/>
      <sheetName val="BALANCE_SHEET_17"/>
      <sheetName val="finance64k_u15"/>
      <sheetName val="SCB_1_-_Current15"/>
      <sheetName val="SCB_2_-_Current15"/>
      <sheetName val="set_date15"/>
      <sheetName val="FDR-Jan-99_14"/>
      <sheetName val="คงเหลือ_GH16"/>
      <sheetName val="Graph_DMG16"/>
      <sheetName val="Trial_Balance14"/>
      <sheetName val="Export_Sales14"/>
      <sheetName val="Domestic_Sales14"/>
      <sheetName val="Dealer_Sales14"/>
      <sheetName val="10-1_Media13"/>
      <sheetName val="Stock_Bal_สรรพากร_SBM3_JUN13"/>
      <sheetName val="New_Std__13"/>
      <sheetName val="BTR_BKK13"/>
      <sheetName val="ICT_POTF12"/>
      <sheetName val="depn-Sep_0312"/>
      <sheetName val="By_Person13"/>
      <sheetName val="Supplier_Master_IF12"/>
      <sheetName val="KK_Rev_112"/>
      <sheetName val="5_Analysis9"/>
      <sheetName val="Standing_Data9"/>
      <sheetName val="Asset_&amp;_Liability9"/>
      <sheetName val="Net_asset_value9"/>
      <sheetName val="Bang_gia_tong_hop9"/>
      <sheetName val="กราฟ_ผลิต11"/>
      <sheetName val="SC1_XLS11"/>
      <sheetName val="PAN_M4*25_FE_CM3_P29"/>
      <sheetName val="_IB-PL-00-01_SUMMARY6"/>
      <sheetName val="BAT_data_entry6"/>
      <sheetName val="BAT_Reserve_data_entry6"/>
      <sheetName val="Asset_Class6"/>
      <sheetName val="Cost_Center6"/>
      <sheetName val="Depre__Key6"/>
      <sheetName val="Call_Down_Data_OLD6"/>
      <sheetName val="Spirt_Disp6"/>
      <sheetName val="Read_me6"/>
      <sheetName val="bang_tien_luong6"/>
      <sheetName val="Conso_Volume3"/>
      <sheetName val="OTB_20123"/>
      <sheetName val="RM_Req3"/>
      <sheetName val="E_PRECIOS3"/>
      <sheetName val="Excess_Calc_(2)9"/>
      <sheetName val="Fields_Worksheet4"/>
      <sheetName val="FF_Volume4"/>
      <sheetName val="Size_Dist4"/>
      <sheetName val="Size_Dist_24"/>
      <sheetName val="Assumption_Data3"/>
      <sheetName val="Scenarios_and_Sensitivities3"/>
      <sheetName val="Global_Assumptions3"/>
      <sheetName val="U1_P&amp;L3"/>
      <sheetName val="Non-Statistical_Sampling_Maste3"/>
      <sheetName val="Two_Step_Revenue_Testing_Maste3"/>
      <sheetName val="Global_Data3"/>
      <sheetName val="Expense_Summary3"/>
      <sheetName val="Cum_91-933"/>
      <sheetName val="Dec_943"/>
      <sheetName val="Quantum-Machined_Comp_9"/>
      <sheetName val="Assy_Prod_Schedule9"/>
      <sheetName val="Family3-Machined_Comp_9"/>
      <sheetName val="Quest-Machined_Comp_9"/>
      <sheetName val="Weekly_Hires_&amp;_Terms_10-23"/>
      <sheetName val="BOI_sum3"/>
      <sheetName val="Update_CIT_FY193"/>
      <sheetName val="Tax_computation_BOI3"/>
      <sheetName val="A)_Provision_schedule3"/>
      <sheetName val="A2)_834_Inventory3"/>
      <sheetName val="B1)_646_Retirement3"/>
      <sheetName val="B2)_746_Retirement_3"/>
      <sheetName val="C1)_791-0000-20_Private_exp_3"/>
      <sheetName val="TB_(as_of_31DEC)3"/>
      <sheetName val="C2)_779-0000-20_Misc_3"/>
      <sheetName val="C1)_663_Car_Lease3"/>
      <sheetName val="C2)_758_Car_Lease3"/>
      <sheetName val="D)_Training3"/>
      <sheetName val="E)_HY_test_PwC3"/>
      <sheetName val="F)_RD_6043"/>
      <sheetName val="G)_RD_6423"/>
      <sheetName val="TB_YEST_ON_JUN'193"/>
      <sheetName val="CPE_Parameters3"/>
      <sheetName val="IPVPN_Parameters3"/>
      <sheetName val="Retrieve_in_KLOC_HC_-_Copy_val3"/>
      <sheetName val="addl_cost3"/>
      <sheetName val="_กระทบผลรวม__1710_6"/>
      <sheetName val="_กระทบผลรวม__1710_7"/>
      <sheetName val="STORE_MN3"/>
      <sheetName val="ADJ_-_RATE18"/>
      <sheetName val="TR_-_AP-_0018"/>
      <sheetName val="ADJ___RATE18"/>
      <sheetName val="Sheet1_(2)18"/>
      <sheetName val="เงินกู้_MGC17"/>
      <sheetName val="TrialBalance_Q3-200217"/>
      <sheetName val="BALANCE_SHEET_18"/>
      <sheetName val="finance64k_u16"/>
      <sheetName val="SCB_1_-_Current16"/>
      <sheetName val="SCB_2_-_Current16"/>
      <sheetName val="set_date16"/>
      <sheetName val="FDR-Jan-99_15"/>
      <sheetName val="คงเหลือ_GH17"/>
      <sheetName val="Graph_DMG17"/>
      <sheetName val="Trial_Balance15"/>
      <sheetName val="Export_Sales15"/>
      <sheetName val="Domestic_Sales15"/>
      <sheetName val="Dealer_Sales15"/>
      <sheetName val="10-1_Media14"/>
      <sheetName val="Stock_Bal_สรรพากร_SBM3_JUN14"/>
      <sheetName val="New_Std__14"/>
      <sheetName val="BTR_BKK14"/>
      <sheetName val="ICT_POTF13"/>
      <sheetName val="depn-Sep_0313"/>
      <sheetName val="By_Person14"/>
      <sheetName val="Supplier_Master_IF13"/>
      <sheetName val="KK_Rev_113"/>
      <sheetName val="5_Analysis10"/>
      <sheetName val="Standing_Data10"/>
      <sheetName val="Asset_&amp;_Liability10"/>
      <sheetName val="Net_asset_value10"/>
      <sheetName val="Bang_gia_tong_hop10"/>
      <sheetName val="กราฟ_ผลิต12"/>
      <sheetName val="SC1_XLS12"/>
      <sheetName val="PAN_M4*25_FE_CM3_P210"/>
      <sheetName val="_IB-PL-00-01_SUMMARY7"/>
      <sheetName val="BAT_data_entry7"/>
      <sheetName val="BAT_Reserve_data_entry7"/>
      <sheetName val="Asset_Class7"/>
      <sheetName val="Cost_Center7"/>
      <sheetName val="Depre__Key7"/>
      <sheetName val="Call_Down_Data_OLD7"/>
      <sheetName val="Spirt_Disp7"/>
      <sheetName val="Read_me7"/>
      <sheetName val="bang_tien_luong7"/>
      <sheetName val="Conso_Volume4"/>
      <sheetName val="OTB_20124"/>
      <sheetName val="RM_Req4"/>
      <sheetName val="E_PRECIOS4"/>
      <sheetName val="Excess_Calc_(2)10"/>
      <sheetName val="Fields_Worksheet5"/>
      <sheetName val="FF_Volume5"/>
      <sheetName val="Size_Dist5"/>
      <sheetName val="Size_Dist_25"/>
      <sheetName val="Assumption_Data4"/>
      <sheetName val="Scenarios_and_Sensitivities4"/>
      <sheetName val="Global_Assumptions4"/>
      <sheetName val="U1_P&amp;L4"/>
      <sheetName val="Non-Statistical_Sampling_Maste4"/>
      <sheetName val="Two_Step_Revenue_Testing_Maste4"/>
      <sheetName val="Global_Data4"/>
      <sheetName val="Expense_Summary4"/>
      <sheetName val="Cum_91-934"/>
      <sheetName val="Dec_944"/>
      <sheetName val="Quantum-Machined_Comp_10"/>
      <sheetName val="Assy_Prod_Schedule10"/>
      <sheetName val="Family3-Machined_Comp_10"/>
      <sheetName val="Quest-Machined_Comp_10"/>
      <sheetName val="Weekly_Hires_&amp;_Terms_10-24"/>
      <sheetName val="BOI_sum4"/>
      <sheetName val="Update_CIT_FY194"/>
      <sheetName val="Tax_computation_BOI4"/>
      <sheetName val="A)_Provision_schedule4"/>
      <sheetName val="A2)_834_Inventory4"/>
      <sheetName val="B1)_646_Retirement4"/>
      <sheetName val="B2)_746_Retirement_4"/>
      <sheetName val="C1)_791-0000-20_Private_exp_4"/>
      <sheetName val="TB_(as_of_31DEC)4"/>
      <sheetName val="C2)_779-0000-20_Misc_4"/>
      <sheetName val="C1)_663_Car_Lease4"/>
      <sheetName val="C2)_758_Car_Lease4"/>
      <sheetName val="D)_Training4"/>
      <sheetName val="E)_HY_test_PwC4"/>
      <sheetName val="F)_RD_6044"/>
      <sheetName val="G)_RD_6424"/>
      <sheetName val="TB_YEST_ON_JUN'194"/>
      <sheetName val="CPE_Parameters4"/>
      <sheetName val="IPVPN_Parameters4"/>
      <sheetName val="Retrieve_in_KLOC_HC_-_Copy_val4"/>
      <sheetName val="addl_cost4"/>
      <sheetName val="_กระทบผลรวม__1710_8"/>
      <sheetName val="_กระทบผลรวม__1710_9"/>
      <sheetName val="STORE_MN4"/>
      <sheetName val="ADJ_-_RATE19"/>
      <sheetName val="TR_-_AP-_0019"/>
      <sheetName val="ADJ___RATE19"/>
      <sheetName val="Sheet1_(2)19"/>
      <sheetName val="เงินกู้_MGC18"/>
      <sheetName val="TrialBalance_Q3-200218"/>
      <sheetName val="BALANCE_SHEET_19"/>
      <sheetName val="finance64k_u17"/>
      <sheetName val="SCB_1_-_Current17"/>
      <sheetName val="SCB_2_-_Current17"/>
      <sheetName val="set_date17"/>
      <sheetName val="FDR-Jan-99_16"/>
      <sheetName val="คงเหลือ_GH18"/>
      <sheetName val="Graph_DMG18"/>
      <sheetName val="Trial_Balance16"/>
      <sheetName val="Export_Sales16"/>
      <sheetName val="Domestic_Sales16"/>
      <sheetName val="Dealer_Sales16"/>
      <sheetName val="10-1_Media15"/>
      <sheetName val="Stock_Bal_สรรพากร_SBM3_JUN15"/>
      <sheetName val="New_Std__15"/>
      <sheetName val="BTR_BKK15"/>
      <sheetName val="ICT_POTF14"/>
      <sheetName val="depn-Sep_0314"/>
      <sheetName val="By_Person15"/>
      <sheetName val="Supplier_Master_IF14"/>
      <sheetName val="KK_Rev_114"/>
      <sheetName val="5_Analysis11"/>
      <sheetName val="Standing_Data11"/>
      <sheetName val="Asset_&amp;_Liability11"/>
      <sheetName val="Net_asset_value11"/>
      <sheetName val="Bang_gia_tong_hop11"/>
      <sheetName val="กราฟ_ผลิต13"/>
      <sheetName val="SC1_XLS13"/>
      <sheetName val="PAN_M4*25_FE_CM3_P211"/>
      <sheetName val="_IB-PL-00-01_SUMMARY8"/>
      <sheetName val="BAT_data_entry8"/>
      <sheetName val="BAT_Reserve_data_entry8"/>
      <sheetName val="Asset_Class8"/>
      <sheetName val="Cost_Center8"/>
      <sheetName val="Depre__Key8"/>
      <sheetName val="Call_Down_Data_OLD8"/>
      <sheetName val="Spirt_Disp8"/>
      <sheetName val="Read_me8"/>
      <sheetName val="bang_tien_luong8"/>
      <sheetName val="Conso_Volume5"/>
      <sheetName val="OTB_20125"/>
      <sheetName val="RM_Req5"/>
      <sheetName val="E_PRECIOS5"/>
      <sheetName val="Excess_Calc_(2)11"/>
      <sheetName val="Fields_Worksheet6"/>
      <sheetName val="FF_Volume6"/>
      <sheetName val="Size_Dist6"/>
      <sheetName val="Size_Dist_26"/>
      <sheetName val="Assumption_Data5"/>
      <sheetName val="Scenarios_and_Sensitivities5"/>
      <sheetName val="Global_Assumptions5"/>
      <sheetName val="U1_P&amp;L5"/>
      <sheetName val="Non-Statistical_Sampling_Maste5"/>
      <sheetName val="Two_Step_Revenue_Testing_Maste5"/>
      <sheetName val="Global_Data5"/>
      <sheetName val="Expense_Summary5"/>
      <sheetName val="Cum_91-935"/>
      <sheetName val="Dec_945"/>
      <sheetName val="Quantum-Machined_Comp_11"/>
      <sheetName val="Assy_Prod_Schedule11"/>
      <sheetName val="Family3-Machined_Comp_11"/>
      <sheetName val="Quest-Machined_Comp_11"/>
      <sheetName val="Weekly_Hires_&amp;_Terms_10-25"/>
      <sheetName val="BOI_sum5"/>
      <sheetName val="Update_CIT_FY195"/>
      <sheetName val="Tax_computation_BOI5"/>
      <sheetName val="A)_Provision_schedule5"/>
      <sheetName val="A2)_834_Inventory5"/>
      <sheetName val="B1)_646_Retirement5"/>
      <sheetName val="B2)_746_Retirement_5"/>
      <sheetName val="C1)_791-0000-20_Private_exp_5"/>
      <sheetName val="TB_(as_of_31DEC)5"/>
      <sheetName val="C2)_779-0000-20_Misc_5"/>
      <sheetName val="C1)_663_Car_Lease5"/>
      <sheetName val="C2)_758_Car_Lease5"/>
      <sheetName val="D)_Training5"/>
      <sheetName val="E)_HY_test_PwC5"/>
      <sheetName val="F)_RD_6045"/>
      <sheetName val="G)_RD_6425"/>
      <sheetName val="TB_YEST_ON_JUN'195"/>
      <sheetName val="CPE_Parameters5"/>
      <sheetName val="IPVPN_Parameters5"/>
      <sheetName val="Retrieve_in_KLOC_HC_-_Copy_val5"/>
      <sheetName val="addl_cost5"/>
      <sheetName val="_กระทบผลรวม__1710_10"/>
      <sheetName val="_กระทบผลรวม__1710_11"/>
      <sheetName val="STORE_MN5"/>
      <sheetName val="ADJ_-_RATE20"/>
      <sheetName val="TR_-_AP-_0020"/>
      <sheetName val="ADJ___RATE20"/>
      <sheetName val="Sheet1_(2)20"/>
      <sheetName val="เงินกู้_MGC19"/>
      <sheetName val="TrialBalance_Q3-200219"/>
      <sheetName val="BALANCE_SHEET_20"/>
      <sheetName val="finance64k_u18"/>
      <sheetName val="SCB_1_-_Current18"/>
      <sheetName val="SCB_2_-_Current18"/>
      <sheetName val="set_date18"/>
      <sheetName val="FDR-Jan-99_17"/>
      <sheetName val="คงเหลือ_GH19"/>
      <sheetName val="Graph_DMG19"/>
      <sheetName val="Trial_Balance17"/>
      <sheetName val="Export_Sales17"/>
      <sheetName val="Domestic_Sales17"/>
      <sheetName val="Dealer_Sales17"/>
      <sheetName val="10-1_Media16"/>
      <sheetName val="Stock_Bal_สรรพากร_SBM3_JUN16"/>
      <sheetName val="New_Std__16"/>
      <sheetName val="BTR_BKK16"/>
      <sheetName val="ICT_POTF15"/>
      <sheetName val="depn-Sep_0315"/>
      <sheetName val="By_Person16"/>
      <sheetName val="Supplier_Master_IF15"/>
      <sheetName val="KK_Rev_115"/>
      <sheetName val="5_Analysis12"/>
      <sheetName val="Standing_Data12"/>
      <sheetName val="Asset_&amp;_Liability12"/>
      <sheetName val="Net_asset_value12"/>
      <sheetName val="Bang_gia_tong_hop12"/>
      <sheetName val="กราฟ_ผลิต14"/>
      <sheetName val="SC1_XLS14"/>
      <sheetName val="PAN_M4*25_FE_CM3_P212"/>
      <sheetName val="_IB-PL-00-01_SUMMARY9"/>
      <sheetName val="BAT_data_entry9"/>
      <sheetName val="BAT_Reserve_data_entry9"/>
      <sheetName val="Asset_Class9"/>
      <sheetName val="Cost_Center9"/>
      <sheetName val="Depre__Key9"/>
      <sheetName val="Call_Down_Data_OLD9"/>
      <sheetName val="Spirt_Disp9"/>
      <sheetName val="Read_me9"/>
      <sheetName val="bang_tien_luong9"/>
      <sheetName val="Conso_Volume6"/>
      <sheetName val="OTB_20126"/>
      <sheetName val="RM_Req6"/>
      <sheetName val="E_PRECIOS6"/>
      <sheetName val="Excess_Calc_(2)12"/>
      <sheetName val="Fields_Worksheet7"/>
      <sheetName val="FF_Volume7"/>
      <sheetName val="Size_Dist7"/>
      <sheetName val="Size_Dist_27"/>
      <sheetName val="Assumption_Data6"/>
      <sheetName val="Scenarios_and_Sensitivities6"/>
      <sheetName val="Global_Assumptions6"/>
      <sheetName val="U1_P&amp;L6"/>
      <sheetName val="Non-Statistical_Sampling_Maste6"/>
      <sheetName val="Two_Step_Revenue_Testing_Maste6"/>
      <sheetName val="Global_Data6"/>
      <sheetName val="Expense_Summary6"/>
      <sheetName val="Cum_91-936"/>
      <sheetName val="Dec_946"/>
      <sheetName val="Quantum-Machined_Comp_12"/>
      <sheetName val="Assy_Prod_Schedule12"/>
      <sheetName val="Family3-Machined_Comp_12"/>
      <sheetName val="Quest-Machined_Comp_12"/>
      <sheetName val="Weekly_Hires_&amp;_Terms_10-26"/>
      <sheetName val="BOI_sum6"/>
      <sheetName val="Update_CIT_FY196"/>
      <sheetName val="Tax_computation_BOI6"/>
      <sheetName val="A)_Provision_schedule6"/>
      <sheetName val="A2)_834_Inventory6"/>
      <sheetName val="B1)_646_Retirement6"/>
      <sheetName val="B2)_746_Retirement_6"/>
      <sheetName val="C1)_791-0000-20_Private_exp_6"/>
      <sheetName val="TB_(as_of_31DEC)6"/>
      <sheetName val="C2)_779-0000-20_Misc_6"/>
      <sheetName val="C1)_663_Car_Lease6"/>
      <sheetName val="C2)_758_Car_Lease6"/>
      <sheetName val="D)_Training6"/>
      <sheetName val="E)_HY_test_PwC6"/>
      <sheetName val="F)_RD_6046"/>
      <sheetName val="G)_RD_6426"/>
      <sheetName val="TB_YEST_ON_JUN'196"/>
      <sheetName val="CPE_Parameters6"/>
      <sheetName val="IPVPN_Parameters6"/>
      <sheetName val="Retrieve_in_KLOC_HC_-_Copy_val6"/>
      <sheetName val="addl_cost6"/>
      <sheetName val="_กระทบผลรวม__1710_12"/>
      <sheetName val="_กระทบผลรวม__1710_13"/>
      <sheetName val="STORE_MN6"/>
      <sheetName val="ชื่อหุ้น"/>
      <sheetName val="B&amp;S 1999"/>
      <sheetName val="Tables"/>
      <sheetName val="TBA"/>
      <sheetName val="name"/>
      <sheetName val="Sampling"/>
      <sheetName val="Weights"/>
      <sheetName val="INFO"/>
      <sheetName val="วงเครดิต 3"/>
      <sheetName val="Sale0311"/>
      <sheetName val="K2"/>
      <sheetName val="AA-1"/>
      <sheetName val="งบกำไรฯ_48(1)"/>
      <sheetName val="CPF_Eqty"/>
      <sheetName val="Register Cal Mar_04_July_05 "/>
      <sheetName val="FORMC94"/>
      <sheetName val="gold แลกทอง"/>
      <sheetName val="文書情報"/>
      <sheetName val="修正存貨"/>
      <sheetName val="Mscb97"/>
      <sheetName val="起始"/>
      <sheetName val="XZLC004_PART2"/>
      <sheetName val="ALL"/>
      <sheetName val="N-4.4"/>
      <sheetName val="STRUCTURE"/>
      <sheetName val="#REF"/>
      <sheetName val="BRP&amp;L"/>
      <sheetName val="Terms_and_Escrow1"/>
      <sheetName val="ABR_P&amp;L1"/>
      <sheetName val="PLmth_1"/>
      <sheetName val="Sale_04081"/>
      <sheetName val="Co_info1"/>
      <sheetName val="CA_Sheet1"/>
      <sheetName val="Sale_04011"/>
      <sheetName val="Cost_centre_expenditure1"/>
      <sheetName val="Staff_List1"/>
      <sheetName val="test_21"/>
      <sheetName val="Norms_SP1"/>
      <sheetName val="B131_1"/>
      <sheetName val="FF_2__1_1"/>
      <sheetName val="Appx_B1"/>
      <sheetName val="Data_21"/>
      <sheetName val="Tornado_4_7_Component_List1"/>
      <sheetName val="Tornado_2_2_Component_List1"/>
      <sheetName val="ปัจจุบัน_1"/>
      <sheetName val="U2_21"/>
      <sheetName val="Tornado_5_6_Component_List1"/>
      <sheetName val="QR_4_11"/>
      <sheetName val="U-2_11"/>
      <sheetName val="License_BOI1"/>
      <sheetName val="GL_CB1"/>
      <sheetName val="GL_M1"/>
      <sheetName val="Bank_CA&amp;SA1"/>
      <sheetName val="AR_-CID1"/>
      <sheetName val="ดบ_ค้างรับ_Tisco1"/>
      <sheetName val="คชจ_ล่วงหน้า1"/>
      <sheetName val="ก่อสร้าง_ล่วงหน้า1"/>
      <sheetName val="ภาษีหัก_ณ_ที่จ่าย1"/>
      <sheetName val="คชจ_รอเรียกเก็บ_TDT1"/>
      <sheetName val="อุปกรณ์(หน่วยงาน)_1"/>
      <sheetName val="ICS_Cost_by_units1"/>
      <sheetName val="ICM_Budget&amp;Cost_Phase_I1"/>
      <sheetName val="ICM_Budget_Cost_Phase_II1"/>
      <sheetName val="ICm_Cost_by_units1"/>
      <sheetName val="CIV_AP_2-131-001"/>
      <sheetName val="ICM_AP_2-131-001"/>
      <sheetName val="CIV_AP_2-133-001"/>
      <sheetName val="ICM_AP_2-133-001"/>
      <sheetName val="ICM_AP_RPT1"/>
      <sheetName val="CIV_AP_RPT1"/>
      <sheetName val="CHQระหว่างทาง_2-132-001"/>
      <sheetName val="ภาษีเงินได้หัก_ณ_ที่จ่าย1"/>
      <sheetName val="ค้างจ่าย_CID1"/>
      <sheetName val="เงินทดรองรับ_2-191-001"/>
      <sheetName val="เงินทดรองรับ_2-193-001"/>
      <sheetName val="เงินทดรองรับ_2-194-xx1"/>
      <sheetName val="สรุปเงินมัดจำห้องชุด_Agent1"/>
      <sheetName val="Commission-Tiny_(Chinese)1"/>
      <sheetName val="Commission-Sky_Pro_(Thai)1"/>
      <sheetName val="สำรองผลประโยชน์พนง_1"/>
      <sheetName val="รด_บริหาร1"/>
      <sheetName val="รด_อื่น1"/>
      <sheetName val="6-120-10_ค่าเช่า1"/>
      <sheetName val="6-120-20_ค่าบริการ1"/>
      <sheetName val="6-120-50_ค่าซ่อมแซม1"/>
      <sheetName val="6-150-10_ค่าที่ปรึกษา1"/>
      <sheetName val="6-130-20_ส่งเสริมการขาย1"/>
      <sheetName val="6-130-30_คอมมิชชั่น-ICS1"/>
      <sheetName val="6-130-30_คอมมิชชั่น-ICM1"/>
      <sheetName val="#6-200-00_ดอกเบี้ยจ่าย1"/>
      <sheetName val="Big_C1"/>
      <sheetName val="Big_C+npd1"/>
      <sheetName val="F20_Promo1"/>
      <sheetName val="F21_Promo1"/>
      <sheetName val="Cost_tops1"/>
      <sheetName val="USAGE_FOOD1"/>
      <sheetName val="PAN_M4_25_FE_CM3_P21"/>
      <sheetName val="ROC-CCTR_1"/>
      <sheetName val="Breakeven_Analysis1"/>
      <sheetName val="Seagate__share_in_units1"/>
      <sheetName val="ข้อมูลบัญชี_-Sep-061"/>
      <sheetName val="ABR_P&amp;L"/>
      <sheetName val="PLmth_"/>
      <sheetName val="Sale_0408"/>
      <sheetName val="Co_info"/>
      <sheetName val="CA_Sheet"/>
      <sheetName val="Sale_0401"/>
      <sheetName val="Cost_centre_expenditure"/>
      <sheetName val="Staff_List"/>
      <sheetName val="test_2"/>
      <sheetName val="Norms_SP"/>
      <sheetName val="B131_"/>
      <sheetName val="FF_2__1_"/>
      <sheetName val="Appx_B"/>
      <sheetName val="Data_2"/>
      <sheetName val="Tornado_4_7_Component_List"/>
      <sheetName val="Tornado_2_2_Component_List"/>
      <sheetName val="ปัจจุบัน_"/>
      <sheetName val="U2_2"/>
      <sheetName val="Tornado_5_6_Component_List"/>
      <sheetName val="QR_4_1"/>
      <sheetName val="U-2_1"/>
      <sheetName val="License_BOI"/>
      <sheetName val="GL_CB"/>
      <sheetName val="GL_M"/>
      <sheetName val="Terms_and_Escrow"/>
      <sheetName val="Bank_CA&amp;SA"/>
      <sheetName val="AR_-CID"/>
      <sheetName val="ดบ_ค้างรับ_Tisco"/>
      <sheetName val="คชจ_ล่วงหน้า"/>
      <sheetName val="ก่อสร้าง_ล่วงหน้า"/>
      <sheetName val="ภาษีหัก_ณ_ที่จ่าย"/>
      <sheetName val="คชจ_รอเรียกเก็บ_TDT"/>
      <sheetName val="อุปกรณ์(หน่วยงาน)_"/>
      <sheetName val="ICS_Cost_by_units"/>
      <sheetName val="ICM_Budget&amp;Cost_Phase_I"/>
      <sheetName val="ICM_Budget_Cost_Phase_II"/>
      <sheetName val="ICm_Cost_by_units"/>
      <sheetName val="CIV_AP_2-131-00"/>
      <sheetName val="ICM_AP_2-131-00"/>
      <sheetName val="CIV_AP_2-133-00"/>
      <sheetName val="ICM_AP_2-133-00"/>
      <sheetName val="ICM_AP_RPT"/>
      <sheetName val="CIV_AP_RPT"/>
      <sheetName val="CHQระหว่างทาง_2-132-00"/>
      <sheetName val="ภาษีเงินได้หัก_ณ_ที่จ่าย"/>
      <sheetName val="ค้างจ่าย_CID"/>
      <sheetName val="เงินทดรองรับ_2-191-00"/>
      <sheetName val="เงินทดรองรับ_2-193-00"/>
      <sheetName val="เงินทดรองรับ_2-194-xx"/>
      <sheetName val="สรุปเงินมัดจำห้องชุด_Agent"/>
      <sheetName val="Commission-Tiny_(Chinese)"/>
      <sheetName val="Commission-Sky_Pro_(Thai)"/>
      <sheetName val="สำรองผลประโยชน์พนง_"/>
      <sheetName val="รด_บริหาร"/>
      <sheetName val="รด_อื่น"/>
      <sheetName val="6-120-10_ค่าเช่า"/>
      <sheetName val="6-120-20_ค่าบริการ"/>
      <sheetName val="6-120-50_ค่าซ่อมแซม"/>
      <sheetName val="Big_C"/>
      <sheetName val="Big_C+npd"/>
      <sheetName val="F20_Promo"/>
      <sheetName val="F21_Promo"/>
      <sheetName val="Cost_tops"/>
      <sheetName val="6-150-10_ค่าที่ปรึกษา"/>
      <sheetName val="6-130-20_ส่งเสริมการขาย"/>
      <sheetName val="6-130-30_คอมมิชชั่น-ICS"/>
      <sheetName val="6-130-30_คอมมิชชั่น-ICM"/>
      <sheetName val="#6-200-00_ดอกเบี้ยจ่าย"/>
      <sheetName val="PAN_M4_25_FE_CM3_P2"/>
      <sheetName val="ROC-CCTR_"/>
      <sheetName val="USAGE_FOOD"/>
      <sheetName val="Seagate__share_in_units"/>
      <sheetName val="Breakeven_Analysis"/>
      <sheetName val="ข้อมูลบัญชี_-Sep-06"/>
      <sheetName val="BARS!$B$2787"/>
      <sheetName val="[164]BARS"/>
      <sheetName val="Sdos."/>
      <sheetName val="Dependencias(17Dic08)"/>
      <sheetName val="Formato"/>
      <sheetName val="Param"/>
      <sheetName val="Alm CDis Edif Terr CCiales"/>
      <sheetName val="Arrendamiento CC"/>
      <sheetName val="Ciudad"/>
      <sheetName val="Hoja3"/>
      <sheetName val="Casino"/>
      <sheetName val="Concesiones-SubArriendo"/>
      <sheetName val="SAD"/>
      <sheetName val="Basic Info."/>
      <sheetName val="?????"/>
      <sheetName val="5) Parameters"/>
      <sheetName val="1) Asset Valuation"/>
      <sheetName val="Raw Material"/>
      <sheetName val="งบทดลอง - ต.ค.2547"/>
      <sheetName val="Newspaper"/>
      <sheetName val="Company Info"/>
      <sheetName val="CA Comp"/>
      <sheetName val="IFS"/>
      <sheetName val="UF"/>
      <sheetName val="Sale0307"/>
      <sheetName val="K.Ricky"/>
      <sheetName val="Sensitivity"/>
      <sheetName val="Cash Flow"/>
      <sheetName val="#Lookup"/>
      <sheetName val="InventTableModule_1-1"/>
      <sheetName val="Cctmst"/>
      <sheetName val="GIVTR00P"/>
      <sheetName val="CAPEX"/>
      <sheetName val="Capital Performance"/>
      <sheetName val="Cost Reductions"/>
      <sheetName val="PK Costs"/>
      <sheetName val="Cover Page"/>
      <sheetName val="Export"/>
      <sheetName val="Interdivisional"/>
      <sheetName val="Inventory"/>
      <sheetName val="Labour No.s"/>
      <sheetName val="LTIFR"/>
      <sheetName val="Market Share"/>
      <sheetName val="National Sales"/>
      <sheetName val="Overheads"/>
      <sheetName val="Packaging Products"/>
      <sheetName val="Pipe and Tube"/>
      <sheetName val="Production"/>
      <sheetName val="Profit Statement"/>
      <sheetName val="SVA"/>
      <sheetName val="AM_COST"/>
      <sheetName val="Overall Parameters"/>
      <sheetName val="NW-Right"/>
      <sheetName val="Unit Trust Movement"/>
      <sheetName val="HK-HKD"/>
      <sheetName val="note_defect"/>
      <sheetName val="ภาคการขายวิศวกรรม_Weekly"/>
      <sheetName val="ภาคการขายโฆษณาNBT_Weekly"/>
      <sheetName val="ภาคการขายโฆษณาNBT_All"/>
      <sheetName val="2006_1_"/>
      <sheetName val="2006_2_"/>
      <sheetName val="0100"/>
      <sheetName val="cc 196 (SYS) (2)"/>
      <sheetName val="BGT97STAFF"/>
      <sheetName val="N"/>
      <sheetName val="คชจ.ดำเนินงาน6-43"/>
      <sheetName val="LOCABB"/>
      <sheetName val="LOCAPPO"/>
      <sheetName val="マスタ"/>
      <sheetName val="A(Landfill)"/>
      <sheetName val="B(Piling)"/>
      <sheetName val="หมายเหตุ"/>
      <sheetName val="งบการเงิน"/>
      <sheetName val="table"/>
      <sheetName val="ADJ_-_RATE21"/>
      <sheetName val="TR_-_AP-_0021"/>
      <sheetName val="ADJ___RATE21"/>
      <sheetName val="Sheet1_(2)21"/>
      <sheetName val="เงินกู้_MGC20"/>
      <sheetName val="TrialBalance_Q3-200220"/>
      <sheetName val="BALANCE_SHEET_21"/>
      <sheetName val="SCB_1_-_Current19"/>
      <sheetName val="SCB_2_-_Current19"/>
      <sheetName val="finance64k_u19"/>
      <sheetName val="set_date19"/>
      <sheetName val="คงเหลือ_GH20"/>
      <sheetName val="FDR-Jan-99_18"/>
      <sheetName val="Trial_Balance18"/>
      <sheetName val="Graph_DMG20"/>
      <sheetName val="Export_Sales18"/>
      <sheetName val="Domestic_Sales18"/>
      <sheetName val="Dealer_Sales18"/>
      <sheetName val="10-1_Media17"/>
      <sheetName val="BTR_BKK17"/>
      <sheetName val="Stock_Bal_สรรพากร_SBM3_JUN17"/>
      <sheetName val="New_Std__17"/>
      <sheetName val="ICT_POTF16"/>
      <sheetName val="depn-Sep_0316"/>
      <sheetName val="กราฟ_ผลิต15"/>
      <sheetName val="By_Person17"/>
      <sheetName val="Supplier_Master_IF16"/>
      <sheetName val="KK_Rev_116"/>
      <sheetName val="PAN_M4*25_FE_CM3_P213"/>
      <sheetName val="SC1_XLS15"/>
      <sheetName val="5_Analysis13"/>
      <sheetName val="Standing_Data13"/>
      <sheetName val="Asset_&amp;_Liability13"/>
      <sheetName val="Net_asset_value13"/>
      <sheetName val="Bang_gia_tong_hop13"/>
      <sheetName val="Scenarios_and_Sensitivities7"/>
      <sheetName val="Global_Assumptions7"/>
      <sheetName val="bang_tien_luong10"/>
      <sheetName val="U1_P&amp;L7"/>
      <sheetName val="Non-Statistical_Sampling_Maste7"/>
      <sheetName val="Two_Step_Revenue_Testing_Maste7"/>
      <sheetName val="Global_Data7"/>
      <sheetName val="Expense_Summary7"/>
      <sheetName val="Cum_91-937"/>
      <sheetName val="Dec_947"/>
      <sheetName val="Asset_Class10"/>
      <sheetName val="Cost_Center10"/>
      <sheetName val="Depre__Key10"/>
      <sheetName val="OTB_20127"/>
      <sheetName val="BAT_data_entry10"/>
      <sheetName val="BAT_Reserve_data_entry10"/>
      <sheetName val="_IB-PL-00-01_SUMMARY10"/>
      <sheetName val="Call_Down_Data_OLD10"/>
      <sheetName val="RM_Req7"/>
      <sheetName val="Fields_Worksheet8"/>
      <sheetName val="FF_Volume8"/>
      <sheetName val="Size_Dist8"/>
      <sheetName val="Size_Dist_28"/>
      <sheetName val="Read_me10"/>
      <sheetName val="Spirt_Disp10"/>
      <sheetName val="Excess_Calc_(2)13"/>
      <sheetName val="Assumption_Data7"/>
      <sheetName val="addl_cost7"/>
      <sheetName val="Weekly_Hires_&amp;_Terms_10-27"/>
      <sheetName val="CPE_Parameters7"/>
      <sheetName val="IPVPN_Parameters7"/>
      <sheetName val="BOI_sum7"/>
      <sheetName val="Update_CIT_FY197"/>
      <sheetName val="Tax_computation_BOI7"/>
      <sheetName val="A)_Provision_schedule7"/>
      <sheetName val="A2)_834_Inventory7"/>
      <sheetName val="B1)_646_Retirement7"/>
      <sheetName val="B2)_746_Retirement_7"/>
      <sheetName val="C1)_791-0000-20_Private_exp_7"/>
      <sheetName val="TB_(as_of_31DEC)7"/>
      <sheetName val="C2)_779-0000-20_Misc_7"/>
      <sheetName val="C1)_663_Car_Lease7"/>
      <sheetName val="C2)_758_Car_Lease7"/>
      <sheetName val="D)_Training7"/>
      <sheetName val="E)_HY_test_PwC7"/>
      <sheetName val="F)_RD_6047"/>
      <sheetName val="G)_RD_6427"/>
      <sheetName val="TB_YEST_ON_JUN'197"/>
      <sheetName val="E_PRECIOS7"/>
      <sheetName val="Conso_Volume7"/>
      <sheetName val="Retrieve_in_KLOC_HC_-_Copy_val7"/>
      <sheetName val="Quantum-Machined_Comp_13"/>
      <sheetName val="Assy_Prod_Schedule13"/>
      <sheetName val="Family3-Machined_Comp_13"/>
      <sheetName val="Quest-Machined_Comp_13"/>
      <sheetName val="_กระทบผลรวม__1710_14"/>
      <sheetName val="_กระทบผลรวม__1710_15"/>
      <sheetName val="B&amp;S_1999"/>
      <sheetName val="STORE_MN7"/>
      <sheetName val="C8198_employee_list_20040519"/>
      <sheetName val="Sdos_"/>
      <sheetName val="วงเครดิต_3"/>
      <sheetName val="Register_Cal_Mar_04_July_05_"/>
      <sheetName val="gold_แลกทอง"/>
      <sheetName val="N-4_4"/>
      <sheetName val="BIC"/>
    </sheetNames>
    <sheetDataSet>
      <sheetData sheetId="0"/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 refreshError="1"/>
      <sheetData sheetId="94" refreshError="1"/>
      <sheetData sheetId="95" refreshError="1"/>
      <sheetData sheetId="96"/>
      <sheetData sheetId="97"/>
      <sheetData sheetId="98"/>
      <sheetData sheetId="99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 refreshError="1"/>
      <sheetData sheetId="131" refreshError="1"/>
      <sheetData sheetId="132"/>
      <sheetData sheetId="133"/>
      <sheetData sheetId="134"/>
      <sheetData sheetId="135"/>
      <sheetData sheetId="136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/>
      <sheetData sheetId="281"/>
      <sheetData sheetId="282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/>
      <sheetData sheetId="322"/>
      <sheetData sheetId="323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>
        <row r="2">
          <cell r="B2" t="str">
            <v>Pers.no.</v>
          </cell>
        </row>
      </sheetData>
      <sheetData sheetId="413"/>
      <sheetData sheetId="414">
        <row r="2">
          <cell r="B2" t="str">
            <v>Pers.no.</v>
          </cell>
        </row>
      </sheetData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/>
      <sheetData sheetId="427"/>
      <sheetData sheetId="428"/>
      <sheetData sheetId="429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 refreshError="1"/>
      <sheetData sheetId="555" refreshError="1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 refreshError="1"/>
      <sheetData sheetId="566"/>
      <sheetData sheetId="567" refreshError="1"/>
      <sheetData sheetId="568" refreshError="1"/>
      <sheetData sheetId="569" refreshError="1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 refreshError="1"/>
      <sheetData sheetId="868"/>
      <sheetData sheetId="869"/>
      <sheetData sheetId="870" refreshError="1"/>
      <sheetData sheetId="871" refreshError="1"/>
      <sheetData sheetId="872" refreshError="1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 refreshError="1"/>
      <sheetData sheetId="989" refreshError="1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>
        <row r="2">
          <cell r="B2" t="str">
            <v>Pers.no.</v>
          </cell>
        </row>
      </sheetData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/>
      <sheetData sheetId="1500"/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/>
      <sheetData sheetId="1518"/>
      <sheetData sheetId="1519"/>
      <sheetData sheetId="1520"/>
      <sheetData sheetId="1521"/>
      <sheetData sheetId="1522"/>
      <sheetData sheetId="1523"/>
      <sheetData sheetId="1524"/>
      <sheetData sheetId="1525"/>
      <sheetData sheetId="1526"/>
      <sheetData sheetId="1527"/>
      <sheetData sheetId="1528"/>
      <sheetData sheetId="1529"/>
      <sheetData sheetId="1530"/>
      <sheetData sheetId="1531"/>
      <sheetData sheetId="1532"/>
      <sheetData sheetId="1533"/>
      <sheetData sheetId="1534"/>
      <sheetData sheetId="1535"/>
      <sheetData sheetId="1536"/>
      <sheetData sheetId="1537"/>
      <sheetData sheetId="1538"/>
      <sheetData sheetId="1539"/>
      <sheetData sheetId="1540"/>
      <sheetData sheetId="1541"/>
      <sheetData sheetId="1542"/>
      <sheetData sheetId="1543"/>
      <sheetData sheetId="1544"/>
      <sheetData sheetId="1545"/>
      <sheetData sheetId="1546"/>
      <sheetData sheetId="1547"/>
      <sheetData sheetId="1548"/>
      <sheetData sheetId="1549"/>
      <sheetData sheetId="1550"/>
      <sheetData sheetId="1551"/>
      <sheetData sheetId="1552"/>
      <sheetData sheetId="1553"/>
      <sheetData sheetId="1554"/>
      <sheetData sheetId="1555"/>
      <sheetData sheetId="1556"/>
      <sheetData sheetId="1557"/>
      <sheetData sheetId="1558"/>
      <sheetData sheetId="1559" refreshError="1"/>
      <sheetData sheetId="1560" refreshError="1"/>
      <sheetData sheetId="1561" refreshError="1"/>
      <sheetData sheetId="1562" refreshError="1"/>
      <sheetData sheetId="1563" refreshError="1"/>
      <sheetData sheetId="1564" refreshError="1"/>
      <sheetData sheetId="1565" refreshError="1"/>
      <sheetData sheetId="1566" refreshError="1"/>
      <sheetData sheetId="1567" refreshError="1"/>
      <sheetData sheetId="1568" refreshError="1"/>
      <sheetData sheetId="1569" refreshError="1"/>
      <sheetData sheetId="1570" refreshError="1"/>
      <sheetData sheetId="1571" refreshError="1"/>
      <sheetData sheetId="1572" refreshError="1"/>
      <sheetData sheetId="1573" refreshError="1"/>
      <sheetData sheetId="1574" refreshError="1"/>
      <sheetData sheetId="1575" refreshError="1"/>
      <sheetData sheetId="1576" refreshError="1"/>
      <sheetData sheetId="1577" refreshError="1"/>
      <sheetData sheetId="1578" refreshError="1"/>
      <sheetData sheetId="1579" refreshError="1"/>
      <sheetData sheetId="1580" refreshError="1"/>
      <sheetData sheetId="1581" refreshError="1"/>
      <sheetData sheetId="1582" refreshError="1"/>
      <sheetData sheetId="1583" refreshError="1"/>
      <sheetData sheetId="1584" refreshError="1"/>
      <sheetData sheetId="1585" refreshError="1"/>
      <sheetData sheetId="1586"/>
      <sheetData sheetId="1587"/>
      <sheetData sheetId="1588"/>
      <sheetData sheetId="1589"/>
      <sheetData sheetId="1590"/>
      <sheetData sheetId="1591"/>
      <sheetData sheetId="1592"/>
      <sheetData sheetId="1593"/>
      <sheetData sheetId="1594"/>
      <sheetData sheetId="1595"/>
      <sheetData sheetId="1596"/>
      <sheetData sheetId="1597"/>
      <sheetData sheetId="1598"/>
      <sheetData sheetId="1599"/>
      <sheetData sheetId="1600"/>
      <sheetData sheetId="1601"/>
      <sheetData sheetId="1602"/>
      <sheetData sheetId="1603"/>
      <sheetData sheetId="1604"/>
      <sheetData sheetId="1605"/>
      <sheetData sheetId="1606"/>
      <sheetData sheetId="1607"/>
      <sheetData sheetId="1608"/>
      <sheetData sheetId="1609"/>
      <sheetData sheetId="1610"/>
      <sheetData sheetId="1611"/>
      <sheetData sheetId="1612"/>
      <sheetData sheetId="1613"/>
      <sheetData sheetId="1614"/>
      <sheetData sheetId="1615"/>
      <sheetData sheetId="1616"/>
      <sheetData sheetId="1617"/>
      <sheetData sheetId="1618"/>
      <sheetData sheetId="1619"/>
      <sheetData sheetId="1620"/>
      <sheetData sheetId="1621"/>
      <sheetData sheetId="1622"/>
      <sheetData sheetId="1623"/>
      <sheetData sheetId="1624"/>
      <sheetData sheetId="1625"/>
      <sheetData sheetId="1626"/>
      <sheetData sheetId="1627"/>
      <sheetData sheetId="1628"/>
      <sheetData sheetId="1629"/>
      <sheetData sheetId="1630"/>
      <sheetData sheetId="1631"/>
      <sheetData sheetId="1632"/>
      <sheetData sheetId="1633"/>
      <sheetData sheetId="1634"/>
      <sheetData sheetId="1635"/>
      <sheetData sheetId="1636"/>
      <sheetData sheetId="1637"/>
      <sheetData sheetId="1638"/>
      <sheetData sheetId="1639"/>
      <sheetData sheetId="1640"/>
      <sheetData sheetId="1641"/>
      <sheetData sheetId="1642"/>
      <sheetData sheetId="1643"/>
      <sheetData sheetId="1644"/>
      <sheetData sheetId="1645"/>
      <sheetData sheetId="1646"/>
      <sheetData sheetId="1647"/>
      <sheetData sheetId="1648"/>
      <sheetData sheetId="1649"/>
      <sheetData sheetId="1650"/>
      <sheetData sheetId="1651"/>
      <sheetData sheetId="1652"/>
      <sheetData sheetId="1653"/>
      <sheetData sheetId="1654"/>
      <sheetData sheetId="1655"/>
      <sheetData sheetId="1656"/>
      <sheetData sheetId="1657"/>
      <sheetData sheetId="1658"/>
      <sheetData sheetId="1659"/>
      <sheetData sheetId="1660"/>
      <sheetData sheetId="1661"/>
      <sheetData sheetId="1662"/>
      <sheetData sheetId="1663"/>
      <sheetData sheetId="1664"/>
      <sheetData sheetId="1665"/>
      <sheetData sheetId="1666"/>
      <sheetData sheetId="1667"/>
      <sheetData sheetId="1668"/>
      <sheetData sheetId="1669"/>
      <sheetData sheetId="1670"/>
      <sheetData sheetId="1671"/>
      <sheetData sheetId="1672"/>
      <sheetData sheetId="1673"/>
      <sheetData sheetId="1674"/>
      <sheetData sheetId="1675"/>
      <sheetData sheetId="1676"/>
      <sheetData sheetId="1677"/>
      <sheetData sheetId="1678"/>
      <sheetData sheetId="1679"/>
      <sheetData sheetId="1680"/>
      <sheetData sheetId="1681"/>
      <sheetData sheetId="1682"/>
      <sheetData sheetId="1683"/>
      <sheetData sheetId="1684"/>
      <sheetData sheetId="1685"/>
      <sheetData sheetId="1686"/>
      <sheetData sheetId="1687"/>
      <sheetData sheetId="1688"/>
      <sheetData sheetId="1689"/>
      <sheetData sheetId="1690"/>
      <sheetData sheetId="1691"/>
      <sheetData sheetId="1692"/>
      <sheetData sheetId="1693"/>
      <sheetData sheetId="1694"/>
      <sheetData sheetId="1695"/>
      <sheetData sheetId="1696"/>
      <sheetData sheetId="1697"/>
      <sheetData sheetId="1698"/>
      <sheetData sheetId="1699"/>
      <sheetData sheetId="1700"/>
      <sheetData sheetId="1701"/>
      <sheetData sheetId="1702"/>
      <sheetData sheetId="1703"/>
      <sheetData sheetId="1704"/>
      <sheetData sheetId="1705"/>
      <sheetData sheetId="1706"/>
      <sheetData sheetId="1707"/>
      <sheetData sheetId="1708"/>
      <sheetData sheetId="1709"/>
      <sheetData sheetId="1710"/>
      <sheetData sheetId="1711"/>
      <sheetData sheetId="1712"/>
      <sheetData sheetId="1713"/>
      <sheetData sheetId="1714"/>
      <sheetData sheetId="1715"/>
      <sheetData sheetId="1716"/>
      <sheetData sheetId="1717"/>
      <sheetData sheetId="1718">
        <row r="2">
          <cell r="B2" t="str">
            <v>Pers.no.</v>
          </cell>
        </row>
      </sheetData>
      <sheetData sheetId="1719"/>
      <sheetData sheetId="1720"/>
      <sheetData sheetId="1721"/>
      <sheetData sheetId="1722"/>
      <sheetData sheetId="1723"/>
      <sheetData sheetId="1724"/>
      <sheetData sheetId="1725"/>
      <sheetData sheetId="1726"/>
      <sheetData sheetId="1727"/>
      <sheetData sheetId="1728"/>
      <sheetData sheetId="1729"/>
      <sheetData sheetId="1730"/>
      <sheetData sheetId="1731"/>
      <sheetData sheetId="1732"/>
      <sheetData sheetId="1733"/>
      <sheetData sheetId="1734"/>
      <sheetData sheetId="1735">
        <row r="2">
          <cell r="V2">
            <v>2317</v>
          </cell>
        </row>
      </sheetData>
      <sheetData sheetId="1736" refreshError="1"/>
      <sheetData sheetId="1737"/>
      <sheetData sheetId="1738"/>
      <sheetData sheetId="1739">
        <row r="2">
          <cell r="V2">
            <v>2317</v>
          </cell>
        </row>
      </sheetData>
      <sheetData sheetId="1740"/>
      <sheetData sheetId="1741"/>
      <sheetData sheetId="1742"/>
      <sheetData sheetId="1743"/>
      <sheetData sheetId="1744"/>
      <sheetData sheetId="1745"/>
      <sheetData sheetId="1746" refreshError="1"/>
      <sheetData sheetId="1747" refreshError="1"/>
      <sheetData sheetId="1748" refreshError="1"/>
      <sheetData sheetId="1749" refreshError="1"/>
      <sheetData sheetId="1750" refreshError="1"/>
      <sheetData sheetId="1751" refreshError="1"/>
      <sheetData sheetId="1752" refreshError="1"/>
      <sheetData sheetId="1753" refreshError="1"/>
      <sheetData sheetId="1754" refreshError="1"/>
      <sheetData sheetId="1755" refreshError="1"/>
      <sheetData sheetId="1756" refreshError="1"/>
      <sheetData sheetId="1757" refreshError="1"/>
      <sheetData sheetId="1758" refreshError="1"/>
      <sheetData sheetId="1759" refreshError="1"/>
      <sheetData sheetId="1760" refreshError="1"/>
      <sheetData sheetId="1761" refreshError="1"/>
      <sheetData sheetId="1762" refreshError="1"/>
      <sheetData sheetId="1763" refreshError="1"/>
      <sheetData sheetId="1764" refreshError="1"/>
      <sheetData sheetId="1765" refreshError="1"/>
      <sheetData sheetId="1766" refreshError="1"/>
      <sheetData sheetId="1767" refreshError="1"/>
      <sheetData sheetId="1768" refreshError="1"/>
      <sheetData sheetId="1769" refreshError="1"/>
      <sheetData sheetId="1770" refreshError="1"/>
      <sheetData sheetId="1771" refreshError="1"/>
      <sheetData sheetId="1772" refreshError="1"/>
      <sheetData sheetId="1773" refreshError="1"/>
      <sheetData sheetId="1774" refreshError="1"/>
      <sheetData sheetId="1775" refreshError="1"/>
      <sheetData sheetId="1776" refreshError="1"/>
      <sheetData sheetId="1777" refreshError="1"/>
      <sheetData sheetId="1778" refreshError="1"/>
      <sheetData sheetId="1779" refreshError="1"/>
      <sheetData sheetId="1780" refreshError="1"/>
      <sheetData sheetId="1781" refreshError="1"/>
      <sheetData sheetId="1782" refreshError="1"/>
      <sheetData sheetId="1783" refreshError="1"/>
      <sheetData sheetId="1784" refreshError="1"/>
      <sheetData sheetId="1785" refreshError="1"/>
      <sheetData sheetId="1786" refreshError="1"/>
      <sheetData sheetId="1787" refreshError="1"/>
      <sheetData sheetId="1788" refreshError="1"/>
      <sheetData sheetId="1789" refreshError="1"/>
      <sheetData sheetId="1790" refreshError="1"/>
      <sheetData sheetId="1791" refreshError="1"/>
      <sheetData sheetId="1792" refreshError="1"/>
      <sheetData sheetId="1793" refreshError="1"/>
      <sheetData sheetId="1794" refreshError="1"/>
      <sheetData sheetId="1795" refreshError="1"/>
      <sheetData sheetId="1796" refreshError="1"/>
      <sheetData sheetId="1797" refreshError="1"/>
      <sheetData sheetId="1798" refreshError="1"/>
      <sheetData sheetId="1799" refreshError="1"/>
      <sheetData sheetId="1800" refreshError="1"/>
      <sheetData sheetId="1801" refreshError="1"/>
      <sheetData sheetId="1802" refreshError="1"/>
      <sheetData sheetId="1803" refreshError="1"/>
      <sheetData sheetId="1804" refreshError="1"/>
      <sheetData sheetId="1805" refreshError="1"/>
      <sheetData sheetId="1806" refreshError="1"/>
      <sheetData sheetId="1807" refreshError="1"/>
      <sheetData sheetId="1808"/>
      <sheetData sheetId="1809"/>
      <sheetData sheetId="1810"/>
      <sheetData sheetId="1811"/>
      <sheetData sheetId="1812"/>
      <sheetData sheetId="1813"/>
      <sheetData sheetId="1814"/>
      <sheetData sheetId="1815"/>
      <sheetData sheetId="1816"/>
      <sheetData sheetId="1817"/>
      <sheetData sheetId="1818"/>
      <sheetData sheetId="1819"/>
      <sheetData sheetId="1820"/>
      <sheetData sheetId="1821"/>
      <sheetData sheetId="1822"/>
      <sheetData sheetId="1823"/>
      <sheetData sheetId="1824"/>
      <sheetData sheetId="1825"/>
      <sheetData sheetId="1826"/>
      <sheetData sheetId="1827"/>
      <sheetData sheetId="1828"/>
      <sheetData sheetId="1829"/>
      <sheetData sheetId="1830"/>
      <sheetData sheetId="1831"/>
      <sheetData sheetId="1832"/>
      <sheetData sheetId="1833"/>
      <sheetData sheetId="1834"/>
      <sheetData sheetId="1835"/>
      <sheetData sheetId="1836"/>
      <sheetData sheetId="1837"/>
      <sheetData sheetId="1838"/>
      <sheetData sheetId="1839"/>
      <sheetData sheetId="1840"/>
      <sheetData sheetId="1841"/>
      <sheetData sheetId="1842"/>
      <sheetData sheetId="1843"/>
      <sheetData sheetId="1844"/>
      <sheetData sheetId="1845"/>
      <sheetData sheetId="1846"/>
      <sheetData sheetId="1847"/>
      <sheetData sheetId="1848"/>
      <sheetData sheetId="1849"/>
      <sheetData sheetId="1850"/>
      <sheetData sheetId="1851"/>
      <sheetData sheetId="1852"/>
      <sheetData sheetId="1853"/>
      <sheetData sheetId="1854"/>
      <sheetData sheetId="1855"/>
      <sheetData sheetId="1856"/>
      <sheetData sheetId="1857"/>
      <sheetData sheetId="1858"/>
      <sheetData sheetId="1859"/>
      <sheetData sheetId="1860"/>
      <sheetData sheetId="1861"/>
      <sheetData sheetId="1862"/>
      <sheetData sheetId="1863"/>
      <sheetData sheetId="1864"/>
      <sheetData sheetId="1865"/>
      <sheetData sheetId="1866"/>
      <sheetData sheetId="1867"/>
      <sheetData sheetId="1868"/>
      <sheetData sheetId="1869"/>
      <sheetData sheetId="1870"/>
      <sheetData sheetId="1871"/>
      <sheetData sheetId="1872"/>
      <sheetData sheetId="1873"/>
      <sheetData sheetId="1874"/>
      <sheetData sheetId="1875"/>
      <sheetData sheetId="1876"/>
      <sheetData sheetId="1877"/>
      <sheetData sheetId="1878"/>
      <sheetData sheetId="1879"/>
      <sheetData sheetId="1880"/>
      <sheetData sheetId="1881"/>
      <sheetData sheetId="1882"/>
      <sheetData sheetId="1883"/>
      <sheetData sheetId="1884"/>
      <sheetData sheetId="1885"/>
      <sheetData sheetId="1886"/>
      <sheetData sheetId="1887"/>
      <sheetData sheetId="1888"/>
      <sheetData sheetId="1889"/>
      <sheetData sheetId="1890"/>
      <sheetData sheetId="1891"/>
      <sheetData sheetId="1892"/>
      <sheetData sheetId="1893"/>
      <sheetData sheetId="1894"/>
      <sheetData sheetId="1895"/>
      <sheetData sheetId="1896"/>
      <sheetData sheetId="1897"/>
      <sheetData sheetId="1898"/>
      <sheetData sheetId="1899"/>
      <sheetData sheetId="1900"/>
      <sheetData sheetId="1901"/>
      <sheetData sheetId="1902">
        <row r="2">
          <cell r="B2" t="str">
            <v>Pers.no.</v>
          </cell>
        </row>
      </sheetData>
      <sheetData sheetId="1903"/>
      <sheetData sheetId="1904"/>
      <sheetData sheetId="1905"/>
      <sheetData sheetId="1906"/>
      <sheetData sheetId="1907"/>
      <sheetData sheetId="1908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K-1.1 FA Comparision"/>
      <sheetName val="K-1.2 Summary"/>
      <sheetName val="k-2"/>
      <sheetName val="K-2 Addition"/>
      <sheetName val="K-3"/>
      <sheetName val="K-4.1"/>
      <sheetName val="K-4.2"/>
      <sheetName val="k-4.3"/>
      <sheetName val="K-4.3Atax add"/>
      <sheetName val="k4.4"/>
      <sheetName val="k4.5"/>
      <sheetName val="k4.6"/>
      <sheetName val="K-5"/>
      <sheetName val="K-6"/>
      <sheetName val="K-7Repair &amp; Main"/>
      <sheetName val="K-8 Sum Insure"/>
      <sheetName val="K-1_1_FA_Comparision"/>
      <sheetName val="K-1_2_Summary"/>
      <sheetName val="K-2_Addition"/>
      <sheetName val="K-4_1"/>
      <sheetName val="K-4_2"/>
      <sheetName val="k-4_3"/>
      <sheetName val="K-4_3Atax_add"/>
      <sheetName val="k4_4"/>
      <sheetName val="k4_5"/>
      <sheetName val="k4_6"/>
      <sheetName val="K-7Repair_&amp;_Main"/>
      <sheetName val="K-8_Sum_Insure"/>
      <sheetName val="K-1_1_FA_Comparision1"/>
      <sheetName val="K-1_2_Summary1"/>
      <sheetName val="K-2_Addition1"/>
      <sheetName val="K-4_11"/>
      <sheetName val="K-4_21"/>
      <sheetName val="k-4_31"/>
      <sheetName val="K-4_3Atax_add1"/>
      <sheetName val="k4_41"/>
      <sheetName val="k4_51"/>
      <sheetName val="k4_61"/>
      <sheetName val="K-7Repair_&amp;_Main1"/>
      <sheetName val="K-8_Sum_Insure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utoOpen Stub Data"/>
      <sheetName val="Customize Your Invoice"/>
      <sheetName val="Invoice"/>
      <sheetName val="750014"/>
      <sheetName val="750015"/>
      <sheetName val="750016"/>
      <sheetName val="750017"/>
      <sheetName val="750018"/>
      <sheetName val="750019"/>
      <sheetName val="750020"/>
      <sheetName val="750021"/>
      <sheetName val="750022"/>
      <sheetName val="750023"/>
      <sheetName val="750024"/>
      <sheetName val="750025"/>
      <sheetName val="Macros"/>
      <sheetName val="ATW"/>
      <sheetName val="Lock"/>
      <sheetName val="Intl Data Table"/>
      <sheetName val="TemplateInformation"/>
    </sheetNames>
    <sheetDataSet>
      <sheetData sheetId="0" refreshError="1"/>
      <sheetData sheetId="1" refreshError="1">
        <row r="15">
          <cell r="E15" t="str">
            <v>Leicester</v>
          </cell>
        </row>
        <row r="23">
          <cell r="E23">
            <v>0</v>
          </cell>
        </row>
        <row r="24">
          <cell r="D24" t="b">
            <v>1</v>
          </cell>
        </row>
        <row r="28">
          <cell r="D28" t="b">
            <v>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DJ - RATE"/>
      <sheetName val="ADJ _ RATE"/>
      <sheetName val="SCB 1 - Current"/>
      <sheetName val="SCB 2 - Current"/>
      <sheetName val="Master"/>
      <sheetName val="เงินกู้ธนชาติ"/>
      <sheetName val="ตั๋วเงินรับ"/>
      <sheetName val="เงินกู้ MGC"/>
      <sheetName val="Invoice"/>
      <sheetName val="BALANCE SHEET "/>
      <sheetName val="BS ATTACH"/>
      <sheetName val="เขตการค้าย่อย"/>
      <sheetName val="LC _ TR Listing"/>
      <sheetName val="Customize Your Invoice"/>
      <sheetName val="TR_AP"/>
      <sheetName val="VariableII  period"/>
      <sheetName val="DIV186"/>
      <sheetName val="1"/>
      <sheetName val="Detail-Sep"/>
      <sheetName val="Stock Aging"/>
      <sheetName val="6"/>
      <sheetName val="9"/>
      <sheetName val="CRITERIA1"/>
      <sheetName val="TYPE"/>
      <sheetName val="Dec 2001"/>
      <sheetName val="Sheet1 (2)"/>
      <sheetName val="Input"/>
      <sheetName val="desc"/>
      <sheetName val="Data"/>
      <sheetName val="CF RECONCILE - 1"/>
      <sheetName val="Final"/>
      <sheetName val="MENU"/>
      <sheetName val="Sal"/>
      <sheetName val="CIPA"/>
      <sheetName val="03中"/>
      <sheetName val="DEPT"/>
      <sheetName val="Currency"/>
      <sheetName val="Saptco00"/>
      <sheetName val=" IB-PL-00-01 SUMMARY"/>
      <sheetName val="Cost Centers"/>
      <sheetName val="K-5"/>
      <sheetName val="M_Maincomp"/>
      <sheetName val="Locations"/>
      <sheetName val="DAT"/>
      <sheetName val="Summary"/>
      <sheetName val="Update_041110"/>
      <sheetName val="sub-mat2011"/>
      <sheetName val="Sheet1"/>
      <sheetName val="Sheet2"/>
      <sheetName val="Sheet3"/>
      <sheetName val="DataInput1"/>
      <sheetName val="D03"/>
      <sheetName val="S01"/>
      <sheetName val="S02"/>
      <sheetName val="S03"/>
      <sheetName val="S04"/>
      <sheetName val="S05"/>
      <sheetName val="S06"/>
      <sheetName val="S13"/>
      <sheetName val="DCF"/>
      <sheetName val="SKA"/>
      <sheetName val="ﾕｰｻﾞｰ設定"/>
      <sheetName val="Customize Your Purchase Order"/>
      <sheetName val="Budgets"/>
      <sheetName val="resumen"/>
      <sheetName val="Assumptions"/>
      <sheetName val="M_CT_OUT"/>
      <sheetName val="10-1 Media"/>
      <sheetName val="10-cut"/>
      <sheetName val="Parameters"/>
      <sheetName val="ADJ_-_RATE"/>
      <sheetName val="ADJ___RATE"/>
      <sheetName val="SCB_1_-_Current"/>
      <sheetName val="SCB_2_-_Current"/>
      <sheetName val="เงินกู้_MGC"/>
      <sheetName val="LC___TR_Listing"/>
      <sheetName val="BALANCE_SHEET_"/>
      <sheetName val="BS_ATTACH"/>
      <sheetName val="VariableII__period"/>
      <sheetName val="Customize_Your_Invoice"/>
      <sheetName val="Stock_Aging"/>
      <sheetName val="Dec_2001"/>
      <sheetName val="Sheet1_(2)"/>
      <sheetName val="CF_RECONCILE_-_1"/>
      <sheetName val="REVISED_VERSION1"/>
      <sheetName val="Family"/>
      <sheetName val="ALL KSFC RIGS EXCEPT R-5"/>
      <sheetName val="CONTROL"/>
      <sheetName val="SBM"/>
      <sheetName val="CUSTOMER"/>
      <sheetName val="CA Sheet"/>
      <sheetName val="FP Friends Other"/>
      <sheetName val="163040 LC_TR"/>
      <sheetName val="Header"/>
      <sheetName val="FF-3"/>
      <sheetName val="ADJ_-_RATE1"/>
      <sheetName val="ADJ___RATE1"/>
      <sheetName val="Cost_Centers"/>
      <sheetName val="_IB-PL-00-01_SUMMARY"/>
      <sheetName val="10-1_Media"/>
      <sheetName val="Customize_Your_Purchase_Order"/>
      <sheetName val="SCB_1_-_Current1"/>
      <sheetName val="SCB_2_-_Current1"/>
      <sheetName val="เงินกู้_MGC1"/>
      <sheetName val="BALANCE_SHEET_1"/>
      <sheetName val="BS_ATTACH1"/>
      <sheetName val="LC___TR_Listing1"/>
      <sheetName val="Customize_Your_Invoice1"/>
      <sheetName val="VariableII__period1"/>
      <sheetName val="Stock_Aging1"/>
      <sheetName val="Dec_20011"/>
      <sheetName val="Sheet1_(2)1"/>
      <sheetName val="CF_RECONCILE_-_11"/>
      <sheetName val="ALL_KSFC_RIGS_EXCEPT_R-5"/>
      <sheetName val="CA_Sheet"/>
      <sheetName val="ADJ_-_RATE2"/>
      <sheetName val="ADJ___RATE2"/>
      <sheetName val="SCB_1_-_Current2"/>
      <sheetName val="SCB_2_-_Current2"/>
      <sheetName val="เงินกู้_MGC2"/>
      <sheetName val="BALANCE_SHEET_2"/>
      <sheetName val="BS_ATTACH2"/>
      <sheetName val="LC___TR_Listing2"/>
      <sheetName val="Customize_Your_Invoice2"/>
      <sheetName val="VariableII__period2"/>
      <sheetName val="Stock_Aging2"/>
      <sheetName val="Dec_20012"/>
      <sheetName val="Sheet1_(2)2"/>
      <sheetName val="CF_RECONCILE_-_12"/>
      <sheetName val="_IB-PL-00-01_SUMMARY1"/>
      <sheetName val="Cost_Centers1"/>
      <sheetName val="Customize_Your_Purchase_Order1"/>
      <sheetName val="10-1_Media1"/>
      <sheetName val="ALL_KSFC_RIGS_EXCEPT_R-51"/>
      <sheetName val="CA_Sheet1"/>
      <sheetName val="A6"/>
      <sheetName val="MA"/>
      <sheetName val="19"/>
      <sheetName val="Model-Monthly"/>
      <sheetName val="D190.2"/>
      <sheetName val="Variance"/>
      <sheetName val="Bang chiet tinh TBA"/>
      <sheetName val="CJEs"/>
      <sheetName val="PL"/>
      <sheetName val="CRJE"/>
      <sheetName val="Discontinue_Item"/>
      <sheetName val="DEPSYS47"/>
      <sheetName val="DEP12"/>
      <sheetName val="Trial Balance"/>
      <sheetName val=" IBPL0001"/>
      <sheetName val="อมตะCiyt"/>
      <sheetName val="DI"/>
      <sheetName val="Disposal"/>
      <sheetName val="3645-9_1_96"/>
      <sheetName val="Seg-rent"/>
      <sheetName val="INDEX"/>
      <sheetName val="Exp"/>
      <sheetName val="인원계획-미화"/>
      <sheetName val="TrialBalance Q3-2002"/>
      <sheetName val="Workbook Inputs"/>
      <sheetName val="D"/>
      <sheetName val="163040 LC-TR"/>
      <sheetName val="?????????????"/>
      <sheetName val="FY10-Loss"/>
      <sheetName val="F9 Parameters"/>
      <sheetName val="Total Inventory"/>
      <sheetName val="RM&amp;Sparepart"/>
      <sheetName val="Semi FG&amp;FG"/>
      <sheetName val="GL_Dec'14"/>
      <sheetName val="AHP_MASTER_ITEM(P%)06-Apr-2015_"/>
      <sheetName val="Provision NRV"/>
      <sheetName val="Customize Your Loan Manager"/>
      <sheetName val="ADJ_-_RATE3"/>
      <sheetName val="ADJ___RATE3"/>
      <sheetName val="SCB_1_-_Current3"/>
      <sheetName val="SCB_2_-_Current3"/>
      <sheetName val="BALANCE_SHEET_3"/>
      <sheetName val="BS_ATTACH3"/>
      <sheetName val="Sheet1_(2)3"/>
      <sheetName val="FP_Friends_Other"/>
      <sheetName val="163040_LC_TR"/>
      <sheetName val="PPR50"/>
      <sheetName val="SWDV"/>
      <sheetName val="Inputs"/>
      <sheetName val="BS"/>
      <sheetName val="ADJ_-_RATE4"/>
      <sheetName val="ADJ___RATE4"/>
      <sheetName val="SCB_1_-_Current4"/>
      <sheetName val="SCB_2_-_Current4"/>
      <sheetName val="เงินกู้_MGC3"/>
      <sheetName val="BALANCE_SHEET_4"/>
      <sheetName val="BS_ATTACH4"/>
      <sheetName val="LC___TR_Listing3"/>
      <sheetName val="VariableII__period3"/>
      <sheetName val="Customize_Your_Invoice3"/>
      <sheetName val="Stock_Aging3"/>
      <sheetName val="Dec_20013"/>
      <sheetName val="Sheet1_(2)4"/>
      <sheetName val="CF_RECONCILE_-_13"/>
      <sheetName val="FP_Friends_Other1"/>
      <sheetName val="163040_LC_TR1"/>
      <sheetName val="Total_Inventory"/>
      <sheetName val="Semi_FG&amp;FG"/>
      <sheetName val="Provision_NRV"/>
      <sheetName val="Trial_Balance"/>
      <sheetName val="_IBPL0001"/>
      <sheetName val="163040_LC-TR"/>
      <sheetName val="TrialBalance_Q3-2002"/>
      <sheetName val="Workbook_Inputs"/>
      <sheetName val="F9_Parameters"/>
      <sheetName val="???????????"/>
      <sheetName val="table"/>
      <sheetName val="Data Entry"/>
      <sheetName val="Depr"/>
      <sheetName val="LC"/>
      <sheetName val="MD&amp;A"/>
      <sheetName val="input data"/>
      <sheetName val="Energy(update)"/>
      <sheetName val="Valo DCF"/>
      <sheetName val="List info"/>
      <sheetName val="D190_2"/>
      <sheetName val="By Person"/>
      <sheetName val="head Jan"/>
      <sheetName val="ADJ_-_RATE5"/>
      <sheetName val="ADJ___RATE5"/>
      <sheetName val="SCB_1_-_Current5"/>
      <sheetName val="SCB_2_-_Current5"/>
      <sheetName val="เงินกู้_MGC4"/>
      <sheetName val="BALANCE_SHEET_5"/>
      <sheetName val="BS_ATTACH5"/>
      <sheetName val="LC___TR_Listing4"/>
      <sheetName val="VariableII__period4"/>
      <sheetName val="Customize_Your_Invoice4"/>
      <sheetName val="Stock_Aging4"/>
      <sheetName val="Sheet1_(2)5"/>
      <sheetName val="Dec_20014"/>
      <sheetName val="CF_RECONCILE_-_14"/>
      <sheetName val="Cost_Centers2"/>
      <sheetName val="_IB-PL-00-01_SUMMARY2"/>
      <sheetName val="Customize_Your_Purchase_Order2"/>
      <sheetName val="10-1_Media2"/>
      <sheetName val="ALL_KSFC_RIGS_EXCEPT_R-52"/>
      <sheetName val="FP_Friends_Other2"/>
      <sheetName val="163040_LC_TR2"/>
      <sheetName val="Total_Inventory1"/>
      <sheetName val="Semi_FG&amp;FG1"/>
      <sheetName val="Provision_NRV1"/>
      <sheetName val="CA_Sheet2"/>
      <sheetName val="Trial_Balance1"/>
      <sheetName val="_IBPL00011"/>
      <sheetName val="163040_LC-TR1"/>
      <sheetName val="TrialBalance_Q3-20021"/>
      <sheetName val="Workbook_Inputs1"/>
      <sheetName val="Bang_chiet_tinh_TBA"/>
      <sheetName val="Customize_Your_Loan_Manager"/>
      <sheetName val="Demand"/>
      <sheetName val="Quote"/>
      <sheetName val="テーブル"/>
      <sheetName val="Sal07"/>
      <sheetName val="_____________"/>
      <sheetName val="ADJ_-_RATE6"/>
      <sheetName val="ADJ___RATE6"/>
      <sheetName val="SCB_1_-_Current6"/>
      <sheetName val="SCB_2_-_Current6"/>
      <sheetName val="เงินกู้_MGC5"/>
      <sheetName val="BALANCE_SHEET_6"/>
      <sheetName val="BS_ATTACH6"/>
      <sheetName val="LC___TR_Listing5"/>
      <sheetName val="VariableII__period5"/>
      <sheetName val="Customize_Your_Invoice5"/>
      <sheetName val="Stock_Aging5"/>
      <sheetName val="Sheet1_(2)6"/>
      <sheetName val="Dec_20015"/>
      <sheetName val="CF_RECONCILE_-_15"/>
      <sheetName val="Cost_Centers3"/>
      <sheetName val="_IB-PL-00-01_SUMMARY3"/>
      <sheetName val="Customize_Your_Purchase_Order3"/>
      <sheetName val="10-1_Media3"/>
      <sheetName val="ALL_KSFC_RIGS_EXCEPT_R-53"/>
      <sheetName val="FP_Friends_Other3"/>
      <sheetName val="163040_LC_TR3"/>
      <sheetName val="Total_Inventory2"/>
      <sheetName val="Semi_FG&amp;FG2"/>
      <sheetName val="Provision_NRV2"/>
      <sheetName val="CA_Sheet3"/>
      <sheetName val="Trial_Balance2"/>
      <sheetName val="_IBPL00012"/>
      <sheetName val="163040_LC-TR2"/>
      <sheetName val="TrialBalance_Q3-20022"/>
      <sheetName val="Workbook_Inputs2"/>
      <sheetName val="F9_Parameters1"/>
      <sheetName val="D190_21"/>
      <sheetName val="Bang_chiet_tinh_TBA1"/>
      <sheetName val="Customize_Your_Loan_Manager1"/>
      <sheetName val="DB PPC PSF"/>
      <sheetName val="OCT-2001"/>
      <sheetName val="Plan-02"/>
      <sheetName val="CONSTANTS"/>
      <sheetName val="요인분석"/>
      <sheetName val="ng 12"/>
      <sheetName val="YSS31"/>
      <sheetName val="Note"/>
      <sheetName val="ADJ_-_RATE7"/>
      <sheetName val="ADJ___RATE7"/>
      <sheetName val="SCB_1_-_Current7"/>
      <sheetName val="SCB_2_-_Current7"/>
      <sheetName val="เงินกู้_MGC6"/>
      <sheetName val="BALANCE_SHEET_7"/>
      <sheetName val="BS_ATTACH7"/>
      <sheetName val="LC___TR_Listing6"/>
      <sheetName val="VariableII__period6"/>
      <sheetName val="Customize_Your_Invoice6"/>
      <sheetName val="Stock_Aging6"/>
      <sheetName val="Dec_20016"/>
      <sheetName val="Sheet1_(2)7"/>
      <sheetName val="CF_RECONCILE_-_16"/>
      <sheetName val="Cost_Centers4"/>
      <sheetName val="_IB-PL-00-01_SUMMARY4"/>
      <sheetName val="Customize_Your_Purchase_Order4"/>
      <sheetName val="10-1_Media4"/>
      <sheetName val="ALL_KSFC_RIGS_EXCEPT_R-54"/>
      <sheetName val="FP_Friends_Other4"/>
      <sheetName val="163040_LC_TR4"/>
      <sheetName val="163040_LC-TR3"/>
      <sheetName val="Trial_Balance3"/>
      <sheetName val="_IBPL00013"/>
      <sheetName val="TrialBalance_Q3-20023"/>
      <sheetName val="Workbook_Inputs3"/>
      <sheetName val="CA_Sheet4"/>
      <sheetName val="F9_Parameters2"/>
      <sheetName val="Total_Inventory3"/>
      <sheetName val="Semi_FG&amp;FG3"/>
      <sheetName val="Provision_NRV3"/>
      <sheetName val="Customize_Your_Loan_Manager2"/>
      <sheetName val="D190_22"/>
      <sheetName val="Bang_chiet_tinh_TBA2"/>
      <sheetName val="Data_Entry"/>
      <sheetName val="input_data"/>
      <sheetName val="Valo_DCF"/>
      <sheetName val="head_Jan"/>
      <sheetName val="List_info"/>
      <sheetName val="By_Person"/>
      <sheetName val="DB_PPC_PSF"/>
      <sheetName val="ADJ_-_RATE8"/>
      <sheetName val="ADJ___RATE8"/>
      <sheetName val="SCB_1_-_Current8"/>
      <sheetName val="SCB_2_-_Current8"/>
      <sheetName val="เงินกู้_MGC7"/>
      <sheetName val="BALANCE_SHEET_8"/>
      <sheetName val="BS_ATTACH8"/>
      <sheetName val="LC___TR_Listing7"/>
      <sheetName val="VariableII__period7"/>
      <sheetName val="Customize_Your_Invoice7"/>
      <sheetName val="Stock_Aging7"/>
      <sheetName val="Dec_20017"/>
      <sheetName val="Sheet1_(2)8"/>
      <sheetName val="CF_RECONCILE_-_17"/>
      <sheetName val="Cost_Centers5"/>
      <sheetName val="_IB-PL-00-01_SUMMARY5"/>
      <sheetName val="Customize_Your_Purchase_Order5"/>
      <sheetName val="10-1_Media5"/>
      <sheetName val="ALL_KSFC_RIGS_EXCEPT_R-55"/>
      <sheetName val="FP_Friends_Other5"/>
      <sheetName val="163040_LC_TR5"/>
      <sheetName val="163040_LC-TR4"/>
      <sheetName val="Trial_Balance4"/>
      <sheetName val="_IBPL00014"/>
      <sheetName val="TrialBalance_Q3-20024"/>
      <sheetName val="Workbook_Inputs4"/>
      <sheetName val="CA_Sheet5"/>
      <sheetName val="F9_Parameters3"/>
      <sheetName val="Total_Inventory4"/>
      <sheetName val="Semi_FG&amp;FG4"/>
      <sheetName val="Provision_NRV4"/>
      <sheetName val="Customize_Your_Loan_Manager3"/>
      <sheetName val="D190_23"/>
      <sheetName val="Bang_chiet_tinh_TBA3"/>
      <sheetName val="Data_Entry1"/>
      <sheetName val="input_data1"/>
      <sheetName val="Valo_DCF1"/>
      <sheetName val="head_Jan1"/>
      <sheetName val="List_info1"/>
      <sheetName val="By_Person1"/>
      <sheetName val="DB_PPC_PSF1"/>
      <sheetName val="Sheet5"/>
      <sheetName val="Record CR"/>
      <sheetName val="LOOSECHKLIST"/>
      <sheetName val="Bloomberg"/>
      <sheetName val="Co. Code"/>
      <sheetName val="Parameter"/>
      <sheetName val="Asset41_42"/>
      <sheetName val="Incident  NP 2017"/>
      <sheetName val="BUDGET"/>
      <sheetName val="NOV"/>
      <sheetName val="DealerData"/>
      <sheetName val="ELEC45-01"/>
      <sheetName val="0"/>
      <sheetName val="Cost center"/>
      <sheetName val="Standing Data"/>
      <sheetName val="Asset &amp; Liability"/>
      <sheetName val="Net asset value"/>
      <sheetName val="Drop List"/>
      <sheetName val="สรุปรวม"/>
      <sheetName val="oresreqsum"/>
      <sheetName val="การหาผลรวม"/>
      <sheetName val="detail"/>
      <sheetName val="Input_TB"/>
      <sheetName val="Input_MV"/>
      <sheetName val="manreq"/>
      <sheetName val="CAN DOI - KET QUA"/>
      <sheetName val="COVER"/>
      <sheetName val="Month v YTD"/>
      <sheetName val=" IB-PL-YTD"/>
      <sheetName val="datalist"/>
      <sheetName val="MAT"/>
      <sheetName val="F1771-2"/>
      <sheetName val="load"/>
      <sheetName val="สัญญาบริการอื่น"/>
      <sheetName val="ค่าที่ปรึกษา"/>
      <sheetName val="สัญญาเช่าสนง"/>
      <sheetName val="P&amp;L"/>
      <sheetName val="Delta"/>
      <sheetName val="Manpower"/>
      <sheetName val="Tabelas"/>
      <sheetName val="CA"/>
      <sheetName val="TO - SP"/>
      <sheetName val="Company Info"/>
      <sheetName val="CA Comp"/>
      <sheetName val="BPR"/>
      <sheetName val="Newspaper"/>
      <sheetName val="cost4-47"/>
      <sheetName val="FF_3"/>
      <sheetName val="選酋表"/>
      <sheetName val="liste"/>
      <sheetName val="Manual"/>
      <sheetName val="Combine"/>
      <sheetName val="___________"/>
      <sheetName val="detailitems_159"/>
      <sheetName val="Links"/>
      <sheetName val="งบดุล"/>
      <sheetName val="Lead"/>
      <sheetName val="Sheet"/>
      <sheetName val="4Q"/>
      <sheetName val="Documents"/>
      <sheetName val="BOI sum"/>
      <sheetName val="Update CIT_FY19"/>
      <sheetName val="TB_FY19"/>
      <sheetName val="Tax computation_BOI"/>
      <sheetName val="A) Provision schedule"/>
      <sheetName val="A2) 834 Inventory"/>
      <sheetName val="B1) 646 Retirement"/>
      <sheetName val="B2) 746 Retirement "/>
      <sheetName val="C1) 791-0000-20 Private exp."/>
      <sheetName val="TB (as of 31DEC)"/>
      <sheetName val="C2) 779-0000-20 Misc."/>
      <sheetName val="C1) 663 Car Lease"/>
      <sheetName val="C2) 758 Car Lease"/>
      <sheetName val="A)Entertainment"/>
      <sheetName val="D) Training"/>
      <sheetName val="WHT"/>
      <sheetName val="E) HY test_PwC"/>
      <sheetName val="F) RD 604"/>
      <sheetName val="G) RD 642"/>
      <sheetName val="Question"/>
      <sheetName val="head_Jan2"/>
      <sheetName val="DAY"/>
      <sheetName val="Setup"/>
      <sheetName val="Database"/>
      <sheetName val="Sales"/>
      <sheetName val="A"/>
      <sheetName val="PG7"/>
      <sheetName val="PG8"/>
      <sheetName val="Sep"/>
      <sheetName val="ADJ"/>
      <sheetName val="Haft year tax estimation 1"/>
      <sheetName val="Haft year tax estimation 2"/>
      <sheetName val="Haft year tax estimation (1)"/>
      <sheetName val="Haft year tax estimation (2)"/>
      <sheetName val="Taxcal 6 Month"/>
      <sheetName val="TB"/>
      <sheetName val="Data Last year"/>
      <sheetName val="FA_2019"/>
      <sheetName val="GL_2019"/>
      <sheetName val="FF_4"/>
      <sheetName val="Group"/>
      <sheetName val="ADJ_-_RATE9"/>
      <sheetName val="ADJ___RATE9"/>
      <sheetName val="SCB_1_-_Current9"/>
      <sheetName val="SCB_2_-_Current9"/>
      <sheetName val="เงินกู้_MGC8"/>
      <sheetName val="BALANCE_SHEET_9"/>
      <sheetName val="BS_ATTACH9"/>
      <sheetName val="LC___TR_Listing8"/>
      <sheetName val="Customize_Your_Invoice8"/>
      <sheetName val="VariableII__period8"/>
      <sheetName val="Stock_Aging8"/>
      <sheetName val="Dec_20018"/>
      <sheetName val="Sheet1_(2)9"/>
      <sheetName val="CF_RECONCILE_-_18"/>
      <sheetName val="Cost_Centers6"/>
      <sheetName val="_IB-PL-00-01_SUMMARY6"/>
      <sheetName val="10-1_Media6"/>
      <sheetName val="ALL_KSFC_RIGS_EXCEPT_R-56"/>
      <sheetName val="Customize_Your_Purchase_Order6"/>
      <sheetName val="FP_Friends_Other6"/>
      <sheetName val="163040_LC_TR6"/>
      <sheetName val="Trial_Balance5"/>
      <sheetName val="_IBPL00015"/>
      <sheetName val="163040_LC-TR5"/>
      <sheetName val="CA_Sheet6"/>
      <sheetName val="D190_24"/>
      <sheetName val="F9_Parameters4"/>
      <sheetName val="TrialBalance_Q3-20025"/>
      <sheetName val="Workbook_Inputs5"/>
      <sheetName val="Total_Inventory5"/>
      <sheetName val="Semi_FG&amp;FG5"/>
      <sheetName val="Provision_NRV5"/>
      <sheetName val="Customize_Your_Loan_Manager4"/>
      <sheetName val="Bang_chiet_tinh_TBA4"/>
      <sheetName val="Data_Entry2"/>
      <sheetName val="input_data2"/>
      <sheetName val="Valo_DCF2"/>
      <sheetName val="List_info2"/>
      <sheetName val="By_Person2"/>
      <sheetName val="DB_PPC_PSF2"/>
      <sheetName val="ng_12"/>
      <sheetName val="Record_CR"/>
      <sheetName val="Incident__NP_2017"/>
      <sheetName val="Co__Code"/>
      <sheetName val="ADJ_-_RATE10"/>
      <sheetName val="ADJ___RATE10"/>
      <sheetName val="SCB_1_-_Current10"/>
      <sheetName val="SCB_2_-_Current10"/>
      <sheetName val="เงินกู้_MGC9"/>
      <sheetName val="BALANCE_SHEET_10"/>
      <sheetName val="BS_ATTACH10"/>
      <sheetName val="LC___TR_Listing9"/>
      <sheetName val="Customize_Your_Invoice9"/>
      <sheetName val="VariableII__period9"/>
      <sheetName val="Stock_Aging9"/>
      <sheetName val="Dec_20019"/>
      <sheetName val="Sheet1_(2)10"/>
      <sheetName val="CF_RECONCILE_-_19"/>
      <sheetName val="Cost_Centers7"/>
      <sheetName val="_IB-PL-00-01_SUMMARY7"/>
      <sheetName val="10-1_Media7"/>
      <sheetName val="ALL_KSFC_RIGS_EXCEPT_R-57"/>
      <sheetName val="Customize_Your_Purchase_Order7"/>
      <sheetName val="FP_Friends_Other7"/>
      <sheetName val="163040_LC_TR7"/>
      <sheetName val="Trial_Balance6"/>
      <sheetName val="_IBPL00016"/>
      <sheetName val="163040_LC-TR6"/>
      <sheetName val="CA_Sheet7"/>
      <sheetName val="D190_25"/>
      <sheetName val="F9_Parameters5"/>
      <sheetName val="TrialBalance_Q3-20026"/>
      <sheetName val="Workbook_Inputs6"/>
      <sheetName val="Total_Inventory6"/>
      <sheetName val="Semi_FG&amp;FG6"/>
      <sheetName val="Provision_NRV6"/>
      <sheetName val="Customize_Your_Loan_Manager5"/>
      <sheetName val="Bang_chiet_tinh_TBA5"/>
      <sheetName val="Data_Entry3"/>
      <sheetName val="input_data3"/>
      <sheetName val="head_Jan3"/>
      <sheetName val="Valo_DCF3"/>
      <sheetName val="List_info3"/>
      <sheetName val="By_Person3"/>
      <sheetName val="DB_PPC_PSF3"/>
      <sheetName val="ng_121"/>
      <sheetName val="Record_CR1"/>
      <sheetName val="Incident__NP_20171"/>
      <sheetName val="Co__Code1"/>
      <sheetName val="ADJ_-_RATE11"/>
      <sheetName val="ADJ___RATE11"/>
      <sheetName val="SCB_1_-_Current11"/>
      <sheetName val="SCB_2_-_Current11"/>
      <sheetName val="เงินกู้_MGC10"/>
      <sheetName val="BALANCE_SHEET_11"/>
      <sheetName val="BS_ATTACH11"/>
      <sheetName val="LC___TR_Listing10"/>
      <sheetName val="Customize_Your_Invoice10"/>
      <sheetName val="VariableII__period10"/>
      <sheetName val="Stock_Aging10"/>
      <sheetName val="Dec_200110"/>
      <sheetName val="Sheet1_(2)11"/>
      <sheetName val="CF_RECONCILE_-_110"/>
      <sheetName val="Cost_Centers8"/>
      <sheetName val="_IB-PL-00-01_SUMMARY8"/>
      <sheetName val="10-1_Media8"/>
      <sheetName val="ALL_KSFC_RIGS_EXCEPT_R-58"/>
      <sheetName val="Customize_Your_Purchase_Order8"/>
      <sheetName val="FP_Friends_Other8"/>
      <sheetName val="163040_LC_TR8"/>
      <sheetName val="Trial_Balance7"/>
      <sheetName val="_IBPL00017"/>
      <sheetName val="163040_LC-TR7"/>
      <sheetName val="CA_Sheet8"/>
      <sheetName val="D190_26"/>
      <sheetName val="F9_Parameters6"/>
      <sheetName val="TrialBalance_Q3-20027"/>
      <sheetName val="Workbook_Inputs7"/>
      <sheetName val="Total_Inventory7"/>
      <sheetName val="Semi_FG&amp;FG7"/>
      <sheetName val="Provision_NRV7"/>
      <sheetName val="Customize_Your_Loan_Manager6"/>
      <sheetName val="Bang_chiet_tinh_TBA6"/>
      <sheetName val="Data_Entry4"/>
      <sheetName val="input_data4"/>
      <sheetName val="head_Jan4"/>
      <sheetName val="Valo_DCF4"/>
      <sheetName val="List_info4"/>
      <sheetName val="By_Person4"/>
      <sheetName val="DB_PPC_PSF4"/>
      <sheetName val="ng_122"/>
      <sheetName val="Record_CR2"/>
      <sheetName val="Incident__NP_20172"/>
      <sheetName val="Co__Code2"/>
      <sheetName val="ADJ_-_RATE12"/>
      <sheetName val="ADJ___RATE12"/>
      <sheetName val="SCB_1_-_Current12"/>
      <sheetName val="SCB_2_-_Current12"/>
      <sheetName val="เงินกู้_MGC11"/>
      <sheetName val="BALANCE_SHEET_12"/>
      <sheetName val="BS_ATTACH12"/>
      <sheetName val="LC___TR_Listing11"/>
      <sheetName val="Customize_Your_Invoice11"/>
      <sheetName val="VariableII__period11"/>
      <sheetName val="Stock_Aging11"/>
      <sheetName val="Dec_200111"/>
      <sheetName val="Sheet1_(2)12"/>
      <sheetName val="CF_RECONCILE_-_111"/>
      <sheetName val="Cost_Centers9"/>
      <sheetName val="_IB-PL-00-01_SUMMARY9"/>
      <sheetName val="10-1_Media9"/>
      <sheetName val="ALL_KSFC_RIGS_EXCEPT_R-59"/>
      <sheetName val="Customize_Your_Purchase_Order9"/>
      <sheetName val="FP_Friends_Other9"/>
      <sheetName val="163040_LC_TR9"/>
      <sheetName val="Trial_Balance8"/>
      <sheetName val="_IBPL00018"/>
      <sheetName val="163040_LC-TR8"/>
      <sheetName val="CA_Sheet9"/>
      <sheetName val="D190_27"/>
      <sheetName val="F9_Parameters7"/>
      <sheetName val="TrialBalance_Q3-20028"/>
      <sheetName val="Workbook_Inputs8"/>
      <sheetName val="Total_Inventory8"/>
      <sheetName val="Semi_FG&amp;FG8"/>
      <sheetName val="Provision_NRV8"/>
      <sheetName val="Customize_Your_Loan_Manager7"/>
      <sheetName val="Bang_chiet_tinh_TBA7"/>
      <sheetName val="Data_Entry5"/>
      <sheetName val="input_data5"/>
      <sheetName val="head_Jan5"/>
      <sheetName val="Valo_DCF5"/>
      <sheetName val="List_info5"/>
      <sheetName val="By_Person5"/>
      <sheetName val="DB_PPC_PSF5"/>
      <sheetName val="ng_123"/>
      <sheetName val="Record_CR3"/>
      <sheetName val="Incident__NP_20173"/>
      <sheetName val="Co__Code3"/>
      <sheetName val="ADJ_-_RATE13"/>
      <sheetName val="ADJ___RATE13"/>
      <sheetName val="SCB_1_-_Current13"/>
      <sheetName val="SCB_2_-_Current13"/>
      <sheetName val="เงินกู้_MGC12"/>
      <sheetName val="BALANCE_SHEET_13"/>
      <sheetName val="BS_ATTACH13"/>
      <sheetName val="LC___TR_Listing12"/>
      <sheetName val="Customize_Your_Invoice12"/>
      <sheetName val="VariableII__period12"/>
      <sheetName val="Stock_Aging12"/>
      <sheetName val="Dec_200112"/>
      <sheetName val="Sheet1_(2)13"/>
      <sheetName val="CF_RECONCILE_-_112"/>
      <sheetName val="Cost_Centers10"/>
      <sheetName val="_IB-PL-00-01_SUMMARY10"/>
      <sheetName val="10-1_Media10"/>
      <sheetName val="ALL_KSFC_RIGS_EXCEPT_R-510"/>
      <sheetName val="Customize_Your_Purchase_Order10"/>
      <sheetName val="FP_Friends_Other10"/>
      <sheetName val="163040_LC_TR10"/>
      <sheetName val="Trial_Balance9"/>
      <sheetName val="_IBPL00019"/>
      <sheetName val="163040_LC-TR9"/>
      <sheetName val="CA_Sheet10"/>
      <sheetName val="D190_28"/>
      <sheetName val="F9_Parameters8"/>
      <sheetName val="TrialBalance_Q3-20029"/>
      <sheetName val="Workbook_Inputs9"/>
      <sheetName val="Total_Inventory9"/>
      <sheetName val="Semi_FG&amp;FG9"/>
      <sheetName val="Provision_NRV9"/>
      <sheetName val="Customize_Your_Loan_Manager8"/>
      <sheetName val="Bang_chiet_tinh_TBA8"/>
      <sheetName val="Data_Entry6"/>
      <sheetName val="input_data6"/>
      <sheetName val="head_Jan6"/>
      <sheetName val="Valo_DCF6"/>
      <sheetName val="List_info6"/>
      <sheetName val="By_Person6"/>
      <sheetName val="DB_PPC_PSF6"/>
      <sheetName val="ng_124"/>
      <sheetName val="Record_CR4"/>
      <sheetName val="Incident__NP_20174"/>
      <sheetName val="Co__Code4"/>
      <sheetName val="ADJ_-_RATE14"/>
      <sheetName val="ADJ___RATE14"/>
      <sheetName val="SCB_1_-_Current14"/>
      <sheetName val="SCB_2_-_Current14"/>
      <sheetName val="เงินกู้_MGC13"/>
      <sheetName val="BALANCE_SHEET_14"/>
      <sheetName val="BS_ATTACH14"/>
      <sheetName val="LC___TR_Listing13"/>
      <sheetName val="Customize_Your_Invoice13"/>
      <sheetName val="VariableII__period13"/>
      <sheetName val="Stock_Aging13"/>
      <sheetName val="Dec_200113"/>
      <sheetName val="Sheet1_(2)14"/>
      <sheetName val="CF_RECONCILE_-_113"/>
      <sheetName val="Cost_Centers11"/>
      <sheetName val="_IB-PL-00-01_SUMMARY11"/>
      <sheetName val="10-1_Media11"/>
      <sheetName val="ALL_KSFC_RIGS_EXCEPT_R-511"/>
      <sheetName val="Customize_Your_Purchase_Order11"/>
      <sheetName val="FP_Friends_Other11"/>
      <sheetName val="163040_LC_TR11"/>
      <sheetName val="Trial_Balance10"/>
      <sheetName val="_IBPL000110"/>
      <sheetName val="163040_LC-TR10"/>
      <sheetName val="CA_Sheet11"/>
      <sheetName val="D190_29"/>
      <sheetName val="F9_Parameters9"/>
      <sheetName val="TrialBalance_Q3-200210"/>
      <sheetName val="Workbook_Inputs10"/>
      <sheetName val="Total_Inventory10"/>
      <sheetName val="Semi_FG&amp;FG10"/>
      <sheetName val="Provision_NRV10"/>
      <sheetName val="Customize_Your_Loan_Manager9"/>
      <sheetName val="Bang_chiet_tinh_TBA9"/>
      <sheetName val="Data_Entry7"/>
      <sheetName val="input_data7"/>
      <sheetName val="head_Jan7"/>
      <sheetName val="Valo_DCF7"/>
      <sheetName val="List_info7"/>
      <sheetName val="By_Person7"/>
      <sheetName val="DB_PPC_PSF7"/>
      <sheetName val="ng_125"/>
      <sheetName val="Record_CR5"/>
      <sheetName val="Incident__NP_20175"/>
      <sheetName val="Co__Code5"/>
      <sheetName val="Y"/>
      <sheetName val="WT_Util 99 LE"/>
      <sheetName val="PTA P&amp;S"/>
      <sheetName val="Waste Treatment Variable "/>
      <sheetName val="J&amp;Q"/>
      <sheetName val="total"/>
      <sheetName val="Plant_Overhead"/>
      <sheetName val="10"/>
      <sheetName val="n-4.4"/>
      <sheetName val="ref"/>
      <sheetName val="Balance Sheet"/>
      <sheetName val="Drop down list"/>
      <sheetName val="Conso"/>
      <sheetName val="Write off"/>
      <sheetName val="Cost centre expenditure"/>
      <sheetName val="addl cost"/>
      <sheetName val="accumdeprn"/>
      <sheetName val="APCODE"/>
      <sheetName val="AA-1"/>
      <sheetName val="Cash Flow"/>
      <sheetName val="Co info"/>
      <sheetName val="Financial Summary"/>
      <sheetName val="Adj&amp;Rje(Z820) "/>
      <sheetName val="note_defect"/>
      <sheetName val="Spec 22104"/>
      <sheetName val="unitcostรวม"/>
      <sheetName val="ค่าขนส่ง"/>
      <sheetName val="Retire 2015-2017"/>
      <sheetName val="New Item"/>
      <sheetName val="Register Cal Mar_04_July_05 "/>
      <sheetName val="Machine2,3'04"/>
      <sheetName val="B131 "/>
      <sheetName val="Instruction"/>
      <sheetName val="9109"/>
      <sheetName val="Jul.02"/>
      <sheetName val="K2"/>
      <sheetName val="OSM"/>
      <sheetName val="C.A.Add1 (App III)"/>
      <sheetName val="R&amp;M confirmation (App A)"/>
      <sheetName val="Marine insurance (App B)"/>
      <sheetName val="Reinvestment Allowance"/>
      <sheetName val="Q_Charts"/>
      <sheetName val="A_Charts"/>
      <sheetName val="Q_A1"/>
      <sheetName val="Q_A2"/>
      <sheetName val="Q_BS"/>
      <sheetName val="Q_CF"/>
      <sheetName val="Q_PL"/>
      <sheetName val="Text"/>
      <sheetName val="Calc"/>
      <sheetName val="M_C"/>
      <sheetName val="Q_PR"/>
      <sheetName val="45_A"/>
      <sheetName val="Quik"/>
      <sheetName val="Front"/>
      <sheetName val="Sens"/>
      <sheetName val="Upgrade"/>
      <sheetName val="Prod"/>
      <sheetName val="600"/>
      <sheetName val="gl"/>
      <sheetName val="TC"/>
      <sheetName val="ADD"/>
      <sheetName val="SCH"/>
      <sheetName val="Map"/>
      <sheetName val="0100"/>
      <sheetName val="INFO"/>
      <sheetName val="1 LeadSchedule"/>
      <sheetName val="Sch18-34"/>
      <sheetName val="U"/>
      <sheetName val="Validation"/>
      <sheetName val="CA99"/>
      <sheetName val="Age311299TAS"/>
      <sheetName val="TASintDec00"/>
      <sheetName val="P4DDBFTAS"/>
      <sheetName val="TC YA2000 cyb (R)"/>
      <sheetName val="TaxComp"/>
      <sheetName val="CA Sum"/>
      <sheetName val="Exempt"/>
      <sheetName val="ACCLIST"/>
      <sheetName val="Stat A"/>
      <sheetName val="Addition"/>
      <sheetName val="SSP HOURS"/>
      <sheetName val="C_A_Add1_(App_III)"/>
      <sheetName val="R&amp;M_confirmation_(App_A)"/>
      <sheetName val="Marine_insurance_(App_B)"/>
      <sheetName val="Reinvestment_Allowance"/>
      <sheetName val="MainComp"/>
      <sheetName val="MFA"/>
      <sheetName val="P_L"/>
      <sheetName val="structure"/>
      <sheetName val="income"/>
      <sheetName val="2.A2.L Fixed Assets"/>
      <sheetName val="C_A_Add1_(App_III)1"/>
      <sheetName val="R&amp;M_confirmation_(App_A)1"/>
      <sheetName val="Marine_insurance_(App_B)1"/>
      <sheetName val="Reinvestment_Allowance1"/>
      <sheetName val="kk"/>
      <sheetName val="FF_6"/>
      <sheetName val="IntDec00TespM&amp;B"/>
      <sheetName val="Age311299TESP"/>
      <sheetName val="P4DDBFTESP"/>
      <sheetName val="#REF"/>
      <sheetName val="HEADCOUNT WORKSHEET"/>
      <sheetName val="ACLSHL96"/>
      <sheetName val="Mat'l Pareto"/>
      <sheetName val="Details_ACT"/>
      <sheetName val="AJE"/>
      <sheetName val="RJE"/>
      <sheetName val="A3"/>
      <sheetName val="C"/>
      <sheetName val="E"/>
      <sheetName val="E3"/>
      <sheetName val="F"/>
      <sheetName val="F1"/>
      <sheetName val="F2"/>
      <sheetName val="G"/>
      <sheetName val="K"/>
      <sheetName val="M"/>
      <sheetName val="M2"/>
      <sheetName val="N"/>
      <sheetName val="N2"/>
      <sheetName val="Q"/>
      <sheetName val="Q1"/>
      <sheetName val="U1"/>
      <sheetName val="U3"/>
      <sheetName val="U3-1"/>
      <sheetName val="U4"/>
      <sheetName val="U5"/>
      <sheetName val="U6"/>
      <sheetName val="U6-1"/>
      <sheetName val="U7"/>
      <sheetName val="U8"/>
      <sheetName val="Template"/>
      <sheetName val="tax-ss"/>
      <sheetName val="U3|1"/>
      <sheetName val="C4"/>
      <sheetName val="Inventory Valuation-detail- (2)"/>
      <sheetName val="price"/>
      <sheetName val="Tax"/>
      <sheetName val="FS"/>
      <sheetName val="BPCOR DETAILS"/>
      <sheetName val="BPMKT DETAILS"/>
      <sheetName val="JV"/>
      <sheetName val="ACT-MTH"/>
      <sheetName val="FF-1"/>
      <sheetName val="K4. F&amp;F"/>
      <sheetName val="Format (2)"/>
      <sheetName val="Riskk"/>
      <sheetName val="InterFund"/>
      <sheetName val="InTB"/>
      <sheetName val="Main"/>
      <sheetName val="NewUnit"/>
      <sheetName val="InStock"/>
      <sheetName val="Bal"/>
      <sheetName val="List"/>
      <sheetName val="Excess Calc"/>
      <sheetName val="TY"/>
      <sheetName val="PL3"/>
      <sheetName val="TC_YA2000_cyb_(R)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2"/>
      <sheetName val="FF-4"/>
      <sheetName val="FF-4a"/>
      <sheetName val="FF-5"/>
      <sheetName val="FF-6"/>
      <sheetName val="FF-7"/>
      <sheetName val="FF-8"/>
      <sheetName val="11"/>
      <sheetName val="20"/>
      <sheetName val="21"/>
      <sheetName val="30"/>
      <sheetName val="40"/>
      <sheetName val="50"/>
      <sheetName val="DD-10"/>
      <sheetName val="IntDec00TespM_B"/>
      <sheetName val="JAN"/>
      <sheetName val="Criteria"/>
      <sheetName val="BB1-2(ss)"/>
      <sheetName val="Expense Summary"/>
      <sheetName val="BGI - Interco wkg"/>
      <sheetName val="FAMS Adj."/>
      <sheetName val="Client Adj.- BGI"/>
      <sheetName val="Client Adj.-BGM"/>
      <sheetName val="Breakdown"/>
      <sheetName val="BGM BS"/>
      <sheetName val="BGM STAT"/>
      <sheetName val="BGI BS"/>
      <sheetName val="BGI STAT"/>
      <sheetName val="TB_300605"/>
      <sheetName val="TB_311205"/>
      <sheetName val="Spliting Balance Sheet - 1204( "/>
      <sheetName val="01.0"/>
      <sheetName val="대차대조표-공시형"/>
      <sheetName val="B"/>
      <sheetName val="Balance_Sheet"/>
      <sheetName val="BGI_-_Interco_wkg"/>
      <sheetName val="FAMS_Adj_"/>
      <sheetName val="Client_Adj_-_BGI"/>
      <sheetName val="Client_Adj_-BGM"/>
      <sheetName val="BGM_BS"/>
      <sheetName val="BGM_STAT"/>
      <sheetName val="BGI_BS"/>
      <sheetName val="BGI_STAT"/>
      <sheetName val="Spliting_Balance_Sheet_-_1204(_"/>
      <sheetName val="IntBS"/>
      <sheetName val="BalSht"/>
      <sheetName val="Cash (new)"/>
      <sheetName val="Equity"/>
      <sheetName val="Module1"/>
      <sheetName val="P&amp;L-sch1"/>
      <sheetName val="B1-2"/>
      <sheetName val="青岛海尔"/>
      <sheetName val="广州汉林"/>
      <sheetName val="Int-Sch5"/>
      <sheetName val="MCMD95"/>
      <sheetName val="MCMD95 (1)"/>
      <sheetName val="NAMD95"/>
      <sheetName val="NCSD95"/>
      <sheetName val="Cash_(new)"/>
      <sheetName val="TMS2000"/>
      <sheetName val="FSA"/>
      <sheetName val="FF-2 (1)"/>
      <sheetName val="FF-21"/>
      <sheetName val="Register"/>
      <sheetName val="K5-1"/>
      <sheetName val="FB1 (2)"/>
      <sheetName val="BS (3)"/>
      <sheetName val="D1 (3)"/>
      <sheetName val="E1  (3)"/>
      <sheetName val="F1  (3)"/>
      <sheetName val="G1  (3)"/>
      <sheetName val="J1 (3)"/>
      <sheetName val="J3 (3)"/>
      <sheetName val="M1 (3)"/>
      <sheetName val="M1-1 (3)"/>
      <sheetName val="M1-2 (3)"/>
      <sheetName val="N1 (3)"/>
      <sheetName val="General info"/>
      <sheetName val="PBSE BS"/>
      <sheetName val="comp of re pack"/>
      <sheetName val="CF Statements"/>
      <sheetName val="Stmt of equity"/>
      <sheetName val="SUAD"/>
      <sheetName val="A5-1"/>
      <sheetName val="A13"/>
      <sheetName val="FB1"/>
      <sheetName val="FB2"/>
      <sheetName val="GP analysis"/>
      <sheetName val="FB3"/>
      <sheetName val="PBSE PL"/>
      <sheetName val="FB4 Sch9 Disclosure"/>
      <sheetName val="HCC1"/>
      <sheetName val="HCC4"/>
      <sheetName val="HCC5"/>
      <sheetName val="HHH1"/>
      <sheetName val="D1"/>
      <sheetName val="D1-1"/>
      <sheetName val="E1 "/>
      <sheetName val="FE3"/>
      <sheetName val="FE3-1"/>
      <sheetName val="HLL1"/>
      <sheetName val="E4"/>
      <sheetName val="HE1"/>
      <sheetName val="HE2-1"/>
      <sheetName val="HE2"/>
      <sheetName val="F1 "/>
      <sheetName val="G1 "/>
      <sheetName val="J1"/>
      <sheetName val="J3"/>
      <sheetName val="M1"/>
      <sheetName val="M1-1"/>
      <sheetName val="M1-2"/>
      <sheetName val="N1"/>
      <sheetName val="General info (2)"/>
      <sheetName val="BS (2)"/>
      <sheetName val="CF Statements (2)"/>
      <sheetName val="Stmt of equity (2)"/>
      <sheetName val="B1"/>
      <sheetName val="D1 (2)"/>
      <sheetName val="D1-1 (2)"/>
      <sheetName val="E1  (2)"/>
      <sheetName val="F1  (2)"/>
      <sheetName val="G1  (2)"/>
      <sheetName val="J1 (2)"/>
      <sheetName val="J3 (2)"/>
      <sheetName val="Tax (2)"/>
      <sheetName val="L1 (2)"/>
      <sheetName val="L1-1"/>
      <sheetName val="M1 (2)"/>
      <sheetName val="M1-1 (2)"/>
      <sheetName val="M1-2 (2)"/>
      <sheetName val="N1 (2)"/>
      <sheetName val="X Rates"/>
      <sheetName val="FA-LISTING"/>
      <sheetName val="(R&amp;D"/>
      <sheetName val="itc"/>
      <sheetName val="U101"/>
      <sheetName val="C101"/>
      <sheetName val="I101"/>
      <sheetName val="M101"/>
      <sheetName val="G101"/>
      <sheetName val="T101 "/>
      <sheetName val="WTB"/>
      <sheetName val="Adm97"/>
      <sheetName val="B7"/>
      <sheetName val="AP-PL"/>
      <sheetName val="AP-BS"/>
      <sheetName val="AA"/>
      <sheetName val="Reclassification"/>
      <sheetName val="G1"/>
      <sheetName val="G2"/>
      <sheetName val="G3"/>
      <sheetName val="G4"/>
      <sheetName val="G5"/>
      <sheetName val="G6"/>
      <sheetName val="G(GL)"/>
      <sheetName val="Posting entries"/>
      <sheetName val="H1"/>
      <sheetName val="H2"/>
      <sheetName val="J2"/>
      <sheetName val="J4"/>
      <sheetName val="K1"/>
      <sheetName val="K4"/>
      <sheetName val="L1"/>
      <sheetName val="O1"/>
      <sheetName val="P1"/>
      <sheetName val="P2"/>
      <sheetName val="P3"/>
      <sheetName val="R1"/>
      <sheetName val="R1-1"/>
      <sheetName val="RR2"/>
      <sheetName val="R3"/>
      <sheetName val="R7"/>
      <sheetName val="tec"/>
      <sheetName val="P3(Ameded"/>
      <sheetName val="P3(Sch)"/>
      <sheetName val="P4"/>
      <sheetName val="R2"/>
      <sheetName val="R4"/>
      <sheetName val="R5-1"/>
      <sheetName val="R6"/>
      <sheetName val="GL-Andy current ac"/>
      <sheetName val="S1"/>
      <sheetName val="S3"/>
      <sheetName val="S2"/>
      <sheetName val="S4"/>
      <sheetName val="S5"/>
      <sheetName val="T1"/>
      <sheetName val="T2"/>
      <sheetName val="6A CA"/>
      <sheetName val="C_A_Add1_(App_III)2"/>
      <sheetName val="R&amp;M_confirmation_(App_A)2"/>
      <sheetName val="Marine_insurance_(App_B)2"/>
      <sheetName val="Reinvestment_Allowance2"/>
      <sheetName val="F1.2"/>
      <sheetName val="Nhapxuat"/>
      <sheetName val="A3-1"/>
      <sheetName val="Q(HP)"/>
      <sheetName val="Q-HP-14"/>
      <sheetName val="Q-HP-31"/>
      <sheetName val="P101"/>
      <sheetName val="H101"/>
      <sheetName val="P501"/>
      <sheetName val=" Balance Sheet"/>
      <sheetName val=" Profit Projection sum"/>
      <sheetName val="DPLA"/>
      <sheetName val="Capacity"/>
      <sheetName val="Product segment"/>
      <sheetName val="TBCS-BS"/>
      <sheetName val="Profit &amp; Loss Yr 1"/>
      <sheetName val="Profit &amp; Loss Yr 2"/>
      <sheetName val="Profit &amp; Loss Yr 3"/>
      <sheetName val="Staff cost"/>
      <sheetName val="Calculations"/>
      <sheetName val="Fixed Assets Sum(2005)"/>
      <sheetName val="Fixed Assets Sum(2006)"/>
      <sheetName val="Fixed Assets Sum(2007)"/>
      <sheetName val="Cash Flow Yr 1"/>
      <sheetName val="Cash Flow Yr 2"/>
      <sheetName val="Cash Flow Yr 3"/>
      <sheetName val="Bal Sheet Yr 1"/>
      <sheetName val="Bal Sheet Yr 2"/>
      <sheetName val="Bal Sheet Yr 3"/>
      <sheetName val="TBS"/>
      <sheetName val="TPL"/>
      <sheetName val="TRecon"/>
      <sheetName val="Deferred taxation (1)"/>
      <sheetName val="Deferred taxation (2)"/>
      <sheetName val="Recon of FA"/>
      <sheetName val="Reasonableness test"/>
      <sheetName val="NQ Asset Summary"/>
      <sheetName val="Graphs"/>
      <sheetName val="UserDefined"/>
      <sheetName val="S.DEBTOR07"/>
      <sheetName val="S_DEBTOR07"/>
      <sheetName val="jubm-red"/>
      <sheetName val="C2"/>
      <sheetName val="chart 1"/>
      <sheetName val="TC_YA2000_cyb_(R)1"/>
      <sheetName val="SSP_HOURS"/>
      <sheetName val="Stat_A"/>
      <sheetName val="HEADCOUNT_WORKSHEET"/>
      <sheetName val="Mat'l_Pareto"/>
      <sheetName val="Inventory_Valuation-detail-_(2)"/>
      <sheetName val="BPCOR_DETAILS"/>
      <sheetName val="BPMKT_DETAILS"/>
      <sheetName val="1_LeadSchedule"/>
      <sheetName val="K4__F&amp;F"/>
      <sheetName val="Format_(2)"/>
      <sheetName val="Excess_Calc"/>
      <sheetName val="Balance_Sheet1"/>
      <sheetName val="BGI_-_Interco_wkg1"/>
      <sheetName val="FAMS_Adj_1"/>
      <sheetName val="Client_Adj_-_BGI1"/>
      <sheetName val="Client_Adj_-BGM1"/>
      <sheetName val="BGM_BS1"/>
      <sheetName val="BGM_STAT1"/>
      <sheetName val="BGI_BS1"/>
      <sheetName val="BGI_STAT1"/>
      <sheetName val="Spliting_Balance_Sheet_-_1204(1"/>
      <sheetName val="01_0"/>
      <sheetName val="U_"/>
      <sheetName val="Expense_Summary"/>
      <sheetName val="FF-2_(1)"/>
      <sheetName val="_Balance_Sheet"/>
      <sheetName val="_Profit_Projection_sum"/>
      <sheetName val="Cash_Flow"/>
      <sheetName val="Product_segment"/>
      <sheetName val="Profit_&amp;_Loss_Yr_1"/>
      <sheetName val="Profit_&amp;_Loss_Yr_2"/>
      <sheetName val="Profit_&amp;_Loss_Yr_3"/>
      <sheetName val="Staff_cost"/>
      <sheetName val="Fixed_Assets_Sum(2005)"/>
      <sheetName val="Fixed_Assets_Sum(2006)"/>
      <sheetName val="Fixed_Assets_Sum(2007)"/>
      <sheetName val="Cash_Flow_Yr_1"/>
      <sheetName val="Cash_Flow_Yr_2"/>
      <sheetName val="Cash_Flow_Yr_3"/>
      <sheetName val="Bal_Sheet_Yr_1"/>
      <sheetName val="Bal_Sheet_Yr_2"/>
      <sheetName val="Bal_Sheet_Yr_3"/>
      <sheetName val="Deferred_taxation_(1)"/>
      <sheetName val="Deferred_taxation_(2)"/>
      <sheetName val="Recon_of_FA"/>
      <sheetName val="Reasonableness_test"/>
      <sheetName val="NQ_Asset_Summary"/>
      <sheetName val="S_DEBTOR071"/>
      <sheetName val="FB1_(2)"/>
      <sheetName val="BS_(3)"/>
      <sheetName val="D1_(3)"/>
      <sheetName val="E1__(3)"/>
      <sheetName val="F1__(3)"/>
      <sheetName val="G1__(3)"/>
      <sheetName val="J1_(3)"/>
      <sheetName val="J3_(3)"/>
      <sheetName val="M1_(3)"/>
      <sheetName val="M1-1_(3)"/>
      <sheetName val="M1-2_(3)"/>
      <sheetName val="N1_(3)"/>
      <sheetName val="General_info"/>
      <sheetName val="PBSE_BS"/>
      <sheetName val="comp_of_re_pack"/>
      <sheetName val="CF_Statements"/>
      <sheetName val="Stmt_of_equity"/>
      <sheetName val="GP_analysis"/>
      <sheetName val="PBSE_PL"/>
      <sheetName val="FB4_Sch9_Disclosure"/>
      <sheetName val="E1_"/>
      <sheetName val="F1_"/>
      <sheetName val="G1_"/>
      <sheetName val="General_info_(2)"/>
      <sheetName val="BS_(2)"/>
      <sheetName val="CF_Statements_(2)"/>
      <sheetName val="Stmt_of_equity_(2)"/>
      <sheetName val="D1_(2)"/>
      <sheetName val="D1-1_(2)"/>
      <sheetName val="E1__(2)"/>
      <sheetName val="F1__(2)"/>
      <sheetName val="G1__(2)"/>
      <sheetName val="J1_(2)"/>
      <sheetName val="J3_(2)"/>
      <sheetName val="Tax_(2)"/>
      <sheetName val="L1_(2)"/>
      <sheetName val="M1_(2)"/>
      <sheetName val="M1-1_(2)"/>
      <sheetName val="M1-2_(2)"/>
      <sheetName val="N1_(2)"/>
      <sheetName val="X_Rates"/>
      <sheetName val="C_A_Add1_(App_III)3"/>
      <sheetName val="R&amp;M_confirmation_(App_A)3"/>
      <sheetName val="Marine_insurance_(App_B)3"/>
      <sheetName val="Reinvestment_Allowance3"/>
      <sheetName val="TC_YA2000_cyb_(R)2"/>
      <sheetName val="SSP_HOURS1"/>
      <sheetName val="Stat_A1"/>
      <sheetName val="HEADCOUNT_WORKSHEET1"/>
      <sheetName val="Mat'l_Pareto1"/>
      <sheetName val="Inventory_Valuation-detail-_(21"/>
      <sheetName val="BPCOR_DETAILS1"/>
      <sheetName val="BPMKT_DETAILS1"/>
      <sheetName val="1_LeadSchedule1"/>
      <sheetName val="K4__F&amp;F1"/>
      <sheetName val="Format_(2)1"/>
      <sheetName val="Excess_Calc1"/>
      <sheetName val="Balance_Sheet2"/>
      <sheetName val="BGI_-_Interco_wkg2"/>
      <sheetName val="FAMS_Adj_2"/>
      <sheetName val="Client_Adj_-_BGI2"/>
      <sheetName val="Client_Adj_-BGM2"/>
      <sheetName val="BGM_BS2"/>
      <sheetName val="BGM_STAT2"/>
      <sheetName val="BGI_BS2"/>
      <sheetName val="BGI_STAT2"/>
      <sheetName val="Spliting_Balance_Sheet_-_1204(2"/>
      <sheetName val="01_01"/>
      <sheetName val="U_1"/>
      <sheetName val="Expense_Summary1"/>
      <sheetName val="FF-2_(1)1"/>
      <sheetName val="_Balance_Sheet1"/>
      <sheetName val="_Profit_Projection_sum1"/>
      <sheetName val="Cash_Flow1"/>
      <sheetName val="Product_segment1"/>
      <sheetName val="Profit_&amp;_Loss_Yr_11"/>
      <sheetName val="Profit_&amp;_Loss_Yr_21"/>
      <sheetName val="Profit_&amp;_Loss_Yr_31"/>
      <sheetName val="Staff_cost1"/>
      <sheetName val="Fixed_Assets_Sum(2005)1"/>
      <sheetName val="Fixed_Assets_Sum(2006)1"/>
      <sheetName val="Fixed_Assets_Sum(2007)1"/>
      <sheetName val="Cash_Flow_Yr_11"/>
      <sheetName val="Cash_Flow_Yr_21"/>
      <sheetName val="Cash_Flow_Yr_31"/>
      <sheetName val="Bal_Sheet_Yr_11"/>
      <sheetName val="Bal_Sheet_Yr_21"/>
      <sheetName val="Bal_Sheet_Yr_31"/>
      <sheetName val="Deferred_taxation_(1)1"/>
      <sheetName val="Deferred_taxation_(2)1"/>
      <sheetName val="Recon_of_FA1"/>
      <sheetName val="Reasonableness_test1"/>
      <sheetName val="NQ_Asset_Summary1"/>
      <sheetName val="S_DEBTOR072"/>
      <sheetName val="FB1_(2)1"/>
      <sheetName val="BS_(3)1"/>
      <sheetName val="D1_(3)1"/>
      <sheetName val="E1__(3)1"/>
      <sheetName val="F1__(3)1"/>
      <sheetName val="G1__(3)1"/>
      <sheetName val="J1_(3)1"/>
      <sheetName val="J3_(3)1"/>
      <sheetName val="M1_(3)1"/>
      <sheetName val="M1-1_(3)1"/>
      <sheetName val="M1-2_(3)1"/>
      <sheetName val="N1_(3)1"/>
      <sheetName val="General_info1"/>
      <sheetName val="PBSE_BS1"/>
      <sheetName val="comp_of_re_pack1"/>
      <sheetName val="CF_Statements1"/>
      <sheetName val="Stmt_of_equity1"/>
      <sheetName val="GP_analysis1"/>
      <sheetName val="PBSE_PL1"/>
      <sheetName val="FB4_Sch9_Disclosure1"/>
      <sheetName val="E1_1"/>
      <sheetName val="F1_1"/>
      <sheetName val="G1_1"/>
      <sheetName val="General_info_(2)1"/>
      <sheetName val="BS_(2)1"/>
      <sheetName val="CF_Statements_(2)1"/>
      <sheetName val="Stmt_of_equity_(2)1"/>
      <sheetName val="D1_(2)1"/>
      <sheetName val="D1-1_(2)1"/>
      <sheetName val="E1__(2)1"/>
      <sheetName val="F1__(2)1"/>
      <sheetName val="G1__(2)1"/>
      <sheetName val="J1_(2)1"/>
      <sheetName val="J3_(2)1"/>
      <sheetName val="Tax_(2)1"/>
      <sheetName val="L1_(2)1"/>
      <sheetName val="M1_(2)1"/>
      <sheetName val="M1-1_(2)1"/>
      <sheetName val="M1-2_(2)1"/>
      <sheetName val="N1_(2)1"/>
      <sheetName val="X_Rates1"/>
      <sheetName val="A2.02 Fixed Assets"/>
      <sheetName val=""/>
      <sheetName val="现金清单"/>
      <sheetName val="Acs"/>
      <sheetName val="MJFT"/>
      <sheetName val="CAN_DOI_-_KET_QUA"/>
      <sheetName val="fs-ytd"/>
      <sheetName val="แบบฟอร์มที่ 7 original"/>
      <sheetName val="แบบฟอร์มที่ 7 Project Base"/>
      <sheetName val="Report"/>
      <sheetName val="ProductName"/>
      <sheetName val="summary_p2"/>
      <sheetName val="กระจายบอร์ด"/>
      <sheetName val="PUF"/>
      <sheetName val="Details 2002"/>
      <sheetName val="Sale Expectation (2)"/>
      <sheetName val="FORMC94"/>
      <sheetName val="7251-02000-02252"/>
      <sheetName val="7251-01xxxx"/>
      <sheetName val="NL+Lcombine"/>
      <sheetName val="Wellhrs"/>
      <sheetName val="DISCOUNT (2)"/>
      <sheetName val="Tables"/>
      <sheetName val="OthCode"/>
      <sheetName val="Datasheet"/>
      <sheetName val="ZD300"/>
      <sheetName val="BudgetInput"/>
      <sheetName val="PX"/>
      <sheetName val="PRODUCT"/>
      <sheetName val="All employee"/>
      <sheetName val="Cost_center"/>
      <sheetName val="Cost_center1"/>
      <sheetName val="Cost_center2"/>
      <sheetName val="คีย์ข้อมูลรายละเอียดต่างๆ"/>
      <sheetName val="CST1198"/>
      <sheetName val="forecast-sgd"/>
      <sheetName val="Ass"/>
      <sheetName val="Cost_center3"/>
      <sheetName val="ICM"/>
      <sheetName val="CIV"/>
      <sheetName val="เงินสดย่อย"/>
      <sheetName val="Bank CA&amp;SA"/>
      <sheetName val="เช็คฝากระหว่างทาง"/>
      <sheetName val="ลูกหนี้อื่นๆ"/>
      <sheetName val="AR -CID"/>
      <sheetName val="ดบ.ค้างรับ Tisco"/>
      <sheetName val="คชจ.ล่วงหน้า"/>
      <sheetName val="เงินทดรองจ่าย"/>
      <sheetName val="ก่อสร้าง.ล่วงหน้า"/>
      <sheetName val="ภาษีหัก ณ ที่จ่าย"/>
      <sheetName val="ลูกหนี้สรรพากร"/>
      <sheetName val="สินทรัพย์อื่น"/>
      <sheetName val="คชจ.รอเรียกเก็บ TDT"/>
      <sheetName val="อาคาร"/>
      <sheetName val="ค่าปรับปรุงอาคาร"/>
      <sheetName val="รถยนต์"/>
      <sheetName val="อุปกรณ์ฯ"/>
      <sheetName val="อุปกรณ์(หน่วยงาน) "/>
      <sheetName val="อุปกรณ์ตกแต่ง"/>
      <sheetName val="ลิขสิทธิ์"/>
      <sheetName val="เงินประกัน"/>
      <sheetName val="เงินมัดจำ,รับอื่นๆ"/>
      <sheetName val="สินค้าคงเหลือ(ซื้อคืน)"/>
      <sheetName val="ISV_Cost"/>
      <sheetName val="ICS_Budget&amp;Cost"/>
      <sheetName val="ICS_Cost by units"/>
      <sheetName val="ICM_Budget&amp;Cost Phase I"/>
      <sheetName val="ICM_Budget Cost Phase II"/>
      <sheetName val="ICm_Cost by units"/>
      <sheetName val="CIV_AP 2-131-00"/>
      <sheetName val="ICM_AP 2-131-00"/>
      <sheetName val="CIV_AP 2-133-00"/>
      <sheetName val="ICM_AP 2-133-00"/>
      <sheetName val="ICM_AP RPT"/>
      <sheetName val="CIV_AP RPT"/>
      <sheetName val="CHQระหว่างทาง.2-132-00"/>
      <sheetName val="ดอกผลเช่าชื้อ"/>
      <sheetName val="สรุปงวดผ่อนเช่าซื้อ"/>
      <sheetName val="ตั๋วเงินจ่าย"/>
      <sheetName val="ภาษีเงินได้หัก ณ ที่จ่าย"/>
      <sheetName val="ภาษีขาย"/>
      <sheetName val="เงินประกันสังคม"/>
      <sheetName val="ค่าใช้จ่ายค้างจ่าย"/>
      <sheetName val="ค้างจ่าย CID"/>
      <sheetName val="งานก่อสร้างค้างจ่าย"/>
      <sheetName val="เงินประกันก่อสร้าง"/>
      <sheetName val="เงินมัดจำอื่น"/>
      <sheetName val="เงินทดรองรับ 2-191-00"/>
      <sheetName val="เงินทดรองรับ 2-193-00"/>
      <sheetName val="เงินทดรองรับ 2-194-xx"/>
      <sheetName val="ดอกเบี้ยค้างจ่าย-ICM"/>
      <sheetName val="ดอกเบี้ยค้างจ่าย-ICS"/>
      <sheetName val="ดอกเบี้ยค้างจ่าย-TDT"/>
      <sheetName val="สรุปเงินมัดจำห้องชุด Agent"/>
      <sheetName val="Commission-Tiny (Chinese)"/>
      <sheetName val="Commission-Sky Pro (Thai)"/>
      <sheetName val="สรุปเงินมัดจำห้องชุด"/>
      <sheetName val="IV_เงินมัดจำ-ห้องชุด"/>
      <sheetName val="ICS_เงินมัดจำ-ห้องชุด"/>
      <sheetName val="ICM_เงินมัดจำ-ห้องชุด"/>
      <sheetName val="สำรองผลประโยชน์พนง."/>
      <sheetName val="รายได้ค่าเช่า"/>
      <sheetName val="รายได้ค่าบริการ"/>
      <sheetName val="รด.บริหาร"/>
      <sheetName val="รด.อื่น"/>
      <sheetName val="6-120-10 ค่าเช่า"/>
      <sheetName val="6-120-20 ค่าบริการ"/>
      <sheetName val="6-120-50 ค่าซ่อมแซม"/>
      <sheetName val="6-150-10 ค่าที่ปรึกษา"/>
      <sheetName val="6-130-20 ส่งเสริมการขาย"/>
      <sheetName val="6-130-30 คอมมิชชั่น-ICS"/>
      <sheetName val="6-130-30 คอมมิชชั่น-ICM"/>
      <sheetName val="ค่าธรรมเนียมโอน+ภาษีธุรกิจเฉพาะ"/>
      <sheetName val="#6-200-00 ดอกเบี้ยจ่าย"/>
      <sheetName val="รายละเอียดประกอบ"/>
      <sheetName val="งบค่าใช้จ่าย"/>
      <sheetName val="TB-CIV"/>
      <sheetName val="TB-ICM"/>
      <sheetName val="WT_Util_99_LE"/>
      <sheetName val="PTA_P&amp;S"/>
      <sheetName val="Waste_Treatment_Variable_"/>
      <sheetName val="Cost_center4"/>
      <sheetName val="Standing_Data"/>
      <sheetName val="Asset_&amp;_Liability"/>
      <sheetName val="Net_asset_value"/>
      <sheetName val="Drop_List"/>
      <sheetName val="Bank_CA&amp;SA"/>
      <sheetName val="AR_-CID"/>
      <sheetName val="ดบ_ค้างรับ_Tisco"/>
      <sheetName val="คชจ_ล่วงหน้า"/>
      <sheetName val="ก่อสร้าง_ล่วงหน้า"/>
      <sheetName val="ภาษีหัก_ณ_ที่จ่าย"/>
      <sheetName val="คชจ_รอเรียกเก็บ_TDT"/>
      <sheetName val="อุปกรณ์(หน่วยงาน)_"/>
      <sheetName val="ICS_Cost_by_units"/>
      <sheetName val="ICM_Budget&amp;Cost_Phase_I"/>
      <sheetName val="ICM_Budget_Cost_Phase_II"/>
      <sheetName val="ICm_Cost_by_units"/>
      <sheetName val="CIV_AP_2-131-00"/>
      <sheetName val="ICM_AP_2-131-00"/>
      <sheetName val="CIV_AP_2-133-00"/>
      <sheetName val="ICM_AP_2-133-00"/>
      <sheetName val="ICM_AP_RPT"/>
      <sheetName val="CIV_AP_RPT"/>
      <sheetName val="CHQระหว่างทาง_2-132-00"/>
      <sheetName val="ภาษีเงินได้หัก_ณ_ที่จ่าย"/>
      <sheetName val="ค้างจ่าย_CID"/>
      <sheetName val="เงินทดรองรับ_2-191-00"/>
      <sheetName val="เงินทดรองรับ_2-193-00"/>
      <sheetName val="เงินทดรองรับ_2-194-xx"/>
      <sheetName val="สรุปเงินมัดจำห้องชุด_Agent"/>
      <sheetName val="Commission-Tiny_(Chinese)"/>
      <sheetName val="Commission-Sky_Pro_(Thai)"/>
      <sheetName val="สำรองผลประโยชน์พนง_"/>
      <sheetName val="รด_บริหาร"/>
      <sheetName val="รด_อื่น"/>
      <sheetName val="6-120-10_ค่าเช่า"/>
      <sheetName val="6-120-20_ค่าบริการ"/>
      <sheetName val="6-120-50_ค่าซ่อมแซม"/>
      <sheetName val="6-150-10_ค่าที่ปรึกษา"/>
      <sheetName val="6-130-20_ส่งเสริมการขาย"/>
      <sheetName val="6-130-30_คอมมิชชั่น-ICS"/>
      <sheetName val="6-130-30_คอมมิชชั่น-ICM"/>
      <sheetName val="#6-200-00_ดอกเบี้ยจ่าย"/>
      <sheetName val="TO_-_SP"/>
      <sheetName val="Company_Info"/>
      <sheetName val="CA_Comp"/>
      <sheetName val="All_employee"/>
      <sheetName val="frptolocal"/>
      <sheetName val="Disposition"/>
      <sheetName val="Details"/>
      <sheetName val="BGT97STAFF"/>
      <sheetName val="GL CB"/>
      <sheetName val="GL M"/>
      <sheetName val="Gain Loss Calculation"/>
      <sheetName val="TB_55(6M)"/>
      <sheetName val="Deferred Charge"/>
      <sheetName val="Detail รายบุคคลปี 58"/>
      <sheetName val="BAL42"/>
      <sheetName val="FF_2"/>
      <sheetName val="Val_Ind"/>
      <sheetName val="IFS"/>
      <sheetName val="UF"/>
      <sheetName val="HH"/>
      <sheetName val="boq"/>
      <sheetName val="Sale 0404"/>
      <sheetName val="Sale0311"/>
      <sheetName val="Sale0309"/>
      <sheetName val="IBA &lt;O3&gt;"/>
      <sheetName val="Loan Amortization Table"/>
      <sheetName val="Linkage Quote"/>
      <sheetName val="QR_4.1"/>
      <sheetName val="Weights"/>
      <sheetName val="_Lookup"/>
      <sheetName val="CODE,NAME"/>
      <sheetName val="RATE"/>
      <sheetName val="AFA"/>
      <sheetName val="คชจ.ดำเนินงาน6-43"/>
      <sheetName val="200-110"/>
      <sheetName val="Sale0402"/>
      <sheetName val="description"/>
      <sheetName val="Norms SP"/>
      <sheetName val="Backup"/>
      <sheetName val="จันทร์"/>
      <sheetName val="SPARES"/>
      <sheetName val="BSI"/>
      <sheetName val="Defer_ร่วม"/>
      <sheetName val="CBO0497"/>
      <sheetName val="Seagate _share_in_units"/>
      <sheetName val="HP"/>
      <sheetName val="Run"/>
      <sheetName val="16jun12"/>
      <sheetName val="9jun12"/>
      <sheetName val="12jun12"/>
      <sheetName val="15jun12"/>
      <sheetName val="CAN_DOI_-_KET_QUA3"/>
      <sheetName val="CAN_DOI_-_KET_QUA1"/>
      <sheetName val="CAN_DOI_-_KET_QUA2"/>
      <sheetName val="DIST"/>
      <sheetName val="Listeverdier"/>
      <sheetName val="Control_BS"/>
      <sheetName val="Month_v_YTD"/>
      <sheetName val="_IB-PL-YTD"/>
      <sheetName val="Customer(Farm)"/>
      <sheetName val="Non Movement"/>
      <sheetName val="ENG_SUM_SBM3_2007"/>
      <sheetName val="REV2_ENG-SUM_SBM2_FOR_AGM_CO"/>
      <sheetName val="BARS"/>
      <sheetName val="ORGANIZATION PLASTIC GROUP "/>
      <sheetName val="ORGANIZATION PLASTIC GROUP  2"/>
      <sheetName val="IMPROVE MAN POWER"/>
      <sheetName val="ฟอล์ม B2"/>
      <sheetName val="Man power SPEC"/>
      <sheetName val="Man power SPEC (2)"/>
      <sheetName val="Current ORG"/>
      <sheetName val="ปรับโครงสร้าง"/>
      <sheetName val="Blank ORG"/>
      <sheetName val="DLOT Calculate"/>
      <sheetName val="ประเมิน "/>
      <sheetName val="Improvement Plan"/>
      <sheetName val="รายชื่อพนักงาน "/>
      <sheetName val="Machine capacity"/>
      <sheetName val="DLOT Current"/>
      <sheetName val="ORG (2)"/>
      <sheetName val="Injection new"/>
      <sheetName val="Injection new "/>
      <sheetName val="A+B"/>
      <sheetName val="บังคับเป็น"/>
      <sheetName val="ปรับปรุง"/>
      <sheetName val="ytd fty (DG) oh 12-2016"/>
      <sheetName val="PAYROLL"/>
      <sheetName val="Reimbursements"/>
      <sheetName val="3 P&amp;L "/>
      <sheetName val="2.Conso"/>
      <sheetName val="bod"/>
      <sheetName val="Summary by Machine Type MAR"/>
      <sheetName val="AccpacTB"/>
      <sheetName val="stat local"/>
      <sheetName val="ชื่อหุ้น"/>
      <sheetName val="ADJ_-_RATE15"/>
      <sheetName val="ADJ___RATE15"/>
      <sheetName val="SCB_1_-_Current15"/>
      <sheetName val="SCB_2_-_Current15"/>
      <sheetName val="เงินกู้_MGC14"/>
      <sheetName val="BALANCE_SHEET_15"/>
      <sheetName val="BS_ATTACH15"/>
      <sheetName val="Customize_Your_Invoice14"/>
      <sheetName val="LC___TR_Listing14"/>
      <sheetName val="VariableII__period14"/>
      <sheetName val="Stock_Aging14"/>
      <sheetName val="Dec_200114"/>
      <sheetName val="Sheet1_(2)15"/>
      <sheetName val="CF_RECONCILE_-_114"/>
      <sheetName val="Cost_Centers12"/>
      <sheetName val="_IB-PL-00-01_SUMMARY12"/>
      <sheetName val="163040_LC_TR12"/>
      <sheetName val="10-1_Media12"/>
      <sheetName val="Customize_Your_Purchase_Order12"/>
      <sheetName val="Trial_Balance11"/>
      <sheetName val="_IBPL000111"/>
      <sheetName val="ALL_KSFC_RIGS_EXCEPT_R-512"/>
      <sheetName val="FP_Friends_Other12"/>
      <sheetName val="CA_Sheet12"/>
      <sheetName val="Total_Inventory11"/>
      <sheetName val="Semi_FG&amp;FG11"/>
      <sheetName val="Provision_NRV11"/>
      <sheetName val="Customize_Your_Loan_Manager10"/>
      <sheetName val="TrialBalance_Q3-200211"/>
      <sheetName val="Workbook_Inputs11"/>
      <sheetName val="163040_LC-TR11"/>
      <sheetName val="F9_Parameters10"/>
      <sheetName val="D190_210"/>
      <sheetName val="Bang_chiet_tinh_TBA10"/>
      <sheetName val="input_data8"/>
      <sheetName val="DB_PPC_PSF8"/>
      <sheetName val="head_Jan8"/>
      <sheetName val="Data_Entry8"/>
      <sheetName val="Valo_DCF8"/>
      <sheetName val="List_info8"/>
      <sheetName val="By_Person8"/>
      <sheetName val="ng_126"/>
      <sheetName val="Record_CR6"/>
      <sheetName val="Co__Code6"/>
      <sheetName val="Incident__NP_20176"/>
      <sheetName val="2_Conso"/>
      <sheetName val="BOI_sum"/>
      <sheetName val="Update_CIT_FY19"/>
      <sheetName val="Tax_computation_BOI"/>
      <sheetName val="A)_Provision_schedule"/>
      <sheetName val="A2)_834_Inventory"/>
      <sheetName val="B1)_646_Retirement"/>
      <sheetName val="B2)_746_Retirement_"/>
      <sheetName val="C1)_791-0000-20_Private_exp_"/>
      <sheetName val="TB_(as_of_31DEC)"/>
      <sheetName val="C2)_779-0000-20_Misc_"/>
      <sheetName val="C1)_663_Car_Lease"/>
      <sheetName val="C2)_758_Car_Lease"/>
      <sheetName val="D)_Training"/>
      <sheetName val="E)_HY_test_PwC"/>
      <sheetName val="F)_RD_604"/>
      <sheetName val="G)_RD_642"/>
      <sheetName val="Write_off"/>
      <sheetName val="Cost_centre_expenditure"/>
      <sheetName val="addl_cost"/>
      <sheetName val="Co_info"/>
      <sheetName val="Financial_Summary"/>
      <sheetName val="Adj&amp;Rje(Z820)_"/>
      <sheetName val="Drop_down_list"/>
      <sheetName val="Spec_22104"/>
      <sheetName val="แบบฟอร์มที่_7_original"/>
      <sheetName val="แบบฟอร์มที่_7_Project_Base"/>
      <sheetName val="Summary_by_Machine_Type_MAR"/>
      <sheetName val="stat_local"/>
      <sheetName val="Haft_year_tax_estimation_1"/>
      <sheetName val="Haft_year_tax_estimation_2"/>
      <sheetName val="Haft_year_tax_estimation_(1)"/>
      <sheetName val="Haft_year_tax_estimation_(2)"/>
      <sheetName val="Taxcal_6_Month"/>
      <sheetName val="Data_Last_year"/>
      <sheetName val="#Lookup"/>
      <sheetName val="master plan "/>
      <sheetName val="PR4"/>
      <sheetName val="DISCOUNT_(2)"/>
      <sheetName val="disc rate"/>
      <sheetName val="AG"/>
      <sheetName val="BI"/>
      <sheetName val="BT"/>
      <sheetName val="OT"/>
      <sheetName val="TA"/>
      <sheetName val="TM"/>
      <sheetName val="WS"/>
      <sheetName val="Rawdata"/>
      <sheetName val="A1"/>
      <sheetName val="Arch"/>
      <sheetName val="Data 2"/>
      <sheetName val="SAME"/>
      <sheetName val="InventTableModule_1-1"/>
      <sheetName val="สำนักงาน"/>
      <sheetName val="FF_2 _1_"/>
      <sheetName val="cal (2)"/>
      <sheetName val="B_Sheet"/>
      <sheetName val="Notes"/>
      <sheetName val="TBal"/>
      <sheetName val="FF_21_a_"/>
      <sheetName val="Non-Statistical Sampling Master"/>
      <sheetName val="Two Step Revenue Testing Master"/>
      <sheetName val="Global Data"/>
      <sheetName val="STart"/>
      <sheetName val="Scoping"/>
      <sheetName val="ดอกเบี้ยรับ"/>
      <sheetName val="SSW"/>
      <sheetName val="B&amp;S 1999"/>
      <sheetName val="อัตราค่าบรรทุก"/>
      <sheetName val="Standing_Data2"/>
      <sheetName val="Asset_&amp;_Liability2"/>
      <sheetName val="Net_asset_value2"/>
      <sheetName val="Drop_List2"/>
      <sheetName val="Standing_Data1"/>
      <sheetName val="Asset_&amp;_Liability1"/>
      <sheetName val="Net_asset_value1"/>
      <sheetName val="Drop_List1"/>
      <sheetName val="Standing_Data3"/>
      <sheetName val="Asset_&amp;_Liability3"/>
      <sheetName val="Net_asset_value3"/>
      <sheetName val="Drop_List3"/>
      <sheetName val="Standing_Data4"/>
      <sheetName val="Asset_&amp;_Liability4"/>
      <sheetName val="Net_asset_value4"/>
      <sheetName val="Drop_List4"/>
      <sheetName val="ADJ_-_RATE16"/>
      <sheetName val="ADJ___RATE16"/>
      <sheetName val="SCB_1_-_Current16"/>
      <sheetName val="SCB_2_-_Current16"/>
      <sheetName val="เงินกู้_MGC15"/>
      <sheetName val="BALANCE_SHEET_16"/>
      <sheetName val="BS_ATTACH16"/>
      <sheetName val="LC___TR_Listing15"/>
      <sheetName val="Stock_Aging15"/>
      <sheetName val="VariableII__period15"/>
      <sheetName val="Customize_Your_Invoice15"/>
      <sheetName val="Dec_200115"/>
      <sheetName val="Sheet1_(2)16"/>
      <sheetName val="CF_RECONCILE_-_115"/>
      <sheetName val="Cost_Centers13"/>
      <sheetName val="_IB-PL-00-01_SUMMARY13"/>
      <sheetName val="Customize_Your_Purchase_Order13"/>
      <sheetName val="10-1_Media13"/>
      <sheetName val="163040_LC_TR13"/>
      <sheetName val="FP_Friends_Other13"/>
      <sheetName val="ALL_KSFC_RIGS_EXCEPT_R-513"/>
      <sheetName val="Trial_Balance12"/>
      <sheetName val="_IBPL000112"/>
      <sheetName val="163040_LC-TR12"/>
      <sheetName val="TrialBalance_Q3-200212"/>
      <sheetName val="Workbook_Inputs12"/>
      <sheetName val="CA_Sheet13"/>
      <sheetName val="F9_Parameters11"/>
      <sheetName val="Total_Inventory12"/>
      <sheetName val="Semi_FG&amp;FG12"/>
      <sheetName val="Provision_NRV12"/>
      <sheetName val="Customize_Your_Loan_Manager11"/>
      <sheetName val="D190_211"/>
      <sheetName val="Bang_chiet_tinh_TBA11"/>
      <sheetName val="Data_Entry9"/>
      <sheetName val="input_data9"/>
      <sheetName val="Valo_DCF9"/>
      <sheetName val="List_info9"/>
      <sheetName val="head_Jan9"/>
      <sheetName val="By_Person9"/>
      <sheetName val="DB_PPC_PSF9"/>
      <sheetName val="ng_127"/>
      <sheetName val="Record_CR7"/>
      <sheetName val="Incident__NP_20177"/>
      <sheetName val="Co__Code7"/>
      <sheetName val="Cost_center6"/>
      <sheetName val="Standing_Data6"/>
      <sheetName val="Asset_&amp;_Liability6"/>
      <sheetName val="Net_asset_value6"/>
      <sheetName val="Drop_List6"/>
      <sheetName val="CAN_DOI_-_KET_QUA5"/>
      <sheetName val="Month_v_YTD2"/>
      <sheetName val="_IB-PL-YTD2"/>
      <sheetName val="Drop_down_list2"/>
      <sheetName val="Write_off2"/>
      <sheetName val="Cost_centre_expenditure2"/>
      <sheetName val="addl_cost2"/>
      <sheetName val="Cash_Flow2"/>
      <sheetName val="Co_info2"/>
      <sheetName val="Financial_Summary2"/>
      <sheetName val="Adj&amp;Rje(Z820)_2"/>
      <sheetName val="Spec_221042"/>
      <sheetName val="WT_Util_99_LE2"/>
      <sheetName val="PTA_P&amp;S2"/>
      <sheetName val="Waste_Treatment_Variable_2"/>
      <sheetName val="BOI_sum2"/>
      <sheetName val="Update_CIT_FY192"/>
      <sheetName val="Tax_computation_BOI2"/>
      <sheetName val="A)_Provision_schedule2"/>
      <sheetName val="A2)_834_Inventory2"/>
      <sheetName val="B1)_646_Retirement2"/>
      <sheetName val="B2)_746_Retirement_2"/>
      <sheetName val="C1)_791-0000-20_Private_exp_2"/>
      <sheetName val="TB_(as_of_31DEC)2"/>
      <sheetName val="C2)_779-0000-20_Misc_2"/>
      <sheetName val="C1)_663_Car_Lease2"/>
      <sheetName val="C2)_758_Car_Lease2"/>
      <sheetName val="Cost_center5"/>
      <sheetName val="Standing_Data5"/>
      <sheetName val="Asset_&amp;_Liability5"/>
      <sheetName val="Net_asset_value5"/>
      <sheetName val="Drop_List5"/>
      <sheetName val="CAN_DOI_-_KET_QUA4"/>
      <sheetName val="Month_v_YTD1"/>
      <sheetName val="_IB-PL-YTD1"/>
      <sheetName val="Drop_down_list1"/>
      <sheetName val="Write_off1"/>
      <sheetName val="Cost_centre_expenditure1"/>
      <sheetName val="addl_cost1"/>
      <sheetName val="Co_info1"/>
      <sheetName val="Financial_Summary1"/>
      <sheetName val="Adj&amp;Rje(Z820)_1"/>
      <sheetName val="Spec_221041"/>
      <sheetName val="WT_Util_99_LE1"/>
      <sheetName val="PTA_P&amp;S1"/>
      <sheetName val="Waste_Treatment_Variable_1"/>
      <sheetName val="BOI_sum1"/>
      <sheetName val="Update_CIT_FY191"/>
      <sheetName val="Tax_computation_BOI1"/>
      <sheetName val="A)_Provision_schedule1"/>
      <sheetName val="A2)_834_Inventory1"/>
      <sheetName val="B1)_646_Retirement1"/>
      <sheetName val="B2)_746_Retirement_1"/>
      <sheetName val="C1)_791-0000-20_Private_exp_1"/>
      <sheetName val="TB_(as_of_31DEC)1"/>
      <sheetName val="C2)_779-0000-20_Misc_1"/>
      <sheetName val="C1)_663_Car_Lease1"/>
      <sheetName val="C2)_758_Car_Lease1"/>
      <sheetName val="TO_-_SP1"/>
      <sheetName val="Company_Info1"/>
      <sheetName val="CA_Comp1"/>
      <sheetName val="GL_CB"/>
      <sheetName val="GL_M"/>
      <sheetName val="Gain_Loss_Calculation"/>
      <sheetName val="Deferred_Charge"/>
      <sheetName val="Detail_รายบุคคลปี_58"/>
      <sheetName val="Sale_0404"/>
      <sheetName val="IBA_&lt;O3&gt;"/>
      <sheetName val="Loan_Amortization_Table"/>
      <sheetName val="Linkage_Quote"/>
      <sheetName val="Register_Cal_Mar_04_July_05_"/>
      <sheetName val="QR_4_1"/>
      <sheetName val="คชจ_ดำเนินงาน6-43"/>
      <sheetName val="Norms_SP"/>
      <sheetName val="n-4_4"/>
      <sheetName val="Bank_CA&amp;SA1"/>
      <sheetName val="AR_-CID1"/>
      <sheetName val="ดบ_ค้างรับ_Tisco1"/>
      <sheetName val="คชจ_ล่วงหน้า1"/>
      <sheetName val="ก่อสร้าง_ล่วงหน้า1"/>
      <sheetName val="ภาษีหัก_ณ_ที่จ่าย1"/>
      <sheetName val="คชจ_รอเรียกเก็บ_TDT1"/>
      <sheetName val="อุปกรณ์(หน่วยงาน)_1"/>
      <sheetName val="ICS_Cost_by_units1"/>
      <sheetName val="ICM_Budget&amp;Cost_Phase_I1"/>
      <sheetName val="ICM_Budget_Cost_Phase_II1"/>
      <sheetName val="ICm_Cost_by_units1"/>
      <sheetName val="CIV_AP_2-131-001"/>
      <sheetName val="ICM_AP_2-131-001"/>
      <sheetName val="CIV_AP_2-133-001"/>
      <sheetName val="ICM_AP_2-133-001"/>
      <sheetName val="ICM_AP_RPT1"/>
      <sheetName val="CIV_AP_RPT1"/>
      <sheetName val="CHQระหว่างทาง_2-132-001"/>
      <sheetName val="ภาษีเงินได้หัก_ณ_ที่จ่าย1"/>
      <sheetName val="ค้างจ่าย_CID1"/>
      <sheetName val="เงินทดรองรับ_2-191-001"/>
      <sheetName val="เงินทดรองรับ_2-193-001"/>
      <sheetName val="เงินทดรองรับ_2-194-xx1"/>
      <sheetName val="สรุปเงินมัดจำห้องชุด_Agent1"/>
      <sheetName val="Commission-Tiny_(Chinese)1"/>
      <sheetName val="Commission-Sky_Pro_(Thai)1"/>
      <sheetName val="สำรองผลประโยชน์พนง_1"/>
      <sheetName val="รด_บริหาร1"/>
      <sheetName val="รด_อื่น1"/>
      <sheetName val="6-120-10_ค่าเช่า1"/>
      <sheetName val="6-120-20_ค่าบริการ1"/>
      <sheetName val="6-120-50_ค่าซ่อมแซม1"/>
      <sheetName val="6-150-10_ค่าที่ปรึกษา1"/>
      <sheetName val="6-130-20_ส่งเสริมการขาย1"/>
      <sheetName val="6-130-30_คอมมิชชั่น-ICS1"/>
      <sheetName val="6-130-30_คอมมิชชั่น-ICM1"/>
      <sheetName val="#6-200-00_ดอกเบี้ยจ่าย1"/>
      <sheetName val="All_employee1"/>
      <sheetName val="Jul_02"/>
      <sheetName val="Retire_2015-2017"/>
      <sheetName val="New_Item"/>
      <sheetName val="B131_"/>
      <sheetName val="Seagate__share_in_units"/>
      <sheetName val="3_P&amp;L_"/>
      <sheetName val="D)_Training1"/>
      <sheetName val="E)_HY_test_PwC1"/>
      <sheetName val="F)_RD_6041"/>
      <sheetName val="G)_RD_6421"/>
      <sheetName val="TO_-_SP2"/>
      <sheetName val="Company_Info2"/>
      <sheetName val="CA_Comp2"/>
      <sheetName val="DISCOUNT_(2)1"/>
      <sheetName val="Haft_year_tax_estimation_11"/>
      <sheetName val="Haft_year_tax_estimation_21"/>
      <sheetName val="Haft_year_tax_estimation_(1)1"/>
      <sheetName val="Haft_year_tax_estimation_(2)1"/>
      <sheetName val="Taxcal_6_Month1"/>
      <sheetName val="Data_Last_year1"/>
      <sheetName val="GL_CB1"/>
      <sheetName val="GL_M1"/>
      <sheetName val="Gain_Loss_Calculation1"/>
      <sheetName val="Deferred_Charge1"/>
      <sheetName val="Detail_รายบุคคลปี_581"/>
      <sheetName val="Sale_04041"/>
      <sheetName val="IBA_&lt;O3&gt;1"/>
      <sheetName val="Loan_Amortization_Table1"/>
      <sheetName val="Linkage_Quote1"/>
      <sheetName val="Register_Cal_Mar_04_July_05_1"/>
      <sheetName val="QR_4_11"/>
      <sheetName val="คชจ_ดำเนินงาน6-431"/>
      <sheetName val="Norms_SP1"/>
      <sheetName val="แบบฟอร์มที่_7_original1"/>
      <sheetName val="แบบฟอร์มที่_7_Project_Base1"/>
      <sheetName val="n-4_41"/>
      <sheetName val="Bank_CA&amp;SA2"/>
      <sheetName val="AR_-CID2"/>
      <sheetName val="ดบ_ค้างรับ_Tisco2"/>
      <sheetName val="คชจ_ล่วงหน้า2"/>
      <sheetName val="ก่อสร้าง_ล่วงหน้า2"/>
      <sheetName val="ภาษีหัก_ณ_ที่จ่าย2"/>
      <sheetName val="คชจ_รอเรียกเก็บ_TDT2"/>
      <sheetName val="อุปกรณ์(หน่วยงาน)_2"/>
      <sheetName val="ICS_Cost_by_units2"/>
      <sheetName val="ICM_Budget&amp;Cost_Phase_I2"/>
      <sheetName val="ICM_Budget_Cost_Phase_II2"/>
      <sheetName val="ICm_Cost_by_units2"/>
      <sheetName val="CIV_AP_2-131-002"/>
      <sheetName val="ICM_AP_2-131-002"/>
      <sheetName val="CIV_AP_2-133-002"/>
      <sheetName val="ICM_AP_2-133-002"/>
      <sheetName val="ICM_AP_RPT2"/>
      <sheetName val="CIV_AP_RPT2"/>
      <sheetName val="CHQระหว่างทาง_2-132-002"/>
      <sheetName val="ภาษีเงินได้หัก_ณ_ที่จ่าย2"/>
      <sheetName val="ค้างจ่าย_CID2"/>
      <sheetName val="เงินทดรองรับ_2-191-002"/>
      <sheetName val="เงินทดรองรับ_2-193-002"/>
      <sheetName val="เงินทดรองรับ_2-194-xx2"/>
      <sheetName val="สรุปเงินมัดจำห้องชุด_Agent2"/>
      <sheetName val="Commission-Tiny_(Chinese)2"/>
      <sheetName val="Commission-Sky_Pro_(Thai)2"/>
      <sheetName val="สำรองผลประโยชน์พนง_2"/>
      <sheetName val="รด_บริหาร2"/>
      <sheetName val="รด_อื่น2"/>
      <sheetName val="6-120-10_ค่าเช่า2"/>
      <sheetName val="6-120-20_ค่าบริการ2"/>
      <sheetName val="6-120-50_ค่าซ่อมแซม2"/>
      <sheetName val="6-150-10_ค่าที่ปรึกษา2"/>
      <sheetName val="6-130-20_ส่งเสริมการขาย2"/>
      <sheetName val="6-130-30_คอมมิชชั่น-ICS2"/>
      <sheetName val="6-130-30_คอมมิชชั่น-ICM2"/>
      <sheetName val="#6-200-00_ดอกเบี้ยจ่าย2"/>
      <sheetName val="All_employee2"/>
      <sheetName val="2_Conso1"/>
      <sheetName val="Summary_by_Machine_Type_MAR1"/>
      <sheetName val="stat_local1"/>
      <sheetName val="Jul_021"/>
      <sheetName val="Retire_2015-20171"/>
      <sheetName val="New_Item1"/>
      <sheetName val="B131_1"/>
      <sheetName val="Seagate__share_in_units1"/>
      <sheetName val="3_P&amp;L_1"/>
      <sheetName val="แบบประเมิน"/>
      <sheetName val="conso46"/>
      <sheetName val="CMM-AU_Validation-Dom"/>
      <sheetName val="Configuration"/>
      <sheetName val="SoKTMay"/>
      <sheetName val="DGiaT"/>
      <sheetName val="DGiaTN"/>
      <sheetName val="TT"/>
      <sheetName val="PDR_PL _ACCT-MBK"/>
      <sheetName val="TB1"/>
      <sheetName val="TB2"/>
      <sheetName val="Slide_Performance_Shopping"/>
      <sheetName val="ADJ_-_RATE17"/>
      <sheetName val="ADJ___RATE17"/>
      <sheetName val="SCB_1_-_Current17"/>
      <sheetName val="SCB_2_-_Current17"/>
      <sheetName val="เงินกู้_MGC16"/>
      <sheetName val="LC___TR_Listing16"/>
      <sheetName val="BALANCE_SHEET_17"/>
      <sheetName val="BS_ATTACH17"/>
      <sheetName val="Stock_Aging16"/>
      <sheetName val="VariableII__period16"/>
      <sheetName val="Customize_Your_Invoice16"/>
      <sheetName val="Dec_200116"/>
      <sheetName val="Sheet1_(2)17"/>
      <sheetName val="CF_RECONCILE_-_116"/>
      <sheetName val="Cost_Centers14"/>
      <sheetName val="_IB-PL-00-01_SUMMARY14"/>
      <sheetName val="Customize_Your_Purchase_Order14"/>
      <sheetName val="10-1_Media14"/>
      <sheetName val="163040_LC_TR14"/>
      <sheetName val="FP_Friends_Other14"/>
      <sheetName val="ALL_KSFC_RIGS_EXCEPT_R-514"/>
      <sheetName val="Trial_Balance13"/>
      <sheetName val="_IBPL000113"/>
      <sheetName val="163040_LC-TR13"/>
      <sheetName val="TrialBalance_Q3-200213"/>
      <sheetName val="Workbook_Inputs13"/>
      <sheetName val="CA_Sheet14"/>
      <sheetName val="F9_Parameters12"/>
      <sheetName val="Total_Inventory13"/>
      <sheetName val="Semi_FG&amp;FG13"/>
      <sheetName val="Provision_NRV13"/>
      <sheetName val="Customize_Your_Loan_Manager12"/>
      <sheetName val="D190_212"/>
      <sheetName val="Bang_chiet_tinh_TBA12"/>
      <sheetName val="Data_Entry10"/>
      <sheetName val="input_data10"/>
      <sheetName val="Valo_DCF10"/>
      <sheetName val="List_info10"/>
      <sheetName val="head_Jan10"/>
      <sheetName val="By_Person10"/>
      <sheetName val="DB_PPC_PSF10"/>
      <sheetName val="ng_128"/>
      <sheetName val="Record_CR8"/>
      <sheetName val="Incident__NP_20178"/>
      <sheetName val="Co__Code8"/>
      <sheetName val="Cost_center7"/>
      <sheetName val="Standing_Data7"/>
      <sheetName val="Asset_&amp;_Liability7"/>
      <sheetName val="Net_asset_value7"/>
      <sheetName val="Drop_List7"/>
      <sheetName val="CAN_DOI_-_KET_QUA6"/>
      <sheetName val="Month_v_YTD3"/>
      <sheetName val="_IB-PL-YTD3"/>
      <sheetName val="Drop_down_list3"/>
      <sheetName val="Write_off3"/>
      <sheetName val="Cost_centre_expenditure3"/>
      <sheetName val="addl_cost3"/>
      <sheetName val="Cash_Flow3"/>
      <sheetName val="Co_info3"/>
      <sheetName val="Financial_Summary3"/>
      <sheetName val="Adj&amp;Rje(Z820)_3"/>
      <sheetName val="Spec_221043"/>
      <sheetName val="WT_Util_99_LE3"/>
      <sheetName val="PTA_P&amp;S3"/>
      <sheetName val="Waste_Treatment_Variable_3"/>
      <sheetName val="BOI_sum3"/>
      <sheetName val="Update_CIT_FY193"/>
      <sheetName val="Tax_computation_BOI3"/>
      <sheetName val="A)_Provision_schedule3"/>
      <sheetName val="A2)_834_Inventory3"/>
      <sheetName val="B1)_646_Retirement3"/>
      <sheetName val="B2)_746_Retirement_3"/>
      <sheetName val="C1)_791-0000-20_Private_exp_3"/>
      <sheetName val="TB_(as_of_31DEC)3"/>
      <sheetName val="C2)_779-0000-20_Misc_3"/>
      <sheetName val="C1)_663_Car_Lease3"/>
      <sheetName val="C2)_758_Car_Lease3"/>
      <sheetName val="D)_Training2"/>
      <sheetName val="E)_HY_test_PwC2"/>
      <sheetName val="F)_RD_6042"/>
      <sheetName val="G)_RD_6422"/>
      <sheetName val="TO_-_SP3"/>
      <sheetName val="Company_Info3"/>
      <sheetName val="CA_Comp3"/>
      <sheetName val="DISCOUNT_(2)2"/>
      <sheetName val="Haft_year_tax_estimation_12"/>
      <sheetName val="Haft_year_tax_estimation_22"/>
      <sheetName val="Haft_year_tax_estimation_(1)2"/>
      <sheetName val="Haft_year_tax_estimation_(2)2"/>
      <sheetName val="Taxcal_6_Month2"/>
      <sheetName val="Data_Last_year2"/>
      <sheetName val="GL_CB2"/>
      <sheetName val="GL_M2"/>
      <sheetName val="Gain_Loss_Calculation2"/>
      <sheetName val="Deferred_Charge2"/>
      <sheetName val="Detail_รายบุคคลปี_582"/>
      <sheetName val="Sale_04042"/>
      <sheetName val="IBA_&lt;O3&gt;2"/>
      <sheetName val="Loan_Amortization_Table2"/>
      <sheetName val="Linkage_Quote2"/>
      <sheetName val="Register_Cal_Mar_04_July_05_2"/>
      <sheetName val="QR_4_12"/>
      <sheetName val="คชจ_ดำเนินงาน6-432"/>
      <sheetName val="Norms_SP2"/>
      <sheetName val="แบบฟอร์มที่_7_original2"/>
      <sheetName val="แบบฟอร์มที่_7_Project_Base2"/>
      <sheetName val="n-4_42"/>
      <sheetName val="Bank_CA&amp;SA3"/>
      <sheetName val="AR_-CID3"/>
      <sheetName val="ดบ_ค้างรับ_Tisco3"/>
      <sheetName val="คชจ_ล่วงหน้า3"/>
      <sheetName val="ก่อสร้าง_ล่วงหน้า3"/>
      <sheetName val="ภาษีหัก_ณ_ที่จ่าย3"/>
      <sheetName val="คชจ_รอเรียกเก็บ_TDT3"/>
      <sheetName val="อุปกรณ์(หน่วยงาน)_3"/>
      <sheetName val="ICS_Cost_by_units3"/>
      <sheetName val="ICM_Budget&amp;Cost_Phase_I3"/>
      <sheetName val="ICM_Budget_Cost_Phase_II3"/>
      <sheetName val="ICm_Cost_by_units3"/>
      <sheetName val="CIV_AP_2-131-003"/>
      <sheetName val="ICM_AP_2-131-003"/>
      <sheetName val="CIV_AP_2-133-003"/>
      <sheetName val="ICM_AP_2-133-003"/>
      <sheetName val="ICM_AP_RPT3"/>
      <sheetName val="CIV_AP_RPT3"/>
      <sheetName val="CHQระหว่างทาง_2-132-003"/>
      <sheetName val="ภาษีเงินได้หัก_ณ_ที่จ่าย3"/>
      <sheetName val="ค้างจ่าย_CID3"/>
      <sheetName val="เงินทดรองรับ_2-191-003"/>
      <sheetName val="เงินทดรองรับ_2-193-003"/>
      <sheetName val="เงินทดรองรับ_2-194-xx3"/>
      <sheetName val="สรุปเงินมัดจำห้องชุด_Agent3"/>
      <sheetName val="Commission-Tiny_(Chinese)3"/>
      <sheetName val="Commission-Sky_Pro_(Thai)3"/>
      <sheetName val="สำรองผลประโยชน์พนง_3"/>
      <sheetName val="รด_บริหาร3"/>
      <sheetName val="รด_อื่น3"/>
      <sheetName val="6-120-10_ค่าเช่า3"/>
      <sheetName val="6-120-20_ค่าบริการ3"/>
      <sheetName val="6-120-50_ค่าซ่อมแซม3"/>
      <sheetName val="6-150-10_ค่าที่ปรึกษา3"/>
      <sheetName val="6-130-20_ส่งเสริมการขาย3"/>
      <sheetName val="6-130-30_คอมมิชชั่น-ICS3"/>
      <sheetName val="6-130-30_คอมมิชชั่น-ICM3"/>
      <sheetName val="#6-200-00_ดอกเบี้ยจ่าย3"/>
      <sheetName val="All_employee3"/>
      <sheetName val="Seagate__share_in_units2"/>
      <sheetName val="3_P&amp;L_2"/>
      <sheetName val="Retire_2015-20172"/>
      <sheetName val="New_Item2"/>
      <sheetName val="B131_2"/>
      <sheetName val="Jul_022"/>
      <sheetName val="2_Conso2"/>
      <sheetName val="Summary_by_Machine_Type_MAR2"/>
      <sheetName val="stat_local2"/>
      <sheetName val="ADJ_-_RATE18"/>
      <sheetName val="ADJ___RATE18"/>
      <sheetName val="SCB_1_-_Current18"/>
      <sheetName val="SCB_2_-_Current18"/>
      <sheetName val="เงินกู้_MGC17"/>
      <sheetName val="LC___TR_Listing17"/>
      <sheetName val="BALANCE_SHEET_18"/>
      <sheetName val="BS_ATTACH18"/>
      <sheetName val="Stock_Aging17"/>
      <sheetName val="VariableII__period17"/>
      <sheetName val="Customize_Your_Invoice17"/>
      <sheetName val="Dec_200117"/>
      <sheetName val="Sheet1_(2)18"/>
      <sheetName val="CF_RECONCILE_-_117"/>
      <sheetName val="Cost_Centers15"/>
      <sheetName val="_IB-PL-00-01_SUMMARY15"/>
      <sheetName val="Customize_Your_Purchase_Order15"/>
      <sheetName val="10-1_Media15"/>
      <sheetName val="163040_LC_TR15"/>
      <sheetName val="FP_Friends_Other15"/>
      <sheetName val="ALL_KSFC_RIGS_EXCEPT_R-515"/>
      <sheetName val="Trial_Balance14"/>
      <sheetName val="_IBPL000114"/>
      <sheetName val="163040_LC-TR14"/>
      <sheetName val="TrialBalance_Q3-200214"/>
      <sheetName val="Workbook_Inputs14"/>
      <sheetName val="CA_Sheet15"/>
      <sheetName val="F9_Parameters13"/>
      <sheetName val="Total_Inventory14"/>
      <sheetName val="Semi_FG&amp;FG14"/>
      <sheetName val="Provision_NRV14"/>
      <sheetName val="Customize_Your_Loan_Manager13"/>
      <sheetName val="D190_213"/>
      <sheetName val="Bang_chiet_tinh_TBA13"/>
      <sheetName val="Data_Entry11"/>
      <sheetName val="input_data11"/>
      <sheetName val="List_info11"/>
      <sheetName val="Valo_DCF11"/>
      <sheetName val="By_Person11"/>
      <sheetName val="head_Jan11"/>
      <sheetName val="DB_PPC_PSF11"/>
      <sheetName val="ng_129"/>
      <sheetName val="Record_CR9"/>
      <sheetName val="Incident__NP_20179"/>
      <sheetName val="Co__Code9"/>
      <sheetName val="Cost_center8"/>
      <sheetName val="Standing_Data8"/>
      <sheetName val="Asset_&amp;_Liability8"/>
      <sheetName val="Net_asset_value8"/>
      <sheetName val="Drop_List8"/>
      <sheetName val="CAN_DOI_-_KET_QUA7"/>
      <sheetName val="Month_v_YTD4"/>
      <sheetName val="_IB-PL-YTD4"/>
      <sheetName val="BOI_sum4"/>
      <sheetName val="Update_CIT_FY194"/>
      <sheetName val="Tax_computation_BOI4"/>
      <sheetName val="A)_Provision_schedule4"/>
      <sheetName val="A2)_834_Inventory4"/>
      <sheetName val="B1)_646_Retirement4"/>
      <sheetName val="B2)_746_Retirement_4"/>
      <sheetName val="C1)_791-0000-20_Private_exp_4"/>
      <sheetName val="TB_(as_of_31DEC)4"/>
      <sheetName val="C2)_779-0000-20_Misc_4"/>
      <sheetName val="C1)_663_Car_Lease4"/>
      <sheetName val="C2)_758_Car_Lease4"/>
      <sheetName val="D)_Training3"/>
      <sheetName val="E)_HY_test_PwC3"/>
      <sheetName val="F)_RD_6043"/>
      <sheetName val="G)_RD_6423"/>
      <sheetName val="TO_-_SP4"/>
      <sheetName val="Company_Info4"/>
      <sheetName val="CA_Comp4"/>
      <sheetName val="Balance_Sheet3"/>
      <sheetName val="Drop_down_list4"/>
      <sheetName val="Write_off4"/>
      <sheetName val="Cost_centre_expenditure4"/>
      <sheetName val="addl_cost4"/>
      <sheetName val="Cash_Flow4"/>
      <sheetName val="Co_info4"/>
      <sheetName val="Financial_Summary4"/>
      <sheetName val="Adj&amp;Rje(Z820)_4"/>
      <sheetName val="Spec_221044"/>
      <sheetName val="WT_Util_99_LE4"/>
      <sheetName val="PTA_P&amp;S4"/>
      <sheetName val="Waste_Treatment_Variable_4"/>
      <sheetName val="DISCOUNT_(2)3"/>
      <sheetName val="Haft_year_tax_estimation_13"/>
      <sheetName val="Haft_year_tax_estimation_23"/>
      <sheetName val="Haft_year_tax_estimation_(1)3"/>
      <sheetName val="Haft_year_tax_estimation_(2)3"/>
      <sheetName val="Taxcal_6_Month3"/>
      <sheetName val="Data_Last_year3"/>
      <sheetName val="GL_CB3"/>
      <sheetName val="GL_M3"/>
      <sheetName val="Gain_Loss_Calculation3"/>
      <sheetName val="Deferred_Charge3"/>
      <sheetName val="Detail_รายบุคคลปี_583"/>
      <sheetName val="Sale_04043"/>
      <sheetName val="IBA_&lt;O3&gt;3"/>
      <sheetName val="Loan_Amortization_Table3"/>
      <sheetName val="Linkage_Quote3"/>
      <sheetName val="Register_Cal_Mar_04_July_05_3"/>
      <sheetName val="QR_4_13"/>
      <sheetName val="คชจ_ดำเนินงาน6-433"/>
      <sheetName val="Norms_SP3"/>
      <sheetName val="แบบฟอร์มที่_7_original3"/>
      <sheetName val="แบบฟอร์มที่_7_Project_Base3"/>
      <sheetName val="n-4_43"/>
      <sheetName val="Bank_CA&amp;SA4"/>
      <sheetName val="AR_-CID4"/>
      <sheetName val="ดบ_ค้างรับ_Tisco4"/>
      <sheetName val="คชจ_ล่วงหน้า4"/>
      <sheetName val="ก่อสร้าง_ล่วงหน้า4"/>
      <sheetName val="ภาษีหัก_ณ_ที่จ่าย4"/>
      <sheetName val="คชจ_รอเรียกเก็บ_TDT4"/>
      <sheetName val="อุปกรณ์(หน่วยงาน)_4"/>
      <sheetName val="ICS_Cost_by_units4"/>
      <sheetName val="ICM_Budget&amp;Cost_Phase_I4"/>
      <sheetName val="ICM_Budget_Cost_Phase_II4"/>
      <sheetName val="ICm_Cost_by_units4"/>
      <sheetName val="CIV_AP_2-131-004"/>
      <sheetName val="ICM_AP_2-131-004"/>
      <sheetName val="CIV_AP_2-133-004"/>
      <sheetName val="ICM_AP_2-133-004"/>
      <sheetName val="ICM_AP_RPT4"/>
      <sheetName val="CIV_AP_RPT4"/>
      <sheetName val="CHQระหว่างทาง_2-132-004"/>
      <sheetName val="ภาษีเงินได้หัก_ณ_ที่จ่าย4"/>
      <sheetName val="ค้างจ่าย_CID4"/>
      <sheetName val="เงินทดรองรับ_2-191-004"/>
      <sheetName val="เงินทดรองรับ_2-193-004"/>
      <sheetName val="เงินทดรองรับ_2-194-xx4"/>
      <sheetName val="สรุปเงินมัดจำห้องชุด_Agent4"/>
      <sheetName val="Commission-Tiny_(Chinese)4"/>
      <sheetName val="Commission-Sky_Pro_(Thai)4"/>
      <sheetName val="สำรองผลประโยชน์พนง_4"/>
      <sheetName val="รด_บริหาร4"/>
      <sheetName val="รด_อื่น4"/>
      <sheetName val="6-120-10_ค่าเช่า4"/>
      <sheetName val="6-120-20_ค่าบริการ4"/>
      <sheetName val="6-120-50_ค่าซ่อมแซม4"/>
      <sheetName val="6-150-10_ค่าที่ปรึกษา4"/>
      <sheetName val="6-130-20_ส่งเสริมการขาย4"/>
      <sheetName val="6-130-30_คอมมิชชั่น-ICS4"/>
      <sheetName val="6-130-30_คอมมิชชั่น-ICM4"/>
      <sheetName val="#6-200-00_ดอกเบี้ยจ่าย4"/>
      <sheetName val="All_employee4"/>
      <sheetName val="Retire_2015-20173"/>
      <sheetName val="New_Item3"/>
      <sheetName val="B131_3"/>
      <sheetName val="Seagate__share_in_units3"/>
      <sheetName val="2_Conso3"/>
      <sheetName val="Summary_by_Machine_Type_MAR3"/>
      <sheetName val="stat_local3"/>
      <sheetName val="Jul_023"/>
      <sheetName val="3_P&amp;L_3"/>
      <sheetName val="11-20"/>
      <sheetName val="BOS Commodity"/>
      <sheetName val="Macro1"/>
      <sheetName val="Dormants"/>
      <sheetName val="SSD Plant Incremental Projects"/>
      <sheetName val="BOS02TC"/>
      <sheetName val="ERP 7_06"/>
      <sheetName val="Consensus"/>
      <sheetName val="Variables"/>
      <sheetName val="Tbom-tot"/>
      <sheetName val="Pareto Top RPN"/>
      <sheetName val="FDR BUDGET 2001 EISENACH"/>
      <sheetName val="Cost Reduction Programs"/>
      <sheetName val="format"/>
      <sheetName val="LCQ"/>
      <sheetName val="analysis"/>
      <sheetName val="COMPARISON SHEET (1)"/>
      <sheetName val="January"/>
      <sheetName val="TON"/>
      <sheetName val="ADJ_-_RATE19"/>
      <sheetName val="ADJ___RATE19"/>
      <sheetName val="SCB_1_-_Current19"/>
      <sheetName val="SCB_2_-_Current19"/>
      <sheetName val="เงินกู้_MGC18"/>
      <sheetName val="BALANCE_SHEET_19"/>
      <sheetName val="BS_ATTACH19"/>
      <sheetName val="LC___TR_Listing18"/>
      <sheetName val="Stock_Aging18"/>
      <sheetName val="VariableII__period18"/>
      <sheetName val="Customize_Your_Invoice18"/>
      <sheetName val="Dec_200118"/>
      <sheetName val="Sheet1_(2)19"/>
      <sheetName val="CF_RECONCILE_-_118"/>
      <sheetName val="Cost_Centers16"/>
      <sheetName val="_IB-PL-00-01_SUMMARY16"/>
      <sheetName val="Customize_Your_Purchase_Order16"/>
      <sheetName val="10-1_Media16"/>
      <sheetName val="ALL_KSFC_RIGS_EXCEPT_R-516"/>
      <sheetName val="FP_Friends_Other16"/>
      <sheetName val="163040_LC_TR16"/>
      <sheetName val="Total_Inventory15"/>
      <sheetName val="Semi_FG&amp;FG15"/>
      <sheetName val="Provision_NRV15"/>
      <sheetName val="CA_Sheet16"/>
      <sheetName val="Trial_Balance15"/>
      <sheetName val="_IBPL000115"/>
      <sheetName val="163040_LC-TR15"/>
      <sheetName val="Workbook_Inputs15"/>
      <sheetName val="TrialBalance_Q3-200215"/>
      <sheetName val="F9_Parameters14"/>
      <sheetName val="D190_214"/>
      <sheetName val="Bang_chiet_tinh_TBA14"/>
      <sheetName val="Customize_Your_Loan_Manager14"/>
      <sheetName val="input_data12"/>
      <sheetName val="Data_Entry12"/>
      <sheetName val="Valo_DCF12"/>
      <sheetName val="head_Jan12"/>
      <sheetName val="List_info12"/>
      <sheetName val="By_Person12"/>
      <sheetName val="DB_PPC_PSF12"/>
      <sheetName val="Record_CR10"/>
      <sheetName val="ng_1210"/>
      <sheetName val="Co__Code10"/>
      <sheetName val="CAN_DOI_-_KET_QUA8"/>
      <sheetName val="Incident__NP_201710"/>
      <sheetName val="D)_Training4"/>
      <sheetName val="E)_HY_test_PwC4"/>
      <sheetName val="F)_RD_6044"/>
      <sheetName val="G)_RD_6424"/>
      <sheetName val="Balance_Sheet4"/>
      <sheetName val="ADJ_-_RATE20"/>
      <sheetName val="ADJ___RATE20"/>
      <sheetName val="SCB_1_-_Current20"/>
      <sheetName val="SCB_2_-_Current20"/>
      <sheetName val="เงินกู้_MGC19"/>
      <sheetName val="BALANCE_SHEET_20"/>
      <sheetName val="BS_ATTACH20"/>
      <sheetName val="LC___TR_Listing19"/>
      <sheetName val="Stock_Aging19"/>
      <sheetName val="VariableII__period19"/>
      <sheetName val="Customize_Your_Invoice19"/>
      <sheetName val="Dec_200119"/>
      <sheetName val="Sheet1_(2)20"/>
      <sheetName val="CF_RECONCILE_-_119"/>
      <sheetName val="Cost_Centers17"/>
      <sheetName val="_IB-PL-00-01_SUMMARY17"/>
      <sheetName val="Customize_Your_Purchase_Order17"/>
      <sheetName val="10-1_Media17"/>
      <sheetName val="ALL_KSFC_RIGS_EXCEPT_R-517"/>
      <sheetName val="FP_Friends_Other17"/>
      <sheetName val="163040_LC_TR17"/>
      <sheetName val="Total_Inventory16"/>
      <sheetName val="Semi_FG&amp;FG16"/>
      <sheetName val="Provision_NRV16"/>
      <sheetName val="CA_Sheet17"/>
      <sheetName val="Trial_Balance16"/>
      <sheetName val="_IBPL000116"/>
      <sheetName val="163040_LC-TR16"/>
      <sheetName val="Workbook_Inputs16"/>
      <sheetName val="TrialBalance_Q3-200216"/>
      <sheetName val="F9_Parameters15"/>
      <sheetName val="D190_215"/>
      <sheetName val="Bang_chiet_tinh_TBA15"/>
      <sheetName val="Customize_Your_Loan_Manager15"/>
      <sheetName val="input_data13"/>
      <sheetName val="Data_Entry13"/>
      <sheetName val="Valo_DCF13"/>
      <sheetName val="head_Jan13"/>
      <sheetName val="List_info13"/>
      <sheetName val="By_Person13"/>
      <sheetName val="DB_PPC_PSF13"/>
      <sheetName val="Record_CR11"/>
      <sheetName val="ng_1211"/>
      <sheetName val="Co__Code11"/>
      <sheetName val="CAN_DOI_-_KET_QUA9"/>
      <sheetName val="Incident__NP_201711"/>
      <sheetName val="WT_Util_99_LE5"/>
      <sheetName val="PTA_P&amp;S5"/>
      <sheetName val="Waste_Treatment_Variable_5"/>
      <sheetName val="Month_v_YTD5"/>
      <sheetName val="_IB-PL-YTD5"/>
      <sheetName val="Drop_down_list5"/>
      <sheetName val="Write_off5"/>
      <sheetName val="Cost_centre_expenditure5"/>
      <sheetName val="addl_cost5"/>
      <sheetName val="Cash_Flow5"/>
      <sheetName val="Co_info5"/>
      <sheetName val="Financial_Summary5"/>
      <sheetName val="Adj&amp;Rje(Z820)_5"/>
      <sheetName val="Spec_221045"/>
      <sheetName val="BOI_sum5"/>
      <sheetName val="Update_CIT_FY195"/>
      <sheetName val="Tax_computation_BOI5"/>
      <sheetName val="A)_Provision_schedule5"/>
      <sheetName val="A2)_834_Inventory5"/>
      <sheetName val="B1)_646_Retirement5"/>
      <sheetName val="B2)_746_Retirement_5"/>
      <sheetName val="C1)_791-0000-20_Private_exp_5"/>
      <sheetName val="TB_(as_of_31DEC)5"/>
      <sheetName val="C2)_779-0000-20_Misc_5"/>
      <sheetName val="C1)_663_Car_Lease5"/>
      <sheetName val="C2)_758_Car_Lease5"/>
      <sheetName val="D)_Training5"/>
      <sheetName val="E)_HY_test_PwC5"/>
      <sheetName val="F)_RD_6045"/>
      <sheetName val="G)_RD_6425"/>
      <sheetName val="TO_-_SP5"/>
      <sheetName val="Company_Info5"/>
      <sheetName val="CA_Comp5"/>
      <sheetName val="Balance_Sheet5"/>
      <sheetName val="ADJ_-_RATE21"/>
      <sheetName val="ADJ___RATE21"/>
      <sheetName val="SCB_1_-_Current21"/>
      <sheetName val="SCB_2_-_Current21"/>
      <sheetName val="เงินกู้_MGC20"/>
      <sheetName val="BALANCE_SHEET_21"/>
      <sheetName val="BS_ATTACH21"/>
      <sheetName val="LC___TR_Listing20"/>
      <sheetName val="Stock_Aging20"/>
      <sheetName val="VariableII__period20"/>
      <sheetName val="Customize_Your_Invoice20"/>
      <sheetName val="Dec_200120"/>
      <sheetName val="Sheet1_(2)21"/>
      <sheetName val="CF_RECONCILE_-_120"/>
      <sheetName val="Cost_Centers18"/>
      <sheetName val="_IB-PL-00-01_SUMMARY18"/>
      <sheetName val="Customize_Your_Purchase_Order18"/>
      <sheetName val="10-1_Media18"/>
      <sheetName val="ALL_KSFC_RIGS_EXCEPT_R-518"/>
      <sheetName val="FP_Friends_Other18"/>
      <sheetName val="163040_LC_TR18"/>
      <sheetName val="Total_Inventory17"/>
      <sheetName val="Semi_FG&amp;FG17"/>
      <sheetName val="Provision_NRV17"/>
      <sheetName val="CA_Sheet18"/>
      <sheetName val="Trial_Balance17"/>
      <sheetName val="_IBPL000117"/>
      <sheetName val="163040_LC-TR17"/>
      <sheetName val="Workbook_Inputs17"/>
      <sheetName val="TrialBalance_Q3-200217"/>
      <sheetName val="F9_Parameters16"/>
      <sheetName val="D190_216"/>
      <sheetName val="Bang_chiet_tinh_TBA16"/>
      <sheetName val="Customize_Your_Loan_Manager16"/>
      <sheetName val="input_data14"/>
      <sheetName val="Data_Entry14"/>
      <sheetName val="Valo_DCF14"/>
      <sheetName val="head_Jan14"/>
      <sheetName val="List_info14"/>
      <sheetName val="By_Person14"/>
      <sheetName val="DB_PPC_PSF14"/>
      <sheetName val="Record_CR12"/>
      <sheetName val="ng_1212"/>
      <sheetName val="Co__Code12"/>
      <sheetName val="CAN_DOI_-_KET_QUA10"/>
      <sheetName val="Incident__NP_201712"/>
      <sheetName val="WT_Util_99_LE6"/>
      <sheetName val="PTA_P&amp;S6"/>
      <sheetName val="Waste_Treatment_Variable_6"/>
      <sheetName val="Month_v_YTD6"/>
      <sheetName val="_IB-PL-YTD6"/>
      <sheetName val="Drop_down_list6"/>
      <sheetName val="Write_off6"/>
      <sheetName val="Cost_centre_expenditure6"/>
      <sheetName val="addl_cost6"/>
      <sheetName val="Cash_Flow6"/>
      <sheetName val="Co_info6"/>
      <sheetName val="Financial_Summary6"/>
      <sheetName val="Adj&amp;Rje(Z820)_6"/>
      <sheetName val="Spec_221046"/>
      <sheetName val="BOI_sum6"/>
      <sheetName val="Update_CIT_FY196"/>
      <sheetName val="Tax_computation_BOI6"/>
      <sheetName val="A)_Provision_schedule6"/>
      <sheetName val="A2)_834_Inventory6"/>
      <sheetName val="B1)_646_Retirement6"/>
      <sheetName val="B2)_746_Retirement_6"/>
      <sheetName val="C1)_791-0000-20_Private_exp_6"/>
      <sheetName val="TB_(as_of_31DEC)6"/>
      <sheetName val="C2)_779-0000-20_Misc_6"/>
      <sheetName val="C1)_663_Car_Lease6"/>
      <sheetName val="C2)_758_Car_Lease6"/>
      <sheetName val="D)_Training6"/>
      <sheetName val="E)_HY_test_PwC6"/>
      <sheetName val="F)_RD_6046"/>
      <sheetName val="G)_RD_6426"/>
      <sheetName val="TO_-_SP6"/>
      <sheetName val="Company_Info6"/>
      <sheetName val="CA_Comp6"/>
      <sheetName val="Balance_Sheet6"/>
      <sheetName val="ADJ_-_RATE22"/>
      <sheetName val="ADJ___RATE22"/>
      <sheetName val="SCB_1_-_Current22"/>
      <sheetName val="SCB_2_-_Current22"/>
      <sheetName val="เงินกู้_MGC21"/>
      <sheetName val="BALANCE_SHEET_22"/>
      <sheetName val="BS_ATTACH22"/>
      <sheetName val="LC___TR_Listing21"/>
      <sheetName val="Stock_Aging21"/>
      <sheetName val="VariableII__period21"/>
      <sheetName val="Customize_Your_Invoice21"/>
      <sheetName val="Dec_200121"/>
      <sheetName val="Sheet1_(2)22"/>
      <sheetName val="CF_RECONCILE_-_121"/>
      <sheetName val="Cost_Centers19"/>
      <sheetName val="_IB-PL-00-01_SUMMARY19"/>
      <sheetName val="Customize_Your_Purchase_Order19"/>
      <sheetName val="10-1_Media19"/>
      <sheetName val="ALL_KSFC_RIGS_EXCEPT_R-519"/>
      <sheetName val="FP_Friends_Other19"/>
      <sheetName val="163040_LC_TR19"/>
      <sheetName val="Total_Inventory18"/>
      <sheetName val="Semi_FG&amp;FG18"/>
      <sheetName val="Provision_NRV18"/>
      <sheetName val="CA_Sheet19"/>
      <sheetName val="Trial_Balance18"/>
      <sheetName val="_IBPL000118"/>
      <sheetName val="163040_LC-TR18"/>
      <sheetName val="Workbook_Inputs18"/>
      <sheetName val="TrialBalance_Q3-200218"/>
      <sheetName val="F9_Parameters17"/>
      <sheetName val="D190_217"/>
      <sheetName val="Bang_chiet_tinh_TBA17"/>
      <sheetName val="Customize_Your_Loan_Manager17"/>
      <sheetName val="input_data15"/>
      <sheetName val="Data_Entry15"/>
      <sheetName val="Valo_DCF15"/>
      <sheetName val="head_Jan15"/>
      <sheetName val="List_info15"/>
      <sheetName val="By_Person15"/>
      <sheetName val="DB_PPC_PSF15"/>
      <sheetName val="Record_CR13"/>
      <sheetName val="ng_1213"/>
      <sheetName val="Co__Code13"/>
      <sheetName val="CAN_DOI_-_KET_QUA11"/>
      <sheetName val="Incident__NP_201713"/>
      <sheetName val="WT_Util_99_LE7"/>
      <sheetName val="PTA_P&amp;S7"/>
      <sheetName val="Waste_Treatment_Variable_7"/>
      <sheetName val="Month_v_YTD7"/>
      <sheetName val="_IB-PL-YTD7"/>
      <sheetName val="Drop_down_list7"/>
      <sheetName val="Write_off7"/>
      <sheetName val="Cost_centre_expenditure7"/>
      <sheetName val="addl_cost7"/>
      <sheetName val="Cash_Flow7"/>
      <sheetName val="Co_info7"/>
      <sheetName val="Financial_Summary7"/>
      <sheetName val="Adj&amp;Rje(Z820)_7"/>
      <sheetName val="Spec_221047"/>
      <sheetName val="BOI_sum7"/>
      <sheetName val="Update_CIT_FY197"/>
      <sheetName val="Tax_computation_BOI7"/>
      <sheetName val="A)_Provision_schedule7"/>
      <sheetName val="A2)_834_Inventory7"/>
      <sheetName val="B1)_646_Retirement7"/>
      <sheetName val="B2)_746_Retirement_7"/>
      <sheetName val="C1)_791-0000-20_Private_exp_7"/>
      <sheetName val="TB_(as_of_31DEC)7"/>
      <sheetName val="C2)_779-0000-20_Misc_7"/>
      <sheetName val="C1)_663_Car_Lease7"/>
      <sheetName val="C2)_758_Car_Lease7"/>
      <sheetName val="D)_Training7"/>
      <sheetName val="E)_HY_test_PwC7"/>
      <sheetName val="F)_RD_6047"/>
      <sheetName val="G)_RD_6427"/>
      <sheetName val="TO_-_SP7"/>
      <sheetName val="Company_Info7"/>
      <sheetName val="CA_Comp7"/>
      <sheetName val="Balance_Sheet7"/>
      <sheetName val="ADJ_-_RATE23"/>
      <sheetName val="ADJ___RATE23"/>
      <sheetName val="SCB_1_-_Current23"/>
      <sheetName val="SCB_2_-_Current23"/>
      <sheetName val="เงินกู้_MGC22"/>
      <sheetName val="BALANCE_SHEET_23"/>
      <sheetName val="BS_ATTACH23"/>
      <sheetName val="LC___TR_Listing22"/>
      <sheetName val="Stock_Aging22"/>
      <sheetName val="VariableII__period22"/>
      <sheetName val="Customize_Your_Invoice22"/>
      <sheetName val="Dec_200122"/>
      <sheetName val="Sheet1_(2)23"/>
      <sheetName val="CF_RECONCILE_-_122"/>
      <sheetName val="Cost_Centers20"/>
      <sheetName val="_IB-PL-00-01_SUMMARY20"/>
      <sheetName val="Customize_Your_Purchase_Order20"/>
      <sheetName val="10-1_Media20"/>
      <sheetName val="ALL_KSFC_RIGS_EXCEPT_R-520"/>
      <sheetName val="FP_Friends_Other20"/>
      <sheetName val="163040_LC_TR20"/>
      <sheetName val="Total_Inventory19"/>
      <sheetName val="Semi_FG&amp;FG19"/>
      <sheetName val="Provision_NRV19"/>
      <sheetName val="CA_Sheet20"/>
      <sheetName val="Trial_Balance19"/>
      <sheetName val="_IBPL000119"/>
      <sheetName val="163040_LC-TR19"/>
      <sheetName val="Workbook_Inputs19"/>
      <sheetName val="TrialBalance_Q3-200219"/>
      <sheetName val="F9_Parameters18"/>
      <sheetName val="D190_218"/>
      <sheetName val="Bang_chiet_tinh_TBA18"/>
      <sheetName val="Customize_Your_Loan_Manager18"/>
      <sheetName val="input_data16"/>
      <sheetName val="Data_Entry16"/>
      <sheetName val="Valo_DCF16"/>
      <sheetName val="head_Jan16"/>
      <sheetName val="List_info16"/>
      <sheetName val="By_Person16"/>
      <sheetName val="DB_PPC_PSF16"/>
      <sheetName val="Record_CR14"/>
      <sheetName val="ng_1214"/>
      <sheetName val="Co__Code14"/>
      <sheetName val="CAN_DOI_-_KET_QUA12"/>
      <sheetName val="Incident__NP_201714"/>
      <sheetName val="WT_Util_99_LE8"/>
      <sheetName val="PTA_P&amp;S8"/>
      <sheetName val="Waste_Treatment_Variable_8"/>
      <sheetName val="Month_v_YTD8"/>
      <sheetName val="_IB-PL-YTD8"/>
      <sheetName val="Drop_down_list8"/>
      <sheetName val="Write_off8"/>
      <sheetName val="Cost_centre_expenditure8"/>
      <sheetName val="addl_cost8"/>
      <sheetName val="Cash_Flow8"/>
      <sheetName val="Co_info8"/>
      <sheetName val="Financial_Summary8"/>
      <sheetName val="Adj&amp;Rje(Z820)_8"/>
      <sheetName val="Spec_221048"/>
      <sheetName val="BOI_sum8"/>
      <sheetName val="Update_CIT_FY198"/>
      <sheetName val="Tax_computation_BOI8"/>
      <sheetName val="A)_Provision_schedule8"/>
      <sheetName val="A2)_834_Inventory8"/>
      <sheetName val="B1)_646_Retirement8"/>
      <sheetName val="B2)_746_Retirement_8"/>
      <sheetName val="C1)_791-0000-20_Private_exp_8"/>
      <sheetName val="TB_(as_of_31DEC)8"/>
      <sheetName val="C2)_779-0000-20_Misc_8"/>
      <sheetName val="C1)_663_Car_Lease8"/>
      <sheetName val="C2)_758_Car_Lease8"/>
      <sheetName val="D)_Training8"/>
      <sheetName val="E)_HY_test_PwC8"/>
      <sheetName val="F)_RD_6048"/>
      <sheetName val="G)_RD_6428"/>
      <sheetName val="TO_-_SP8"/>
      <sheetName val="Company_Info8"/>
      <sheetName val="CA_Comp8"/>
      <sheetName val="Balance_Sheet8"/>
      <sheetName val="DaysInMonth"/>
      <sheetName val="Lenders_Ratios juneseptnov"/>
      <sheetName val="NAV Base"/>
      <sheetName val="Sale 0407"/>
      <sheetName val="LE1(act3mth)"/>
      <sheetName val="LTX"/>
      <sheetName val="B- 1"/>
      <sheetName val="งบทดลอง - ต.ค.2547"/>
      <sheetName val="AC"/>
      <sheetName val="JB"/>
      <sheetName val="COA"/>
      <sheetName val="G-35-3"/>
      <sheetName val="Corp. sheet"/>
      <sheetName val="013 - การสั่งการ"/>
      <sheetName val="Job List1"/>
      <sheetName val="計画値"/>
      <sheetName val="_2__xls__2__xls_COV"/>
      <sheetName val="dBase"/>
      <sheetName val="Home"/>
      <sheetName val="A5 Code"/>
      <sheetName val="BUILD95"/>
      <sheetName val="ValuationInput"/>
      <sheetName val="master_plan_"/>
      <sheetName val="ซื้อขาย"/>
      <sheetName val="評價底稿"/>
      <sheetName val="custommer"/>
      <sheetName val="Capital"/>
      <sheetName val="PA"/>
      <sheetName val="COM-HARDWARE"/>
      <sheetName val="EQUIPMENT"/>
      <sheetName val="ADJ_-_RATE24"/>
      <sheetName val="ADJ___RATE24"/>
      <sheetName val="SCB_1_-_Current24"/>
      <sheetName val="SCB_2_-_Current24"/>
      <sheetName val="เงินกู้_MGC23"/>
      <sheetName val="BALANCE_SHEET_24"/>
      <sheetName val="BS_ATTACH24"/>
      <sheetName val="Customize_Your_Invoice23"/>
      <sheetName val="Sheet1_(2)24"/>
      <sheetName val="LC___TR_Listing23"/>
      <sheetName val="VariableII__period23"/>
      <sheetName val="Dec_200123"/>
      <sheetName val="Stock_Aging23"/>
      <sheetName val="CF_RECONCILE_-_123"/>
      <sheetName val="_IB-PL-00-01_SUMMARY21"/>
      <sheetName val="Cost_Centers21"/>
      <sheetName val="Customize_Your_Purchase_Order21"/>
      <sheetName val="10-1_Media21"/>
      <sheetName val="FP_Friends_Other21"/>
      <sheetName val="ALL_KSFC_RIGS_EXCEPT_R-521"/>
      <sheetName val="163040_LC_TR21"/>
      <sheetName val="Trial_Balance20"/>
      <sheetName val="_IBPL000120"/>
      <sheetName val="TrialBalance_Q3-200220"/>
      <sheetName val="Workbook_Inputs20"/>
      <sheetName val="163040_LC-TR20"/>
      <sheetName val="CA_Sheet21"/>
      <sheetName val="Total_Inventory20"/>
      <sheetName val="Semi_FG&amp;FG20"/>
      <sheetName val="Provision_NRV20"/>
      <sheetName val="F9_Parameters19"/>
      <sheetName val="Customize_Your_Loan_Manager19"/>
      <sheetName val="D190_219"/>
      <sheetName val="Bang_chiet_tinh_TBA19"/>
      <sheetName val="input_data17"/>
      <sheetName val="Data_Entry17"/>
      <sheetName val="Valo_DCF17"/>
      <sheetName val="head_Jan17"/>
      <sheetName val="List_info17"/>
      <sheetName val="By_Person17"/>
      <sheetName val="DB_PPC_PSF17"/>
      <sheetName val="ng_1215"/>
      <sheetName val="Record_CR15"/>
      <sheetName val="Drop_down_list9"/>
      <sheetName val="Write_off9"/>
      <sheetName val="Cost_centre_expenditure9"/>
      <sheetName val="addl_cost9"/>
      <sheetName val="Cash_Flow9"/>
      <sheetName val="Co_info9"/>
      <sheetName val="Financial_Summary9"/>
      <sheetName val="Adj&amp;Rje(Z820)_9"/>
      <sheetName val="Spec_221049"/>
      <sheetName val="Incident__NP_201715"/>
      <sheetName val="Co__Code15"/>
      <sheetName val="WT_Util_99_LE9"/>
      <sheetName val="PTA_P&amp;S9"/>
      <sheetName val="Waste_Treatment_Variable_9"/>
      <sheetName val="Cost_center9"/>
      <sheetName val="Standing_Data9"/>
      <sheetName val="Asset_&amp;_Liability9"/>
      <sheetName val="Net_asset_value9"/>
      <sheetName val="Drop_List9"/>
      <sheetName val="CAN_DOI_-_KET_QUA13"/>
      <sheetName val="Month_v_YTD9"/>
      <sheetName val="_IB-PL-YTD9"/>
      <sheetName val="TO_-_SP9"/>
      <sheetName val="Company_Info9"/>
      <sheetName val="CA_Comp9"/>
      <sheetName val="BOI_sum9"/>
      <sheetName val="Update_CIT_FY199"/>
      <sheetName val="Tax_computation_BOI9"/>
      <sheetName val="A)_Provision_schedule9"/>
      <sheetName val="A2)_834_Inventory9"/>
      <sheetName val="B1)_646_Retirement9"/>
      <sheetName val="B2)_746_Retirement_9"/>
      <sheetName val="C1)_791-0000-20_Private_exp_9"/>
      <sheetName val="TB_(as_of_31DEC)9"/>
      <sheetName val="C2)_779-0000-20_Misc_9"/>
      <sheetName val="C1)_663_Car_Lease9"/>
      <sheetName val="C2)_758_Car_Lease9"/>
      <sheetName val="D)_Training9"/>
      <sheetName val="E)_HY_test_PwC9"/>
      <sheetName val="F)_RD_6049"/>
      <sheetName val="G)_RD_6429"/>
      <sheetName val="Balance_Sheet9"/>
      <sheetName val="ORGANIZATION_PLASTIC_GROUP_"/>
      <sheetName val="ORGANIZATION_PLASTIC_GROUP__2"/>
      <sheetName val="IMPROVE_MAN_POWER"/>
      <sheetName val="ฟอล์ม_B2"/>
      <sheetName val="Man_power_SPEC"/>
      <sheetName val="Man_power_SPEC_(2)"/>
      <sheetName val="Current_ORG"/>
      <sheetName val="Blank_ORG"/>
      <sheetName val="DLOT_Calculate"/>
      <sheetName val="ประเมิน_"/>
      <sheetName val="Improvement_Plan"/>
      <sheetName val="รายชื่อพนักงาน_"/>
      <sheetName val="Machine_capacity"/>
      <sheetName val="DLOT_Current"/>
      <sheetName val="ORG_(2)"/>
      <sheetName val="Injection_new"/>
      <sheetName val="Injection_new_"/>
      <sheetName val="Non_Movement"/>
      <sheetName val="Data_2"/>
      <sheetName val="FF_2__1_"/>
      <sheetName val="cal_(2)"/>
      <sheetName val="Non-Statistical_Sampling_Master"/>
      <sheetName val="Two_Step_Revenue_Testing_Master"/>
      <sheetName val="Global_Data"/>
      <sheetName val="Expense_Summary2"/>
      <sheetName val="B&amp;S_1999"/>
      <sheetName val="BOS_Commodity"/>
      <sheetName val="SSD_Plant_Incremental_Projects"/>
      <sheetName val="ERP_7_06"/>
      <sheetName val="Pareto_Top_RPN"/>
      <sheetName val="FDR_BUDGET_2001_EISENACH"/>
      <sheetName val="Cost_Reduction_Programs"/>
      <sheetName val="COMPARISON_SHEET_(1)"/>
      <sheetName val="Lenders_Ratios_juneseptnov"/>
      <sheetName val="C_A_Add1_(App_III)4"/>
      <sheetName val="R&amp;M_confirmation_(App_A)4"/>
      <sheetName val="Marine_insurance_(App_B)4"/>
      <sheetName val="Reinvestment_Allowance4"/>
      <sheetName val="1_LeadSchedule2"/>
      <sheetName val="TC_YA2000_cyb_(R)3"/>
      <sheetName val="CA_Sum"/>
      <sheetName val="Stat_A2"/>
      <sheetName val="SSP_HOURS2"/>
      <sheetName val="2_A2_L_Fixed_Assets"/>
      <sheetName val="HEADCOUNT_WORKSHEET2"/>
      <sheetName val="Mat'l_Pareto2"/>
      <sheetName val="Inventory_Valuation-detail-_(22"/>
      <sheetName val="BPCOR_DETAILS2"/>
      <sheetName val="BPMKT_DETAILS2"/>
      <sheetName val="K4__F&amp;F2"/>
      <sheetName val="Format_(2)2"/>
      <sheetName val="Excess_Calc2"/>
      <sheetName val="U_2"/>
      <sheetName val="BGI_-_Interco_wkg3"/>
      <sheetName val="FAMS_Adj_3"/>
      <sheetName val="Client_Adj_-_BGI3"/>
      <sheetName val="Client_Adj_-BGM3"/>
      <sheetName val="BGM_BS3"/>
      <sheetName val="BGM_STAT3"/>
      <sheetName val="BGI_BS3"/>
      <sheetName val="BGI_STAT3"/>
      <sheetName val="Spliting_Balance_Sheet_-_1204(3"/>
      <sheetName val="01_02"/>
      <sheetName val="Cash_(new)1"/>
      <sheetName val="MCMD95_(1)"/>
      <sheetName val="FF-2_(1)2"/>
      <sheetName val="FB1_(2)2"/>
      <sheetName val="BS_(3)2"/>
      <sheetName val="D1_(3)2"/>
      <sheetName val="E1__(3)2"/>
      <sheetName val="F1__(3)2"/>
      <sheetName val="G1__(3)2"/>
      <sheetName val="J1_(3)2"/>
      <sheetName val="J3_(3)2"/>
      <sheetName val="M1_(3)2"/>
      <sheetName val="M1-1_(3)2"/>
      <sheetName val="M1-2_(3)2"/>
      <sheetName val="N1_(3)2"/>
      <sheetName val="General_info2"/>
      <sheetName val="PBSE_BS2"/>
      <sheetName val="comp_of_re_pack2"/>
      <sheetName val="CF_Statements2"/>
      <sheetName val="Stmt_of_equity2"/>
      <sheetName val="GP_analysis2"/>
      <sheetName val="PBSE_PL2"/>
      <sheetName val="FB4_Sch9_Disclosure2"/>
      <sheetName val="E1_2"/>
      <sheetName val="F1_2"/>
      <sheetName val="G1_2"/>
      <sheetName val="General_info_(2)2"/>
      <sheetName val="BS_(2)2"/>
      <sheetName val="CF_Statements_(2)2"/>
      <sheetName val="Stmt_of_equity_(2)2"/>
      <sheetName val="D1_(2)2"/>
      <sheetName val="D1-1_(2)2"/>
      <sheetName val="E1__(2)2"/>
      <sheetName val="F1__(2)2"/>
      <sheetName val="G1__(2)2"/>
      <sheetName val="J1_(2)2"/>
      <sheetName val="J3_(2)2"/>
      <sheetName val="Tax_(2)2"/>
      <sheetName val="L1_(2)2"/>
      <sheetName val="M1_(2)2"/>
      <sheetName val="M1-1_(2)2"/>
      <sheetName val="M1-2_(2)2"/>
      <sheetName val="N1_(2)2"/>
      <sheetName val="X_Rates2"/>
      <sheetName val="T101_"/>
      <sheetName val="Posting_entries"/>
      <sheetName val="GL-Andy_current_ac"/>
      <sheetName val="6A_CA"/>
      <sheetName val="F1_21"/>
      <sheetName val="_Balance_Sheet2"/>
      <sheetName val="_Profit_Projection_sum2"/>
      <sheetName val="Product_segment2"/>
      <sheetName val="Profit_&amp;_Loss_Yr_12"/>
      <sheetName val="Profit_&amp;_Loss_Yr_22"/>
      <sheetName val="Profit_&amp;_Loss_Yr_32"/>
      <sheetName val="Staff_cost2"/>
      <sheetName val="Fixed_Assets_Sum(2005)2"/>
      <sheetName val="Fixed_Assets_Sum(2006)2"/>
      <sheetName val="Fixed_Assets_Sum(2007)2"/>
      <sheetName val="Cash_Flow_Yr_12"/>
      <sheetName val="Cash_Flow_Yr_22"/>
      <sheetName val="Cash_Flow_Yr_32"/>
      <sheetName val="Bal_Sheet_Yr_12"/>
      <sheetName val="Bal_Sheet_Yr_22"/>
      <sheetName val="Bal_Sheet_Yr_32"/>
      <sheetName val="Deferred_taxation_(1)2"/>
      <sheetName val="Deferred_taxation_(2)2"/>
      <sheetName val="Recon_of_FA2"/>
      <sheetName val="Reasonableness_test2"/>
      <sheetName val="NQ_Asset_Summary2"/>
      <sheetName val="S_DEBTOR073"/>
      <sheetName val="chart_1"/>
      <sheetName val="A2_02_Fixed_Assets"/>
      <sheetName val="Details_2002"/>
      <sheetName val="Sale_Expectation_(2)"/>
      <sheetName val="Vat7% ภายในเดือน_Junต้นฉบับ"/>
      <sheetName val="TBA"/>
      <sheetName val="Rates"/>
      <sheetName val="Rateil Pages"/>
      <sheetName val="เงินกู้MGC"/>
      <sheetName val="Non_Movement1"/>
      <sheetName val="ORGANIZATION_PLASTIC_GROUP_1"/>
      <sheetName val="ORGANIZATION_PLASTIC_GROUP__21"/>
      <sheetName val="IMPROVE_MAN_POWER1"/>
      <sheetName val="ฟอล์ม_B21"/>
      <sheetName val="Man_power_SPEC1"/>
      <sheetName val="Man_power_SPEC_(2)1"/>
      <sheetName val="Current_ORG1"/>
      <sheetName val="Blank_ORG1"/>
      <sheetName val="DLOT_Calculate1"/>
      <sheetName val="ประเมิน_1"/>
      <sheetName val="Improvement_Plan1"/>
      <sheetName val="รายชื่อพนักงาน_1"/>
      <sheetName val="Machine_capacity1"/>
      <sheetName val="DLOT_Current1"/>
      <sheetName val="ORG_(2)1"/>
      <sheetName val="Injection_new1"/>
      <sheetName val="Injection_new_1"/>
      <sheetName val="Indices"/>
      <sheetName val="master_plan_1"/>
      <sheetName val="HR Budget"/>
      <sheetName val="Erection"/>
      <sheetName val="ADJ_-_RATE35"/>
      <sheetName val="ADJ___RATE35"/>
      <sheetName val="SCB_1_-_Current35"/>
      <sheetName val="SCB_2_-_Current35"/>
      <sheetName val="BALANCE_SHEET_35"/>
      <sheetName val="BS_ATTACH35"/>
      <sheetName val="Sheet1_(2)35"/>
      <sheetName val="เงินกู้_MGC34"/>
      <sheetName val="LC___TR_Listing34"/>
      <sheetName val="Customize_Your_Invoice34"/>
      <sheetName val="Stock_Aging34"/>
      <sheetName val="VariableII__period34"/>
      <sheetName val="Dec_200134"/>
      <sheetName val="CF_RECONCILE_-_134"/>
      <sheetName val="Cost_Centers32"/>
      <sheetName val="_IB-PL-00-01_SUMMARY32"/>
      <sheetName val="10-1_Media32"/>
      <sheetName val="Customize_Your_Purchase_Order32"/>
      <sheetName val="ALL_KSFC_RIGS_EXCEPT_R-532"/>
      <sheetName val="FP_Friends_Other32"/>
      <sheetName val="163040_LC_TR32"/>
      <sheetName val="ng_1226"/>
      <sheetName val="Trial_Balance31"/>
      <sheetName val="_IBPL000131"/>
      <sheetName val="TrialBalance_Q3-200231"/>
      <sheetName val="Workbook_Inputs31"/>
      <sheetName val="163040_LC-TR31"/>
      <sheetName val="CA_Sheet32"/>
      <sheetName val="F9_Parameters30"/>
      <sheetName val="Total_Inventory31"/>
      <sheetName val="Semi_FG&amp;FG31"/>
      <sheetName val="Provision_NRV31"/>
      <sheetName val="Customize_Your_Loan_Manager30"/>
      <sheetName val="D190_230"/>
      <sheetName val="Bang_chiet_tinh_TBA30"/>
      <sheetName val="Data_Entry28"/>
      <sheetName val="input_data28"/>
      <sheetName val="Valo_DCF28"/>
      <sheetName val="List_info28"/>
      <sheetName val="By_Person28"/>
      <sheetName val="head_Jan28"/>
      <sheetName val="Cost_center23"/>
      <sheetName val="DB_PPC_PSF28"/>
      <sheetName val="Record_CR26"/>
      <sheetName val="Co__Code26"/>
      <sheetName val="Incident__NP_201726"/>
      <sheetName val="Standing_Data20"/>
      <sheetName val="Asset_&amp;_Liability20"/>
      <sheetName val="Net_asset_value20"/>
      <sheetName val="Drop_List20"/>
      <sheetName val="CAN_DOI_-_KET_QUA22"/>
      <sheetName val="Month_v_YTD20"/>
      <sheetName val="_IB-PL-YTD20"/>
      <sheetName val="BOI_sum20"/>
      <sheetName val="Update_CIT_FY1920"/>
      <sheetName val="Tax_computation_BOI20"/>
      <sheetName val="A)_Provision_schedule20"/>
      <sheetName val="A2)_834_Inventory20"/>
      <sheetName val="B1)_646_Retirement20"/>
      <sheetName val="B2)_746_Retirement_20"/>
      <sheetName val="C1)_791-0000-20_Private_exp_20"/>
      <sheetName val="TB_(as_of_31DEC)20"/>
      <sheetName val="C2)_779-0000-20_Misc_20"/>
      <sheetName val="C1)_663_Car_Lease20"/>
      <sheetName val="C2)_758_Car_Lease20"/>
      <sheetName val="D)_Training20"/>
      <sheetName val="E)_HY_test_PwC20"/>
      <sheetName val="F)_RD_60420"/>
      <sheetName val="G)_RD_64220"/>
      <sheetName val="TO_-_SP20"/>
      <sheetName val="Company_Info20"/>
      <sheetName val="CA_Comp20"/>
      <sheetName val="Balance_Sheet20"/>
      <sheetName val="Drop_down_list20"/>
      <sheetName val="Write_off20"/>
      <sheetName val="Cost_centre_expenditure20"/>
      <sheetName val="addl_cost20"/>
      <sheetName val="Cash_Flow20"/>
      <sheetName val="Co_info20"/>
      <sheetName val="Financial_Summary20"/>
      <sheetName val="Adj&amp;Rje(Z820)_20"/>
      <sheetName val="Spec_2210420"/>
      <sheetName val="WT_Util_99_LE20"/>
      <sheetName val="PTA_P&amp;S20"/>
      <sheetName val="Waste_Treatment_Variable_20"/>
      <sheetName val="แบบฟอร์มที่_7_original20"/>
      <sheetName val="แบบฟอร์มที่_7_Project_Base20"/>
      <sheetName val="All_employee20"/>
      <sheetName val="n-4_420"/>
      <sheetName val="แบบฟอร์มที่_7_original4"/>
      <sheetName val="แบบฟอร์มที่_7_Project_Base4"/>
      <sheetName val="n-4_44"/>
      <sheetName val="แบบฟอร์มที่_7_original5"/>
      <sheetName val="แบบฟอร์มที่_7_Project_Base5"/>
      <sheetName val="All_employee5"/>
      <sheetName val="n-4_45"/>
      <sheetName val="แบบฟอร์มที่_7_original6"/>
      <sheetName val="แบบฟอร์มที่_7_Project_Base6"/>
      <sheetName val="All_employee6"/>
      <sheetName val="n-4_46"/>
      <sheetName val="Cost_center10"/>
      <sheetName val="แบบฟอร์มที่_7_original7"/>
      <sheetName val="แบบฟอร์มที่_7_Project_Base7"/>
      <sheetName val="All_employee7"/>
      <sheetName val="n-4_47"/>
      <sheetName val="Cost_center11"/>
      <sheetName val="แบบฟอร์มที่_7_original8"/>
      <sheetName val="แบบฟอร์มที่_7_Project_Base8"/>
      <sheetName val="All_employee8"/>
      <sheetName val="n-4_48"/>
      <sheetName val="Cost_center12"/>
      <sheetName val="แบบฟอร์มที่_7_original9"/>
      <sheetName val="แบบฟอร์มที่_7_Project_Base9"/>
      <sheetName val="All_employee9"/>
      <sheetName val="n-4_49"/>
      <sheetName val="ADJ_-_RATE25"/>
      <sheetName val="ADJ___RATE25"/>
      <sheetName val="SCB_1_-_Current25"/>
      <sheetName val="SCB_2_-_Current25"/>
      <sheetName val="BALANCE_SHEET_25"/>
      <sheetName val="BS_ATTACH25"/>
      <sheetName val="Sheet1_(2)25"/>
      <sheetName val="เงินกู้_MGC24"/>
      <sheetName val="LC___TR_Listing24"/>
      <sheetName val="Customize_Your_Invoice24"/>
      <sheetName val="Stock_Aging24"/>
      <sheetName val="VariableII__period24"/>
      <sheetName val="Dec_200124"/>
      <sheetName val="CF_RECONCILE_-_124"/>
      <sheetName val="Cost_Centers22"/>
      <sheetName val="_IB-PL-00-01_SUMMARY22"/>
      <sheetName val="10-1_Media22"/>
      <sheetName val="Customize_Your_Purchase_Order22"/>
      <sheetName val="ALL_KSFC_RIGS_EXCEPT_R-522"/>
      <sheetName val="FP_Friends_Other22"/>
      <sheetName val="163040_LC_TR22"/>
      <sheetName val="ng_1216"/>
      <sheetName val="Trial_Balance21"/>
      <sheetName val="_IBPL000121"/>
      <sheetName val="TrialBalance_Q3-200221"/>
      <sheetName val="Workbook_Inputs21"/>
      <sheetName val="163040_LC-TR21"/>
      <sheetName val="CA_Sheet22"/>
      <sheetName val="F9_Parameters20"/>
      <sheetName val="Total_Inventory21"/>
      <sheetName val="Semi_FG&amp;FG21"/>
      <sheetName val="Provision_NRV21"/>
      <sheetName val="Customize_Your_Loan_Manager20"/>
      <sheetName val="D190_220"/>
      <sheetName val="Bang_chiet_tinh_TBA20"/>
      <sheetName val="Data_Entry18"/>
      <sheetName val="input_data18"/>
      <sheetName val="Valo_DCF18"/>
      <sheetName val="List_info18"/>
      <sheetName val="By_Person18"/>
      <sheetName val="head_Jan18"/>
      <sheetName val="Cost_center13"/>
      <sheetName val="DB_PPC_PSF18"/>
      <sheetName val="Record_CR16"/>
      <sheetName val="Co__Code16"/>
      <sheetName val="Incident__NP_201716"/>
      <sheetName val="Standing_Data10"/>
      <sheetName val="Asset_&amp;_Liability10"/>
      <sheetName val="Net_asset_value10"/>
      <sheetName val="Drop_List10"/>
      <sheetName val="Month_v_YTD10"/>
      <sheetName val="_IB-PL-YTD10"/>
      <sheetName val="BOI_sum10"/>
      <sheetName val="Update_CIT_FY1910"/>
      <sheetName val="Tax_computation_BOI10"/>
      <sheetName val="A)_Provision_schedule10"/>
      <sheetName val="A2)_834_Inventory10"/>
      <sheetName val="B1)_646_Retirement10"/>
      <sheetName val="B2)_746_Retirement_10"/>
      <sheetName val="C1)_791-0000-20_Private_exp_10"/>
      <sheetName val="TB_(as_of_31DEC)10"/>
      <sheetName val="C2)_779-0000-20_Misc_10"/>
      <sheetName val="C1)_663_Car_Lease10"/>
      <sheetName val="C2)_758_Car_Lease10"/>
      <sheetName val="D)_Training10"/>
      <sheetName val="E)_HY_test_PwC10"/>
      <sheetName val="F)_RD_60410"/>
      <sheetName val="G)_RD_64210"/>
      <sheetName val="TO_-_SP10"/>
      <sheetName val="Company_Info10"/>
      <sheetName val="CA_Comp10"/>
      <sheetName val="Balance_Sheet10"/>
      <sheetName val="Drop_down_list10"/>
      <sheetName val="Write_off10"/>
      <sheetName val="Cost_centre_expenditure10"/>
      <sheetName val="addl_cost10"/>
      <sheetName val="Cash_Flow10"/>
      <sheetName val="Co_info10"/>
      <sheetName val="Financial_Summary10"/>
      <sheetName val="Adj&amp;Rje(Z820)_10"/>
      <sheetName val="Spec_2210410"/>
      <sheetName val="WT_Util_99_LE10"/>
      <sheetName val="PTA_P&amp;S10"/>
      <sheetName val="Waste_Treatment_Variable_10"/>
      <sheetName val="แบบฟอร์มที่_7_original10"/>
      <sheetName val="แบบฟอร์มที่_7_Project_Base10"/>
      <sheetName val="All_employee10"/>
      <sheetName val="n-4_410"/>
      <sheetName val="ADJ_-_RATE26"/>
      <sheetName val="ADJ___RATE26"/>
      <sheetName val="SCB_1_-_Current26"/>
      <sheetName val="SCB_2_-_Current26"/>
      <sheetName val="BALANCE_SHEET_26"/>
      <sheetName val="BS_ATTACH26"/>
      <sheetName val="Sheet1_(2)26"/>
      <sheetName val="เงินกู้_MGC25"/>
      <sheetName val="LC___TR_Listing25"/>
      <sheetName val="Customize_Your_Invoice25"/>
      <sheetName val="Stock_Aging25"/>
      <sheetName val="VariableII__period25"/>
      <sheetName val="Dec_200125"/>
      <sheetName val="CF_RECONCILE_-_125"/>
      <sheetName val="Cost_Centers23"/>
      <sheetName val="_IB-PL-00-01_SUMMARY23"/>
      <sheetName val="10-1_Media23"/>
      <sheetName val="Customize_Your_Purchase_Order23"/>
      <sheetName val="ALL_KSFC_RIGS_EXCEPT_R-523"/>
      <sheetName val="FP_Friends_Other23"/>
      <sheetName val="163040_LC_TR23"/>
      <sheetName val="ng_1217"/>
      <sheetName val="Trial_Balance22"/>
      <sheetName val="_IBPL000122"/>
      <sheetName val="TrialBalance_Q3-200222"/>
      <sheetName val="Workbook_Inputs22"/>
      <sheetName val="163040_LC-TR22"/>
      <sheetName val="CA_Sheet23"/>
      <sheetName val="F9_Parameters21"/>
      <sheetName val="Total_Inventory22"/>
      <sheetName val="Semi_FG&amp;FG22"/>
      <sheetName val="Provision_NRV22"/>
      <sheetName val="Customize_Your_Loan_Manager21"/>
      <sheetName val="D190_221"/>
      <sheetName val="Bang_chiet_tinh_TBA21"/>
      <sheetName val="Data_Entry19"/>
      <sheetName val="input_data19"/>
      <sheetName val="Valo_DCF19"/>
      <sheetName val="List_info19"/>
      <sheetName val="By_Person19"/>
      <sheetName val="head_Jan19"/>
      <sheetName val="Cost_center14"/>
      <sheetName val="DB_PPC_PSF19"/>
      <sheetName val="Record_CR17"/>
      <sheetName val="Co__Code17"/>
      <sheetName val="Incident__NP_201717"/>
      <sheetName val="Standing_Data11"/>
      <sheetName val="Asset_&amp;_Liability11"/>
      <sheetName val="Net_asset_value11"/>
      <sheetName val="Drop_List11"/>
      <sheetName val="Month_v_YTD11"/>
      <sheetName val="_IB-PL-YTD11"/>
      <sheetName val="BOI_sum11"/>
      <sheetName val="Update_CIT_FY1911"/>
      <sheetName val="Tax_computation_BOI11"/>
      <sheetName val="A)_Provision_schedule11"/>
      <sheetName val="A2)_834_Inventory11"/>
      <sheetName val="B1)_646_Retirement11"/>
      <sheetName val="B2)_746_Retirement_11"/>
      <sheetName val="C1)_791-0000-20_Private_exp_11"/>
      <sheetName val="TB_(as_of_31DEC)11"/>
      <sheetName val="C2)_779-0000-20_Misc_11"/>
      <sheetName val="C1)_663_Car_Lease11"/>
      <sheetName val="C2)_758_Car_Lease11"/>
      <sheetName val="D)_Training11"/>
      <sheetName val="E)_HY_test_PwC11"/>
      <sheetName val="F)_RD_60411"/>
      <sheetName val="G)_RD_64211"/>
      <sheetName val="TO_-_SP11"/>
      <sheetName val="Company_Info11"/>
      <sheetName val="CA_Comp11"/>
      <sheetName val="Balance_Sheet11"/>
      <sheetName val="Drop_down_list11"/>
      <sheetName val="Write_off11"/>
      <sheetName val="Cost_centre_expenditure11"/>
      <sheetName val="addl_cost11"/>
      <sheetName val="Cash_Flow11"/>
      <sheetName val="Co_info11"/>
      <sheetName val="Financial_Summary11"/>
      <sheetName val="Adj&amp;Rje(Z820)_11"/>
      <sheetName val="Spec_2210411"/>
      <sheetName val="WT_Util_99_LE11"/>
      <sheetName val="PTA_P&amp;S11"/>
      <sheetName val="Waste_Treatment_Variable_11"/>
      <sheetName val="แบบฟอร์มที่_7_original11"/>
      <sheetName val="แบบฟอร์มที่_7_Project_Base11"/>
      <sheetName val="All_employee11"/>
      <sheetName val="n-4_411"/>
      <sheetName val="Non_Movement3"/>
      <sheetName val="Non_Movement2"/>
      <sheetName val="ADJ_-_RATE27"/>
      <sheetName val="ADJ___RATE27"/>
      <sheetName val="SCB_1_-_Current27"/>
      <sheetName val="SCB_2_-_Current27"/>
      <sheetName val="BALANCE_SHEET_27"/>
      <sheetName val="BS_ATTACH27"/>
      <sheetName val="Sheet1_(2)27"/>
      <sheetName val="เงินกู้_MGC26"/>
      <sheetName val="LC___TR_Listing26"/>
      <sheetName val="Customize_Your_Invoice26"/>
      <sheetName val="Stock_Aging26"/>
      <sheetName val="VariableII__period26"/>
      <sheetName val="Dec_200126"/>
      <sheetName val="CF_RECONCILE_-_126"/>
      <sheetName val="Cost_Centers24"/>
      <sheetName val="_IB-PL-00-01_SUMMARY24"/>
      <sheetName val="10-1_Media24"/>
      <sheetName val="Customize_Your_Purchase_Order24"/>
      <sheetName val="ALL_KSFC_RIGS_EXCEPT_R-524"/>
      <sheetName val="FP_Friends_Other24"/>
      <sheetName val="163040_LC_TR24"/>
      <sheetName val="ng_1218"/>
      <sheetName val="Trial_Balance23"/>
      <sheetName val="_IBPL000123"/>
      <sheetName val="TrialBalance_Q3-200223"/>
      <sheetName val="Workbook_Inputs23"/>
      <sheetName val="163040_LC-TR23"/>
      <sheetName val="CA_Sheet24"/>
      <sheetName val="F9_Parameters22"/>
      <sheetName val="Total_Inventory23"/>
      <sheetName val="Semi_FG&amp;FG23"/>
      <sheetName val="Provision_NRV23"/>
      <sheetName val="Customize_Your_Loan_Manager22"/>
      <sheetName val="D190_222"/>
      <sheetName val="Bang_chiet_tinh_TBA22"/>
      <sheetName val="Data_Entry20"/>
      <sheetName val="input_data20"/>
      <sheetName val="Valo_DCF20"/>
      <sheetName val="List_info20"/>
      <sheetName val="By_Person20"/>
      <sheetName val="head_Jan20"/>
      <sheetName val="Cost_center15"/>
      <sheetName val="DB_PPC_PSF20"/>
      <sheetName val="Record_CR18"/>
      <sheetName val="Co__Code18"/>
      <sheetName val="Incident__NP_201718"/>
      <sheetName val="Standing_Data12"/>
      <sheetName val="Asset_&amp;_Liability12"/>
      <sheetName val="Net_asset_value12"/>
      <sheetName val="Drop_List12"/>
      <sheetName val="CAN_DOI_-_KET_QUA14"/>
      <sheetName val="Month_v_YTD12"/>
      <sheetName val="_IB-PL-YTD12"/>
      <sheetName val="BOI_sum12"/>
      <sheetName val="Update_CIT_FY1912"/>
      <sheetName val="Tax_computation_BOI12"/>
      <sheetName val="A)_Provision_schedule12"/>
      <sheetName val="A2)_834_Inventory12"/>
      <sheetName val="B1)_646_Retirement12"/>
      <sheetName val="B2)_746_Retirement_12"/>
      <sheetName val="C1)_791-0000-20_Private_exp_12"/>
      <sheetName val="TB_(as_of_31DEC)12"/>
      <sheetName val="C2)_779-0000-20_Misc_12"/>
      <sheetName val="C1)_663_Car_Lease12"/>
      <sheetName val="C2)_758_Car_Lease12"/>
      <sheetName val="D)_Training12"/>
      <sheetName val="E)_HY_test_PwC12"/>
      <sheetName val="F)_RD_60412"/>
      <sheetName val="G)_RD_64212"/>
      <sheetName val="TO_-_SP12"/>
      <sheetName val="Company_Info12"/>
      <sheetName val="CA_Comp12"/>
      <sheetName val="Balance_Sheet12"/>
      <sheetName val="Drop_down_list12"/>
      <sheetName val="Write_off12"/>
      <sheetName val="Cost_centre_expenditure12"/>
      <sheetName val="addl_cost12"/>
      <sheetName val="Cash_Flow12"/>
      <sheetName val="Co_info12"/>
      <sheetName val="Financial_Summary12"/>
      <sheetName val="Adj&amp;Rje(Z820)_12"/>
      <sheetName val="Spec_2210412"/>
      <sheetName val="WT_Util_99_LE12"/>
      <sheetName val="PTA_P&amp;S12"/>
      <sheetName val="Waste_Treatment_Variable_12"/>
      <sheetName val="แบบฟอร์มที่_7_original12"/>
      <sheetName val="แบบฟอร์มที่_7_Project_Base12"/>
      <sheetName val="All_employee12"/>
      <sheetName val="n-4_412"/>
      <sheetName val="ADJ_-_RATE28"/>
      <sheetName val="ADJ___RATE28"/>
      <sheetName val="SCB_1_-_Current28"/>
      <sheetName val="SCB_2_-_Current28"/>
      <sheetName val="BALANCE_SHEET_28"/>
      <sheetName val="BS_ATTACH28"/>
      <sheetName val="Sheet1_(2)28"/>
      <sheetName val="เงินกู้_MGC27"/>
      <sheetName val="LC___TR_Listing27"/>
      <sheetName val="Customize_Your_Invoice27"/>
      <sheetName val="Stock_Aging27"/>
      <sheetName val="VariableII__period27"/>
      <sheetName val="Dec_200127"/>
      <sheetName val="CF_RECONCILE_-_127"/>
      <sheetName val="Cost_Centers25"/>
      <sheetName val="_IB-PL-00-01_SUMMARY25"/>
      <sheetName val="10-1_Media25"/>
      <sheetName val="Customize_Your_Purchase_Order25"/>
      <sheetName val="ALL_KSFC_RIGS_EXCEPT_R-525"/>
      <sheetName val="FP_Friends_Other25"/>
      <sheetName val="163040_LC_TR25"/>
      <sheetName val="ng_1219"/>
      <sheetName val="Trial_Balance24"/>
      <sheetName val="_IBPL000124"/>
      <sheetName val="TrialBalance_Q3-200224"/>
      <sheetName val="Workbook_Inputs24"/>
      <sheetName val="163040_LC-TR24"/>
      <sheetName val="CA_Sheet25"/>
      <sheetName val="F9_Parameters23"/>
      <sheetName val="Total_Inventory24"/>
      <sheetName val="Semi_FG&amp;FG24"/>
      <sheetName val="Provision_NRV24"/>
      <sheetName val="Customize_Your_Loan_Manager23"/>
      <sheetName val="D190_223"/>
      <sheetName val="Bang_chiet_tinh_TBA23"/>
      <sheetName val="Data_Entry21"/>
      <sheetName val="input_data21"/>
      <sheetName val="Valo_DCF21"/>
      <sheetName val="List_info21"/>
      <sheetName val="By_Person21"/>
      <sheetName val="head_Jan21"/>
      <sheetName val="Cost_center16"/>
      <sheetName val="DB_PPC_PSF21"/>
      <sheetName val="Record_CR19"/>
      <sheetName val="Co__Code19"/>
      <sheetName val="Incident__NP_201719"/>
      <sheetName val="Standing_Data13"/>
      <sheetName val="Asset_&amp;_Liability13"/>
      <sheetName val="Net_asset_value13"/>
      <sheetName val="Drop_List13"/>
      <sheetName val="CAN_DOI_-_KET_QUA15"/>
      <sheetName val="Month_v_YTD13"/>
      <sheetName val="_IB-PL-YTD13"/>
      <sheetName val="BOI_sum13"/>
      <sheetName val="Update_CIT_FY1913"/>
      <sheetName val="Tax_computation_BOI13"/>
      <sheetName val="A)_Provision_schedule13"/>
      <sheetName val="A2)_834_Inventory13"/>
      <sheetName val="B1)_646_Retirement13"/>
      <sheetName val="B2)_746_Retirement_13"/>
      <sheetName val="C1)_791-0000-20_Private_exp_13"/>
      <sheetName val="TB_(as_of_31DEC)13"/>
      <sheetName val="C2)_779-0000-20_Misc_13"/>
      <sheetName val="C1)_663_Car_Lease13"/>
      <sheetName val="C2)_758_Car_Lease13"/>
      <sheetName val="D)_Training13"/>
      <sheetName val="E)_HY_test_PwC13"/>
      <sheetName val="F)_RD_60413"/>
      <sheetName val="G)_RD_64213"/>
      <sheetName val="TO_-_SP13"/>
      <sheetName val="Company_Info13"/>
      <sheetName val="CA_Comp13"/>
      <sheetName val="Balance_Sheet13"/>
      <sheetName val="Drop_down_list13"/>
      <sheetName val="Write_off13"/>
      <sheetName val="Cost_centre_expenditure13"/>
      <sheetName val="addl_cost13"/>
      <sheetName val="Cash_Flow13"/>
      <sheetName val="Co_info13"/>
      <sheetName val="Financial_Summary13"/>
      <sheetName val="Adj&amp;Rje(Z820)_13"/>
      <sheetName val="Spec_2210413"/>
      <sheetName val="WT_Util_99_LE13"/>
      <sheetName val="PTA_P&amp;S13"/>
      <sheetName val="Waste_Treatment_Variable_13"/>
      <sheetName val="แบบฟอร์มที่_7_original13"/>
      <sheetName val="แบบฟอร์มที่_7_Project_Base13"/>
      <sheetName val="All_employee13"/>
      <sheetName val="n-4_413"/>
      <sheetName val="ADJ_-_RATE29"/>
      <sheetName val="ADJ___RATE29"/>
      <sheetName val="SCB_1_-_Current29"/>
      <sheetName val="SCB_2_-_Current29"/>
      <sheetName val="BALANCE_SHEET_29"/>
      <sheetName val="BS_ATTACH29"/>
      <sheetName val="Sheet1_(2)29"/>
      <sheetName val="เงินกู้_MGC28"/>
      <sheetName val="LC___TR_Listing28"/>
      <sheetName val="Customize_Your_Invoice28"/>
      <sheetName val="Stock_Aging28"/>
      <sheetName val="VariableII__period28"/>
      <sheetName val="Dec_200128"/>
      <sheetName val="CF_RECONCILE_-_128"/>
      <sheetName val="Cost_Centers26"/>
      <sheetName val="_IB-PL-00-01_SUMMARY26"/>
      <sheetName val="10-1_Media26"/>
      <sheetName val="Customize_Your_Purchase_Order26"/>
      <sheetName val="ALL_KSFC_RIGS_EXCEPT_R-526"/>
      <sheetName val="FP_Friends_Other26"/>
      <sheetName val="163040_LC_TR26"/>
      <sheetName val="ng_1220"/>
      <sheetName val="Trial_Balance25"/>
      <sheetName val="_IBPL000125"/>
      <sheetName val="TrialBalance_Q3-200225"/>
      <sheetName val="Workbook_Inputs25"/>
      <sheetName val="163040_LC-TR25"/>
      <sheetName val="CA_Sheet26"/>
      <sheetName val="F9_Parameters24"/>
      <sheetName val="Total_Inventory25"/>
      <sheetName val="Semi_FG&amp;FG25"/>
      <sheetName val="Provision_NRV25"/>
      <sheetName val="Customize_Your_Loan_Manager24"/>
      <sheetName val="D190_224"/>
      <sheetName val="Bang_chiet_tinh_TBA24"/>
      <sheetName val="Data_Entry22"/>
      <sheetName val="input_data22"/>
      <sheetName val="Valo_DCF22"/>
      <sheetName val="List_info22"/>
      <sheetName val="By_Person22"/>
      <sheetName val="head_Jan22"/>
      <sheetName val="Cost_center17"/>
      <sheetName val="DB_PPC_PSF22"/>
      <sheetName val="Record_CR20"/>
      <sheetName val="Co__Code20"/>
      <sheetName val="Incident__NP_201720"/>
      <sheetName val="Standing_Data14"/>
      <sheetName val="Asset_&amp;_Liability14"/>
      <sheetName val="Net_asset_value14"/>
      <sheetName val="Drop_List14"/>
      <sheetName val="CAN_DOI_-_KET_QUA16"/>
      <sheetName val="Month_v_YTD14"/>
      <sheetName val="_IB-PL-YTD14"/>
      <sheetName val="BOI_sum14"/>
      <sheetName val="Update_CIT_FY1914"/>
      <sheetName val="Tax_computation_BOI14"/>
      <sheetName val="A)_Provision_schedule14"/>
      <sheetName val="A2)_834_Inventory14"/>
      <sheetName val="B1)_646_Retirement14"/>
      <sheetName val="B2)_746_Retirement_14"/>
      <sheetName val="C1)_791-0000-20_Private_exp_14"/>
      <sheetName val="TB_(as_of_31DEC)14"/>
      <sheetName val="C2)_779-0000-20_Misc_14"/>
      <sheetName val="C1)_663_Car_Lease14"/>
      <sheetName val="C2)_758_Car_Lease14"/>
      <sheetName val="D)_Training14"/>
      <sheetName val="E)_HY_test_PwC14"/>
      <sheetName val="F)_RD_60414"/>
      <sheetName val="G)_RD_64214"/>
      <sheetName val="TO_-_SP14"/>
      <sheetName val="Company_Info14"/>
      <sheetName val="CA_Comp14"/>
      <sheetName val="Balance_Sheet14"/>
      <sheetName val="Drop_down_list14"/>
      <sheetName val="Write_off14"/>
      <sheetName val="Cost_centre_expenditure14"/>
      <sheetName val="addl_cost14"/>
      <sheetName val="Cash_Flow14"/>
      <sheetName val="Co_info14"/>
      <sheetName val="Financial_Summary14"/>
      <sheetName val="Adj&amp;Rje(Z820)_14"/>
      <sheetName val="Spec_2210414"/>
      <sheetName val="WT_Util_99_LE14"/>
      <sheetName val="PTA_P&amp;S14"/>
      <sheetName val="Waste_Treatment_Variable_14"/>
      <sheetName val="แบบฟอร์มที่_7_original14"/>
      <sheetName val="แบบฟอร์มที่_7_Project_Base14"/>
      <sheetName val="All_employee14"/>
      <sheetName val="n-4_414"/>
      <sheetName val="ADJ_-_RATE30"/>
      <sheetName val="ADJ___RATE30"/>
      <sheetName val="SCB_1_-_Current30"/>
      <sheetName val="SCB_2_-_Current30"/>
      <sheetName val="BALANCE_SHEET_30"/>
      <sheetName val="BS_ATTACH30"/>
      <sheetName val="Sheet1_(2)30"/>
      <sheetName val="เงินกู้_MGC29"/>
      <sheetName val="LC___TR_Listing29"/>
      <sheetName val="Customize_Your_Invoice29"/>
      <sheetName val="Stock_Aging29"/>
      <sheetName val="VariableII__period29"/>
      <sheetName val="Dec_200129"/>
      <sheetName val="CF_RECONCILE_-_129"/>
      <sheetName val="Cost_Centers27"/>
      <sheetName val="_IB-PL-00-01_SUMMARY27"/>
      <sheetName val="10-1_Media27"/>
      <sheetName val="Customize_Your_Purchase_Order27"/>
      <sheetName val="ALL_KSFC_RIGS_EXCEPT_R-527"/>
      <sheetName val="FP_Friends_Other27"/>
      <sheetName val="163040_LC_TR27"/>
      <sheetName val="ng_1221"/>
      <sheetName val="Trial_Balance26"/>
      <sheetName val="_IBPL000126"/>
      <sheetName val="TrialBalance_Q3-200226"/>
      <sheetName val="Workbook_Inputs26"/>
      <sheetName val="163040_LC-TR26"/>
      <sheetName val="CA_Sheet27"/>
      <sheetName val="F9_Parameters25"/>
      <sheetName val="Total_Inventory26"/>
      <sheetName val="Semi_FG&amp;FG26"/>
      <sheetName val="Provision_NRV26"/>
      <sheetName val="Customize_Your_Loan_Manager25"/>
      <sheetName val="D190_225"/>
      <sheetName val="Bang_chiet_tinh_TBA25"/>
      <sheetName val="Data_Entry23"/>
      <sheetName val="input_data23"/>
      <sheetName val="Valo_DCF23"/>
      <sheetName val="List_info23"/>
      <sheetName val="By_Person23"/>
      <sheetName val="head_Jan23"/>
      <sheetName val="Cost_center18"/>
      <sheetName val="DB_PPC_PSF23"/>
      <sheetName val="Record_CR21"/>
      <sheetName val="Co__Code21"/>
      <sheetName val="Incident__NP_201721"/>
      <sheetName val="Standing_Data15"/>
      <sheetName val="Asset_&amp;_Liability15"/>
      <sheetName val="Net_asset_value15"/>
      <sheetName val="Drop_List15"/>
      <sheetName val="CAN_DOI_-_KET_QUA17"/>
      <sheetName val="Month_v_YTD15"/>
      <sheetName val="_IB-PL-YTD15"/>
      <sheetName val="BOI_sum15"/>
      <sheetName val="Update_CIT_FY1915"/>
      <sheetName val="Tax_computation_BOI15"/>
      <sheetName val="A)_Provision_schedule15"/>
      <sheetName val="A2)_834_Inventory15"/>
      <sheetName val="B1)_646_Retirement15"/>
      <sheetName val="B2)_746_Retirement_15"/>
      <sheetName val="C1)_791-0000-20_Private_exp_15"/>
      <sheetName val="TB_(as_of_31DEC)15"/>
      <sheetName val="C2)_779-0000-20_Misc_15"/>
      <sheetName val="C1)_663_Car_Lease15"/>
      <sheetName val="C2)_758_Car_Lease15"/>
      <sheetName val="D)_Training15"/>
      <sheetName val="E)_HY_test_PwC15"/>
      <sheetName val="F)_RD_60415"/>
      <sheetName val="G)_RD_64215"/>
      <sheetName val="TO_-_SP15"/>
      <sheetName val="Company_Info15"/>
      <sheetName val="CA_Comp15"/>
      <sheetName val="Balance_Sheet15"/>
      <sheetName val="Drop_down_list15"/>
      <sheetName val="Write_off15"/>
      <sheetName val="Cost_centre_expenditure15"/>
      <sheetName val="addl_cost15"/>
      <sheetName val="Cash_Flow15"/>
      <sheetName val="Co_info15"/>
      <sheetName val="Financial_Summary15"/>
      <sheetName val="Adj&amp;Rje(Z820)_15"/>
      <sheetName val="Spec_2210415"/>
      <sheetName val="WT_Util_99_LE15"/>
      <sheetName val="PTA_P&amp;S15"/>
      <sheetName val="Waste_Treatment_Variable_15"/>
      <sheetName val="แบบฟอร์มที่_7_original15"/>
      <sheetName val="แบบฟอร์มที่_7_Project_Base15"/>
      <sheetName val="All_employee15"/>
      <sheetName val="n-4_415"/>
      <sheetName val="ADJ_-_RATE32"/>
      <sheetName val="ADJ___RATE32"/>
      <sheetName val="SCB_1_-_Current32"/>
      <sheetName val="SCB_2_-_Current32"/>
      <sheetName val="BALANCE_SHEET_32"/>
      <sheetName val="BS_ATTACH32"/>
      <sheetName val="Sheet1_(2)32"/>
      <sheetName val="เงินกู้_MGC31"/>
      <sheetName val="LC___TR_Listing31"/>
      <sheetName val="Customize_Your_Invoice31"/>
      <sheetName val="Stock_Aging31"/>
      <sheetName val="VariableII__period31"/>
      <sheetName val="Dec_200131"/>
      <sheetName val="CF_RECONCILE_-_131"/>
      <sheetName val="Cost_Centers29"/>
      <sheetName val="_IB-PL-00-01_SUMMARY29"/>
      <sheetName val="10-1_Media29"/>
      <sheetName val="Customize_Your_Purchase_Order29"/>
      <sheetName val="ALL_KSFC_RIGS_EXCEPT_R-529"/>
      <sheetName val="FP_Friends_Other29"/>
      <sheetName val="163040_LC_TR29"/>
      <sheetName val="ng_1223"/>
      <sheetName val="Trial_Balance28"/>
      <sheetName val="_IBPL000128"/>
      <sheetName val="TrialBalance_Q3-200228"/>
      <sheetName val="Workbook_Inputs28"/>
      <sheetName val="163040_LC-TR28"/>
      <sheetName val="CA_Sheet29"/>
      <sheetName val="F9_Parameters27"/>
      <sheetName val="Total_Inventory28"/>
      <sheetName val="Semi_FG&amp;FG28"/>
      <sheetName val="Provision_NRV28"/>
      <sheetName val="Customize_Your_Loan_Manager27"/>
      <sheetName val="D190_227"/>
      <sheetName val="Bang_chiet_tinh_TBA27"/>
      <sheetName val="Data_Entry25"/>
      <sheetName val="input_data25"/>
      <sheetName val="Valo_DCF25"/>
      <sheetName val="List_info25"/>
      <sheetName val="By_Person25"/>
      <sheetName val="head_Jan25"/>
      <sheetName val="Cost_center20"/>
      <sheetName val="DB_PPC_PSF25"/>
      <sheetName val="Record_CR23"/>
      <sheetName val="Co__Code23"/>
      <sheetName val="Incident__NP_201723"/>
      <sheetName val="Standing_Data17"/>
      <sheetName val="Asset_&amp;_Liability17"/>
      <sheetName val="Net_asset_value17"/>
      <sheetName val="Drop_List17"/>
      <sheetName val="CAN_DOI_-_KET_QUA19"/>
      <sheetName val="Month_v_YTD17"/>
      <sheetName val="_IB-PL-YTD17"/>
      <sheetName val="BOI_sum17"/>
      <sheetName val="Update_CIT_FY1917"/>
      <sheetName val="Tax_computation_BOI17"/>
      <sheetName val="A)_Provision_schedule17"/>
      <sheetName val="A2)_834_Inventory17"/>
      <sheetName val="B1)_646_Retirement17"/>
      <sheetName val="B2)_746_Retirement_17"/>
      <sheetName val="C1)_791-0000-20_Private_exp_17"/>
      <sheetName val="TB_(as_of_31DEC)17"/>
      <sheetName val="C2)_779-0000-20_Misc_17"/>
      <sheetName val="C1)_663_Car_Lease17"/>
      <sheetName val="C2)_758_Car_Lease17"/>
      <sheetName val="D)_Training17"/>
      <sheetName val="E)_HY_test_PwC17"/>
      <sheetName val="F)_RD_60417"/>
      <sheetName val="G)_RD_64217"/>
      <sheetName val="TO_-_SP17"/>
      <sheetName val="Company_Info17"/>
      <sheetName val="CA_Comp17"/>
      <sheetName val="Balance_Sheet17"/>
      <sheetName val="Drop_down_list17"/>
      <sheetName val="Write_off17"/>
      <sheetName val="Cost_centre_expenditure17"/>
      <sheetName val="addl_cost17"/>
      <sheetName val="Cash_Flow17"/>
      <sheetName val="Co_info17"/>
      <sheetName val="Financial_Summary17"/>
      <sheetName val="Adj&amp;Rje(Z820)_17"/>
      <sheetName val="Spec_2210417"/>
      <sheetName val="WT_Util_99_LE17"/>
      <sheetName val="PTA_P&amp;S17"/>
      <sheetName val="Waste_Treatment_Variable_17"/>
      <sheetName val="แบบฟอร์มที่_7_original17"/>
      <sheetName val="แบบฟอร์มที่_7_Project_Base17"/>
      <sheetName val="All_employee17"/>
      <sheetName val="n-4_417"/>
      <sheetName val="ADJ_-_RATE31"/>
      <sheetName val="ADJ___RATE31"/>
      <sheetName val="SCB_1_-_Current31"/>
      <sheetName val="SCB_2_-_Current31"/>
      <sheetName val="BALANCE_SHEET_31"/>
      <sheetName val="BS_ATTACH31"/>
      <sheetName val="Sheet1_(2)31"/>
      <sheetName val="เงินกู้_MGC30"/>
      <sheetName val="LC___TR_Listing30"/>
      <sheetName val="Customize_Your_Invoice30"/>
      <sheetName val="Stock_Aging30"/>
      <sheetName val="VariableII__period30"/>
      <sheetName val="Dec_200130"/>
      <sheetName val="CF_RECONCILE_-_130"/>
      <sheetName val="Cost_Centers28"/>
      <sheetName val="_IB-PL-00-01_SUMMARY28"/>
      <sheetName val="10-1_Media28"/>
      <sheetName val="Customize_Your_Purchase_Order28"/>
      <sheetName val="ALL_KSFC_RIGS_EXCEPT_R-528"/>
      <sheetName val="FP_Friends_Other28"/>
      <sheetName val="163040_LC_TR28"/>
      <sheetName val="ng_1222"/>
      <sheetName val="Trial_Balance27"/>
      <sheetName val="_IBPL000127"/>
      <sheetName val="TrialBalance_Q3-200227"/>
      <sheetName val="Workbook_Inputs27"/>
      <sheetName val="163040_LC-TR27"/>
      <sheetName val="CA_Sheet28"/>
      <sheetName val="F9_Parameters26"/>
      <sheetName val="Total_Inventory27"/>
      <sheetName val="Semi_FG&amp;FG27"/>
      <sheetName val="Provision_NRV27"/>
      <sheetName val="Customize_Your_Loan_Manager26"/>
      <sheetName val="D190_226"/>
      <sheetName val="Bang_chiet_tinh_TBA26"/>
      <sheetName val="Data_Entry24"/>
      <sheetName val="input_data24"/>
      <sheetName val="Valo_DCF24"/>
      <sheetName val="List_info24"/>
      <sheetName val="By_Person24"/>
      <sheetName val="head_Jan24"/>
      <sheetName val="Cost_center19"/>
      <sheetName val="DB_PPC_PSF24"/>
      <sheetName val="Record_CR22"/>
      <sheetName val="Co__Code22"/>
      <sheetName val="Incident__NP_201722"/>
      <sheetName val="Standing_Data16"/>
      <sheetName val="Asset_&amp;_Liability16"/>
      <sheetName val="Net_asset_value16"/>
      <sheetName val="Drop_List16"/>
      <sheetName val="CAN_DOI_-_KET_QUA18"/>
      <sheetName val="Month_v_YTD16"/>
      <sheetName val="_IB-PL-YTD16"/>
      <sheetName val="BOI_sum16"/>
      <sheetName val="Update_CIT_FY1916"/>
      <sheetName val="Tax_computation_BOI16"/>
      <sheetName val="A)_Provision_schedule16"/>
      <sheetName val="A2)_834_Inventory16"/>
      <sheetName val="B1)_646_Retirement16"/>
      <sheetName val="B2)_746_Retirement_16"/>
      <sheetName val="C1)_791-0000-20_Private_exp_16"/>
      <sheetName val="TB_(as_of_31DEC)16"/>
      <sheetName val="C2)_779-0000-20_Misc_16"/>
      <sheetName val="C1)_663_Car_Lease16"/>
      <sheetName val="C2)_758_Car_Lease16"/>
      <sheetName val="D)_Training16"/>
      <sheetName val="E)_HY_test_PwC16"/>
      <sheetName val="F)_RD_60416"/>
      <sheetName val="G)_RD_64216"/>
      <sheetName val="TO_-_SP16"/>
      <sheetName val="Company_Info16"/>
      <sheetName val="CA_Comp16"/>
      <sheetName val="Balance_Sheet16"/>
      <sheetName val="Drop_down_list16"/>
      <sheetName val="Write_off16"/>
      <sheetName val="Cost_centre_expenditure16"/>
      <sheetName val="addl_cost16"/>
      <sheetName val="Cash_Flow16"/>
      <sheetName val="Co_info16"/>
      <sheetName val="Financial_Summary16"/>
      <sheetName val="Adj&amp;Rje(Z820)_16"/>
      <sheetName val="Spec_2210416"/>
      <sheetName val="WT_Util_99_LE16"/>
      <sheetName val="PTA_P&amp;S16"/>
      <sheetName val="Waste_Treatment_Variable_16"/>
      <sheetName val="แบบฟอร์มที่_7_original16"/>
      <sheetName val="แบบฟอร์มที่_7_Project_Base16"/>
      <sheetName val="All_employee16"/>
      <sheetName val="n-4_416"/>
      <sheetName val="ADJ_-_RATE33"/>
      <sheetName val="ADJ___RATE33"/>
      <sheetName val="SCB_1_-_Current33"/>
      <sheetName val="SCB_2_-_Current33"/>
      <sheetName val="BALANCE_SHEET_33"/>
      <sheetName val="BS_ATTACH33"/>
      <sheetName val="Sheet1_(2)33"/>
      <sheetName val="เงินกู้_MGC32"/>
      <sheetName val="LC___TR_Listing32"/>
      <sheetName val="Customize_Your_Invoice32"/>
      <sheetName val="Stock_Aging32"/>
      <sheetName val="VariableII__period32"/>
      <sheetName val="Dec_200132"/>
      <sheetName val="CF_RECONCILE_-_132"/>
      <sheetName val="Cost_Centers30"/>
      <sheetName val="_IB-PL-00-01_SUMMARY30"/>
      <sheetName val="10-1_Media30"/>
      <sheetName val="Customize_Your_Purchase_Order30"/>
      <sheetName val="ALL_KSFC_RIGS_EXCEPT_R-530"/>
      <sheetName val="FP_Friends_Other30"/>
      <sheetName val="163040_LC_TR30"/>
      <sheetName val="ng_1224"/>
      <sheetName val="Trial_Balance29"/>
      <sheetName val="_IBPL000129"/>
      <sheetName val="TrialBalance_Q3-200229"/>
      <sheetName val="Workbook_Inputs29"/>
      <sheetName val="163040_LC-TR29"/>
      <sheetName val="CA_Sheet30"/>
      <sheetName val="F9_Parameters28"/>
      <sheetName val="Total_Inventory29"/>
      <sheetName val="Semi_FG&amp;FG29"/>
      <sheetName val="Provision_NRV29"/>
      <sheetName val="Customize_Your_Loan_Manager28"/>
      <sheetName val="D190_228"/>
      <sheetName val="Bang_chiet_tinh_TBA28"/>
      <sheetName val="Data_Entry26"/>
      <sheetName val="input_data26"/>
      <sheetName val="Valo_DCF26"/>
      <sheetName val="List_info26"/>
      <sheetName val="By_Person26"/>
      <sheetName val="head_Jan26"/>
      <sheetName val="Cost_center21"/>
      <sheetName val="DB_PPC_PSF26"/>
      <sheetName val="Record_CR24"/>
      <sheetName val="Co__Code24"/>
      <sheetName val="Incident__NP_201724"/>
      <sheetName val="Standing_Data18"/>
      <sheetName val="Asset_&amp;_Liability18"/>
      <sheetName val="Net_asset_value18"/>
      <sheetName val="Drop_List18"/>
      <sheetName val="CAN_DOI_-_KET_QUA20"/>
      <sheetName val="Month_v_YTD18"/>
      <sheetName val="_IB-PL-YTD18"/>
      <sheetName val="BOI_sum18"/>
      <sheetName val="Update_CIT_FY1918"/>
      <sheetName val="Tax_computation_BOI18"/>
      <sheetName val="A)_Provision_schedule18"/>
      <sheetName val="A2)_834_Inventory18"/>
      <sheetName val="B1)_646_Retirement18"/>
      <sheetName val="B2)_746_Retirement_18"/>
      <sheetName val="C1)_791-0000-20_Private_exp_18"/>
      <sheetName val="TB_(as_of_31DEC)18"/>
      <sheetName val="C2)_779-0000-20_Misc_18"/>
      <sheetName val="C1)_663_Car_Lease18"/>
      <sheetName val="C2)_758_Car_Lease18"/>
      <sheetName val="D)_Training18"/>
      <sheetName val="E)_HY_test_PwC18"/>
      <sheetName val="F)_RD_60418"/>
      <sheetName val="G)_RD_64218"/>
      <sheetName val="TO_-_SP18"/>
      <sheetName val="Company_Info18"/>
      <sheetName val="CA_Comp18"/>
      <sheetName val="Balance_Sheet18"/>
      <sheetName val="Drop_down_list18"/>
      <sheetName val="Write_off18"/>
      <sheetName val="Cost_centre_expenditure18"/>
      <sheetName val="addl_cost18"/>
      <sheetName val="Cash_Flow18"/>
      <sheetName val="Co_info18"/>
      <sheetName val="Financial_Summary18"/>
      <sheetName val="Adj&amp;Rje(Z820)_18"/>
      <sheetName val="Spec_2210418"/>
      <sheetName val="WT_Util_99_LE18"/>
      <sheetName val="PTA_P&amp;S18"/>
      <sheetName val="Waste_Treatment_Variable_18"/>
      <sheetName val="แบบฟอร์มที่_7_original18"/>
      <sheetName val="แบบฟอร์มที่_7_Project_Base18"/>
      <sheetName val="All_employee18"/>
      <sheetName val="n-4_418"/>
      <sheetName val="ADJ_-_RATE34"/>
      <sheetName val="ADJ___RATE34"/>
      <sheetName val="SCB_1_-_Current34"/>
      <sheetName val="SCB_2_-_Current34"/>
      <sheetName val="BALANCE_SHEET_34"/>
      <sheetName val="BS_ATTACH34"/>
      <sheetName val="Sheet1_(2)34"/>
      <sheetName val="เงินกู้_MGC33"/>
      <sheetName val="LC___TR_Listing33"/>
      <sheetName val="Customize_Your_Invoice33"/>
      <sheetName val="Stock_Aging33"/>
      <sheetName val="VariableII__period33"/>
      <sheetName val="Dec_200133"/>
      <sheetName val="CF_RECONCILE_-_133"/>
      <sheetName val="Cost_Centers31"/>
      <sheetName val="_IB-PL-00-01_SUMMARY31"/>
      <sheetName val="10-1_Media31"/>
      <sheetName val="Customize_Your_Purchase_Order31"/>
      <sheetName val="ALL_KSFC_RIGS_EXCEPT_R-531"/>
      <sheetName val="FP_Friends_Other31"/>
      <sheetName val="163040_LC_TR31"/>
      <sheetName val="ng_1225"/>
      <sheetName val="Trial_Balance30"/>
      <sheetName val="_IBPL000130"/>
      <sheetName val="TrialBalance_Q3-200230"/>
      <sheetName val="Workbook_Inputs30"/>
      <sheetName val="163040_LC-TR30"/>
      <sheetName val="CA_Sheet31"/>
      <sheetName val="F9_Parameters29"/>
      <sheetName val="Total_Inventory30"/>
      <sheetName val="Semi_FG&amp;FG30"/>
      <sheetName val="Provision_NRV30"/>
      <sheetName val="Customize_Your_Loan_Manager29"/>
      <sheetName val="D190_229"/>
      <sheetName val="Bang_chiet_tinh_TBA29"/>
      <sheetName val="Data_Entry27"/>
      <sheetName val="input_data27"/>
      <sheetName val="Valo_DCF27"/>
      <sheetName val="List_info27"/>
      <sheetName val="By_Person27"/>
      <sheetName val="head_Jan27"/>
      <sheetName val="Cost_center22"/>
      <sheetName val="DB_PPC_PSF27"/>
      <sheetName val="Record_CR25"/>
      <sheetName val="Co__Code25"/>
      <sheetName val="Incident__NP_201725"/>
      <sheetName val="Standing_Data19"/>
      <sheetName val="Asset_&amp;_Liability19"/>
      <sheetName val="Net_asset_value19"/>
      <sheetName val="Drop_List19"/>
      <sheetName val="CAN_DOI_-_KET_QUA21"/>
      <sheetName val="Month_v_YTD19"/>
      <sheetName val="_IB-PL-YTD19"/>
      <sheetName val="BOI_sum19"/>
      <sheetName val="Update_CIT_FY1919"/>
      <sheetName val="Tax_computation_BOI19"/>
      <sheetName val="A)_Provision_schedule19"/>
      <sheetName val="A2)_834_Inventory19"/>
      <sheetName val="B1)_646_Retirement19"/>
      <sheetName val="B2)_746_Retirement_19"/>
      <sheetName val="C1)_791-0000-20_Private_exp_19"/>
      <sheetName val="TB_(as_of_31DEC)19"/>
      <sheetName val="C2)_779-0000-20_Misc_19"/>
      <sheetName val="C1)_663_Car_Lease19"/>
      <sheetName val="C2)_758_Car_Lease19"/>
      <sheetName val="D)_Training19"/>
      <sheetName val="E)_HY_test_PwC19"/>
      <sheetName val="F)_RD_60419"/>
      <sheetName val="G)_RD_64219"/>
      <sheetName val="TO_-_SP19"/>
      <sheetName val="Company_Info19"/>
      <sheetName val="CA_Comp19"/>
      <sheetName val="Balance_Sheet19"/>
      <sheetName val="Drop_down_list19"/>
      <sheetName val="Write_off19"/>
      <sheetName val="Cost_centre_expenditure19"/>
      <sheetName val="addl_cost19"/>
      <sheetName val="Cash_Flow19"/>
      <sheetName val="Co_info19"/>
      <sheetName val="Financial_Summary19"/>
      <sheetName val="Adj&amp;Rje(Z820)_19"/>
      <sheetName val="Spec_2210419"/>
      <sheetName val="WT_Util_99_LE19"/>
      <sheetName val="PTA_P&amp;S19"/>
      <sheetName val="Waste_Treatment_Variable_19"/>
      <sheetName val="แบบฟอร์มที่_7_original19"/>
      <sheetName val="แบบฟอร์มที่_7_Project_Base19"/>
      <sheetName val="All_employee19"/>
      <sheetName val="n-4_419"/>
      <sheetName val="ADJ_-_RATE36"/>
      <sheetName val="ADJ___RATE36"/>
      <sheetName val="SCB_1_-_Current36"/>
      <sheetName val="SCB_2_-_Current36"/>
      <sheetName val="BALANCE_SHEET_36"/>
      <sheetName val="BS_ATTACH36"/>
      <sheetName val="Sheet1_(2)36"/>
      <sheetName val="เงินกู้_MGC35"/>
      <sheetName val="LC___TR_Listing35"/>
      <sheetName val="Customize_Your_Invoice35"/>
      <sheetName val="Stock_Aging35"/>
      <sheetName val="VariableII__period35"/>
      <sheetName val="Dec_200135"/>
      <sheetName val="CF_RECONCILE_-_135"/>
      <sheetName val="Cost_Centers33"/>
      <sheetName val="_IB-PL-00-01_SUMMARY33"/>
      <sheetName val="10-1_Media33"/>
      <sheetName val="Customize_Your_Purchase_Order33"/>
      <sheetName val="ALL_KSFC_RIGS_EXCEPT_R-533"/>
      <sheetName val="FP_Friends_Other33"/>
      <sheetName val="163040_LC_TR33"/>
      <sheetName val="ng_1227"/>
      <sheetName val="Trial_Balance32"/>
      <sheetName val="_IBPL000132"/>
      <sheetName val="TrialBalance_Q3-200232"/>
      <sheetName val="Workbook_Inputs32"/>
      <sheetName val="163040_LC-TR32"/>
      <sheetName val="CA_Sheet33"/>
      <sheetName val="F9_Parameters31"/>
      <sheetName val="Total_Inventory32"/>
      <sheetName val="Semi_FG&amp;FG32"/>
      <sheetName val="Provision_NRV32"/>
      <sheetName val="Customize_Your_Loan_Manager31"/>
      <sheetName val="D190_231"/>
      <sheetName val="Bang_chiet_tinh_TBA31"/>
      <sheetName val="Data_Entry29"/>
      <sheetName val="input_data29"/>
      <sheetName val="Valo_DCF29"/>
      <sheetName val="List_info29"/>
      <sheetName val="By_Person29"/>
      <sheetName val="head_Jan29"/>
      <sheetName val="Cost_center24"/>
      <sheetName val="DB_PPC_PSF29"/>
      <sheetName val="Record_CR27"/>
      <sheetName val="Co__Code27"/>
      <sheetName val="Incident__NP_201727"/>
      <sheetName val="Standing_Data21"/>
      <sheetName val="Asset_&amp;_Liability21"/>
      <sheetName val="Net_asset_value21"/>
      <sheetName val="Drop_List21"/>
      <sheetName val="CAN_DOI_-_KET_QUA23"/>
      <sheetName val="Month_v_YTD21"/>
      <sheetName val="_IB-PL-YTD21"/>
      <sheetName val="BOI_sum21"/>
      <sheetName val="Update_CIT_FY1921"/>
      <sheetName val="Tax_computation_BOI21"/>
      <sheetName val="A)_Provision_schedule21"/>
      <sheetName val="A2)_834_Inventory21"/>
      <sheetName val="B1)_646_Retirement21"/>
      <sheetName val="B2)_746_Retirement_21"/>
      <sheetName val="C1)_791-0000-20_Private_exp_21"/>
      <sheetName val="TB_(as_of_31DEC)21"/>
      <sheetName val="C2)_779-0000-20_Misc_21"/>
      <sheetName val="C1)_663_Car_Lease21"/>
      <sheetName val="C2)_758_Car_Lease21"/>
      <sheetName val="D)_Training21"/>
      <sheetName val="E)_HY_test_PwC21"/>
      <sheetName val="F)_RD_60421"/>
      <sheetName val="G)_RD_64221"/>
      <sheetName val="TO_-_SP21"/>
      <sheetName val="Company_Info21"/>
      <sheetName val="CA_Comp21"/>
      <sheetName val="Balance_Sheet21"/>
      <sheetName val="Drop_down_list21"/>
      <sheetName val="Write_off21"/>
      <sheetName val="Cost_centre_expenditure21"/>
      <sheetName val="addl_cost21"/>
      <sheetName val="Cash_Flow21"/>
      <sheetName val="Co_info21"/>
      <sheetName val="Financial_Summary21"/>
      <sheetName val="Adj&amp;Rje(Z820)_21"/>
      <sheetName val="Spec_2210421"/>
      <sheetName val="WT_Util_99_LE21"/>
      <sheetName val="PTA_P&amp;S21"/>
      <sheetName val="Waste_Treatment_Variable_21"/>
      <sheetName val="แบบฟอร์มที่_7_original21"/>
      <sheetName val="แบบฟอร์มที่_7_Project_Base21"/>
      <sheetName val="All_employee21"/>
      <sheetName val="n-4_421"/>
      <sheetName val="ADJ_-_RATE37"/>
      <sheetName val="ADJ___RATE37"/>
      <sheetName val="SCB_1_-_Current37"/>
      <sheetName val="SCB_2_-_Current37"/>
      <sheetName val="BALANCE_SHEET_37"/>
      <sheetName val="BS_ATTACH37"/>
      <sheetName val="Sheet1_(2)37"/>
      <sheetName val="เงินกู้_MGC36"/>
      <sheetName val="LC___TR_Listing36"/>
      <sheetName val="Customize_Your_Invoice36"/>
      <sheetName val="Stock_Aging36"/>
      <sheetName val="VariableII__period36"/>
      <sheetName val="Dec_200136"/>
      <sheetName val="CF_RECONCILE_-_136"/>
      <sheetName val="Cost_Centers34"/>
      <sheetName val="_IB-PL-00-01_SUMMARY34"/>
      <sheetName val="10-1_Media34"/>
      <sheetName val="Customize_Your_Purchase_Order34"/>
      <sheetName val="ALL_KSFC_RIGS_EXCEPT_R-534"/>
      <sheetName val="FP_Friends_Other34"/>
      <sheetName val="163040_LC_TR34"/>
      <sheetName val="ng_1228"/>
      <sheetName val="Trial_Balance33"/>
      <sheetName val="_IBPL000133"/>
      <sheetName val="TrialBalance_Q3-200233"/>
      <sheetName val="Workbook_Inputs33"/>
      <sheetName val="163040_LC-TR33"/>
      <sheetName val="CA_Sheet34"/>
      <sheetName val="F9_Parameters32"/>
      <sheetName val="Total_Inventory33"/>
      <sheetName val="Semi_FG&amp;FG33"/>
      <sheetName val="Provision_NRV33"/>
      <sheetName val="Customize_Your_Loan_Manager32"/>
      <sheetName val="D190_232"/>
      <sheetName val="Bang_chiet_tinh_TBA32"/>
      <sheetName val="Data_Entry30"/>
      <sheetName val="input_data30"/>
      <sheetName val="Valo_DCF30"/>
      <sheetName val="List_info30"/>
      <sheetName val="By_Person30"/>
      <sheetName val="head_Jan30"/>
      <sheetName val="Cost_center25"/>
      <sheetName val="DB_PPC_PSF30"/>
      <sheetName val="Record_CR28"/>
      <sheetName val="Co__Code28"/>
      <sheetName val="Incident__NP_201728"/>
      <sheetName val="Standing_Data22"/>
      <sheetName val="Asset_&amp;_Liability22"/>
      <sheetName val="Net_asset_value22"/>
      <sheetName val="Drop_List22"/>
      <sheetName val="CAN_DOI_-_KET_QUA24"/>
      <sheetName val="Month_v_YTD22"/>
      <sheetName val="_IB-PL-YTD22"/>
      <sheetName val="BOI_sum22"/>
      <sheetName val="Update_CIT_FY1922"/>
      <sheetName val="Tax_computation_BOI22"/>
      <sheetName val="A)_Provision_schedule22"/>
      <sheetName val="A2)_834_Inventory22"/>
      <sheetName val="B1)_646_Retirement22"/>
      <sheetName val="B2)_746_Retirement_22"/>
      <sheetName val="C1)_791-0000-20_Private_exp_22"/>
      <sheetName val="TB_(as_of_31DEC)22"/>
      <sheetName val="C2)_779-0000-20_Misc_22"/>
      <sheetName val="C1)_663_Car_Lease22"/>
      <sheetName val="C2)_758_Car_Lease22"/>
      <sheetName val="D)_Training22"/>
      <sheetName val="E)_HY_test_PwC22"/>
      <sheetName val="F)_RD_60422"/>
      <sheetName val="G)_RD_64222"/>
      <sheetName val="TO_-_SP22"/>
      <sheetName val="Company_Info22"/>
      <sheetName val="CA_Comp22"/>
      <sheetName val="Balance_Sheet22"/>
      <sheetName val="Drop_down_list22"/>
      <sheetName val="Write_off22"/>
      <sheetName val="Cost_centre_expenditure22"/>
      <sheetName val="addl_cost22"/>
      <sheetName val="Cash_Flow22"/>
      <sheetName val="Co_info22"/>
      <sheetName val="Financial_Summary22"/>
      <sheetName val="Adj&amp;Rje(Z820)_22"/>
      <sheetName val="Spec_2210422"/>
      <sheetName val="WT_Util_99_LE22"/>
      <sheetName val="PTA_P&amp;S22"/>
      <sheetName val="Waste_Treatment_Variable_22"/>
      <sheetName val="แบบฟอร์มที่_7_original22"/>
      <sheetName val="แบบฟอร์มที่_7_Project_Base22"/>
      <sheetName val="All_employee22"/>
      <sheetName val="n-4_422"/>
      <sheetName val="ADJ_-_RATE41"/>
      <sheetName val="ADJ___RATE41"/>
      <sheetName val="SCB_1_-_Current41"/>
      <sheetName val="SCB_2_-_Current41"/>
      <sheetName val="BALANCE_SHEET_41"/>
      <sheetName val="BS_ATTACH41"/>
      <sheetName val="Sheet1_(2)41"/>
      <sheetName val="เงินกู้_MGC40"/>
      <sheetName val="LC___TR_Listing40"/>
      <sheetName val="Customize_Your_Invoice40"/>
      <sheetName val="Stock_Aging40"/>
      <sheetName val="VariableII__period40"/>
      <sheetName val="Dec_200140"/>
      <sheetName val="CF_RECONCILE_-_140"/>
      <sheetName val="Cost_Centers38"/>
      <sheetName val="_IB-PL-00-01_SUMMARY38"/>
      <sheetName val="10-1_Media38"/>
      <sheetName val="Customize_Your_Purchase_Order38"/>
      <sheetName val="ALL_KSFC_RIGS_EXCEPT_R-538"/>
      <sheetName val="FP_Friends_Other38"/>
      <sheetName val="163040_LC_TR38"/>
      <sheetName val="ng_1232"/>
      <sheetName val="Trial_Balance37"/>
      <sheetName val="_IBPL000137"/>
      <sheetName val="TrialBalance_Q3-200237"/>
      <sheetName val="Workbook_Inputs37"/>
      <sheetName val="163040_LC-TR37"/>
      <sheetName val="CA_Sheet38"/>
      <sheetName val="F9_Parameters36"/>
      <sheetName val="Total_Inventory37"/>
      <sheetName val="Semi_FG&amp;FG37"/>
      <sheetName val="Provision_NRV37"/>
      <sheetName val="Customize_Your_Loan_Manager36"/>
      <sheetName val="D190_236"/>
      <sheetName val="Bang_chiet_tinh_TBA36"/>
      <sheetName val="Data_Entry34"/>
      <sheetName val="input_data34"/>
      <sheetName val="Valo_DCF34"/>
      <sheetName val="List_info34"/>
      <sheetName val="By_Person34"/>
      <sheetName val="head_Jan34"/>
      <sheetName val="Cost_center29"/>
      <sheetName val="DB_PPC_PSF34"/>
      <sheetName val="Record_CR32"/>
      <sheetName val="Co__Code32"/>
      <sheetName val="Incident__NP_201732"/>
      <sheetName val="Standing_Data26"/>
      <sheetName val="Asset_&amp;_Liability26"/>
      <sheetName val="Net_asset_value26"/>
      <sheetName val="Drop_List26"/>
      <sheetName val="CAN_DOI_-_KET_QUA28"/>
      <sheetName val="Month_v_YTD26"/>
      <sheetName val="_IB-PL-YTD26"/>
      <sheetName val="BOI_sum26"/>
      <sheetName val="Update_CIT_FY1926"/>
      <sheetName val="Tax_computation_BOI26"/>
      <sheetName val="A)_Provision_schedule26"/>
      <sheetName val="A2)_834_Inventory26"/>
      <sheetName val="B1)_646_Retirement26"/>
      <sheetName val="B2)_746_Retirement_26"/>
      <sheetName val="C1)_791-0000-20_Private_exp_26"/>
      <sheetName val="TB_(as_of_31DEC)26"/>
      <sheetName val="C2)_779-0000-20_Misc_26"/>
      <sheetName val="C1)_663_Car_Lease26"/>
      <sheetName val="C2)_758_Car_Lease26"/>
      <sheetName val="D)_Training26"/>
      <sheetName val="E)_HY_test_PwC26"/>
      <sheetName val="F)_RD_60426"/>
      <sheetName val="G)_RD_64226"/>
      <sheetName val="TO_-_SP26"/>
      <sheetName val="Company_Info26"/>
      <sheetName val="CA_Comp26"/>
      <sheetName val="Balance_Sheet26"/>
      <sheetName val="Drop_down_list26"/>
      <sheetName val="Write_off26"/>
      <sheetName val="Cost_centre_expenditure26"/>
      <sheetName val="addl_cost26"/>
      <sheetName val="Cash_Flow26"/>
      <sheetName val="Co_info26"/>
      <sheetName val="Financial_Summary26"/>
      <sheetName val="Adj&amp;Rje(Z820)_26"/>
      <sheetName val="Spec_2210426"/>
      <sheetName val="WT_Util_99_LE26"/>
      <sheetName val="PTA_P&amp;S26"/>
      <sheetName val="Waste_Treatment_Variable_26"/>
      <sheetName val="แบบฟอร์มที่_7_original26"/>
      <sheetName val="แบบฟอร์มที่_7_Project_Base26"/>
      <sheetName val="All_employee26"/>
      <sheetName val="n-4_426"/>
      <sheetName val="ADJ_-_RATE39"/>
      <sheetName val="ADJ___RATE39"/>
      <sheetName val="SCB_1_-_Current39"/>
      <sheetName val="SCB_2_-_Current39"/>
      <sheetName val="BALANCE_SHEET_39"/>
      <sheetName val="BS_ATTACH39"/>
      <sheetName val="Sheet1_(2)39"/>
      <sheetName val="เงินกู้_MGC38"/>
      <sheetName val="LC___TR_Listing38"/>
      <sheetName val="Customize_Your_Invoice38"/>
      <sheetName val="Stock_Aging38"/>
      <sheetName val="VariableII__period38"/>
      <sheetName val="Dec_200138"/>
      <sheetName val="CF_RECONCILE_-_138"/>
      <sheetName val="Cost_Centers36"/>
      <sheetName val="_IB-PL-00-01_SUMMARY36"/>
      <sheetName val="10-1_Media36"/>
      <sheetName val="Customize_Your_Purchase_Order36"/>
      <sheetName val="ALL_KSFC_RIGS_EXCEPT_R-536"/>
      <sheetName val="FP_Friends_Other36"/>
      <sheetName val="163040_LC_TR36"/>
      <sheetName val="ng_1230"/>
      <sheetName val="Trial_Balance35"/>
      <sheetName val="_IBPL000135"/>
      <sheetName val="TrialBalance_Q3-200235"/>
      <sheetName val="Workbook_Inputs35"/>
      <sheetName val="163040_LC-TR35"/>
      <sheetName val="CA_Sheet36"/>
      <sheetName val="F9_Parameters34"/>
      <sheetName val="Total_Inventory35"/>
      <sheetName val="Semi_FG&amp;FG35"/>
      <sheetName val="Provision_NRV35"/>
      <sheetName val="Customize_Your_Loan_Manager34"/>
      <sheetName val="D190_234"/>
      <sheetName val="Bang_chiet_tinh_TBA34"/>
      <sheetName val="Data_Entry32"/>
      <sheetName val="input_data32"/>
      <sheetName val="Valo_DCF32"/>
      <sheetName val="List_info32"/>
      <sheetName val="By_Person32"/>
      <sheetName val="head_Jan32"/>
      <sheetName val="Cost_center27"/>
      <sheetName val="DB_PPC_PSF32"/>
      <sheetName val="Record_CR30"/>
      <sheetName val="Co__Code30"/>
      <sheetName val="Incident__NP_201730"/>
      <sheetName val="Standing_Data24"/>
      <sheetName val="Asset_&amp;_Liability24"/>
      <sheetName val="Net_asset_value24"/>
      <sheetName val="Drop_List24"/>
      <sheetName val="CAN_DOI_-_KET_QUA26"/>
      <sheetName val="Month_v_YTD24"/>
      <sheetName val="_IB-PL-YTD24"/>
      <sheetName val="BOI_sum24"/>
      <sheetName val="Update_CIT_FY1924"/>
      <sheetName val="Tax_computation_BOI24"/>
      <sheetName val="A)_Provision_schedule24"/>
      <sheetName val="A2)_834_Inventory24"/>
      <sheetName val="B1)_646_Retirement24"/>
      <sheetName val="B2)_746_Retirement_24"/>
      <sheetName val="C1)_791-0000-20_Private_exp_24"/>
      <sheetName val="TB_(as_of_31DEC)24"/>
      <sheetName val="C2)_779-0000-20_Misc_24"/>
      <sheetName val="C1)_663_Car_Lease24"/>
      <sheetName val="C2)_758_Car_Lease24"/>
      <sheetName val="D)_Training24"/>
      <sheetName val="E)_HY_test_PwC24"/>
      <sheetName val="F)_RD_60424"/>
      <sheetName val="G)_RD_64224"/>
      <sheetName val="TO_-_SP24"/>
      <sheetName val="Company_Info24"/>
      <sheetName val="CA_Comp24"/>
      <sheetName val="Balance_Sheet24"/>
      <sheetName val="Drop_down_list24"/>
      <sheetName val="Write_off24"/>
      <sheetName val="Cost_centre_expenditure24"/>
      <sheetName val="addl_cost24"/>
      <sheetName val="Cash_Flow24"/>
      <sheetName val="Co_info24"/>
      <sheetName val="Financial_Summary24"/>
      <sheetName val="Adj&amp;Rje(Z820)_24"/>
      <sheetName val="Spec_2210424"/>
      <sheetName val="WT_Util_99_LE24"/>
      <sheetName val="PTA_P&amp;S24"/>
      <sheetName val="Waste_Treatment_Variable_24"/>
      <sheetName val="แบบฟอร์มที่_7_original24"/>
      <sheetName val="แบบฟอร์มที่_7_Project_Base24"/>
      <sheetName val="All_employee24"/>
      <sheetName val="n-4_424"/>
      <sheetName val="ADJ_-_RATE38"/>
      <sheetName val="ADJ___RATE38"/>
      <sheetName val="SCB_1_-_Current38"/>
      <sheetName val="SCB_2_-_Current38"/>
      <sheetName val="BALANCE_SHEET_38"/>
      <sheetName val="BS_ATTACH38"/>
      <sheetName val="Sheet1_(2)38"/>
      <sheetName val="เงินกู้_MGC37"/>
      <sheetName val="LC___TR_Listing37"/>
      <sheetName val="Customize_Your_Invoice37"/>
      <sheetName val="Stock_Aging37"/>
      <sheetName val="VariableII__period37"/>
      <sheetName val="Dec_200137"/>
      <sheetName val="CF_RECONCILE_-_137"/>
      <sheetName val="Cost_Centers35"/>
      <sheetName val="_IB-PL-00-01_SUMMARY35"/>
      <sheetName val="10-1_Media35"/>
      <sheetName val="Customize_Your_Purchase_Order35"/>
      <sheetName val="ALL_KSFC_RIGS_EXCEPT_R-535"/>
      <sheetName val="FP_Friends_Other35"/>
      <sheetName val="163040_LC_TR35"/>
      <sheetName val="ng_1229"/>
      <sheetName val="Trial_Balance34"/>
      <sheetName val="_IBPL000134"/>
      <sheetName val="TrialBalance_Q3-200234"/>
      <sheetName val="Workbook_Inputs34"/>
      <sheetName val="163040_LC-TR34"/>
      <sheetName val="CA_Sheet35"/>
      <sheetName val="F9_Parameters33"/>
      <sheetName val="Total_Inventory34"/>
      <sheetName val="Semi_FG&amp;FG34"/>
      <sheetName val="Provision_NRV34"/>
      <sheetName val="Customize_Your_Loan_Manager33"/>
      <sheetName val="D190_233"/>
      <sheetName val="Bang_chiet_tinh_TBA33"/>
      <sheetName val="Data_Entry31"/>
      <sheetName val="input_data31"/>
      <sheetName val="Valo_DCF31"/>
      <sheetName val="List_info31"/>
      <sheetName val="By_Person31"/>
      <sheetName val="head_Jan31"/>
      <sheetName val="Cost_center26"/>
      <sheetName val="DB_PPC_PSF31"/>
      <sheetName val="Record_CR29"/>
      <sheetName val="Co__Code29"/>
      <sheetName val="Incident__NP_201729"/>
      <sheetName val="Standing_Data23"/>
      <sheetName val="Asset_&amp;_Liability23"/>
      <sheetName val="Net_asset_value23"/>
      <sheetName val="Drop_List23"/>
      <sheetName val="CAN_DOI_-_KET_QUA25"/>
      <sheetName val="Month_v_YTD23"/>
      <sheetName val="_IB-PL-YTD23"/>
      <sheetName val="BOI_sum23"/>
      <sheetName val="Update_CIT_FY1923"/>
      <sheetName val="Tax_computation_BOI23"/>
      <sheetName val="A)_Provision_schedule23"/>
      <sheetName val="A2)_834_Inventory23"/>
      <sheetName val="B1)_646_Retirement23"/>
      <sheetName val="B2)_746_Retirement_23"/>
      <sheetName val="C1)_791-0000-20_Private_exp_23"/>
      <sheetName val="TB_(as_of_31DEC)23"/>
      <sheetName val="C2)_779-0000-20_Misc_23"/>
      <sheetName val="C1)_663_Car_Lease23"/>
      <sheetName val="C2)_758_Car_Lease23"/>
      <sheetName val="D)_Training23"/>
      <sheetName val="E)_HY_test_PwC23"/>
      <sheetName val="F)_RD_60423"/>
      <sheetName val="G)_RD_64223"/>
      <sheetName val="TO_-_SP23"/>
      <sheetName val="Company_Info23"/>
      <sheetName val="CA_Comp23"/>
      <sheetName val="Balance_Sheet23"/>
      <sheetName val="Drop_down_list23"/>
      <sheetName val="Write_off23"/>
      <sheetName val="Cost_centre_expenditure23"/>
      <sheetName val="addl_cost23"/>
      <sheetName val="Cash_Flow23"/>
      <sheetName val="Co_info23"/>
      <sheetName val="Financial_Summary23"/>
      <sheetName val="Adj&amp;Rje(Z820)_23"/>
      <sheetName val="Spec_2210423"/>
      <sheetName val="WT_Util_99_LE23"/>
      <sheetName val="PTA_P&amp;S23"/>
      <sheetName val="Waste_Treatment_Variable_23"/>
      <sheetName val="แบบฟอร์มที่_7_original23"/>
      <sheetName val="แบบฟอร์มที่_7_Project_Base23"/>
      <sheetName val="All_employee23"/>
      <sheetName val="n-4_423"/>
      <sheetName val="ADJ_-_RATE40"/>
      <sheetName val="ADJ___RATE40"/>
      <sheetName val="SCB_1_-_Current40"/>
      <sheetName val="SCB_2_-_Current40"/>
      <sheetName val="BALANCE_SHEET_40"/>
      <sheetName val="BS_ATTACH40"/>
      <sheetName val="Sheet1_(2)40"/>
      <sheetName val="เงินกู้_MGC39"/>
      <sheetName val="LC___TR_Listing39"/>
      <sheetName val="Customize_Your_Invoice39"/>
      <sheetName val="Stock_Aging39"/>
      <sheetName val="VariableII__period39"/>
      <sheetName val="Dec_200139"/>
      <sheetName val="CF_RECONCILE_-_139"/>
      <sheetName val="Cost_Centers37"/>
      <sheetName val="_IB-PL-00-01_SUMMARY37"/>
      <sheetName val="10-1_Media37"/>
      <sheetName val="Customize_Your_Purchase_Order37"/>
      <sheetName val="ALL_KSFC_RIGS_EXCEPT_R-537"/>
      <sheetName val="FP_Friends_Other37"/>
      <sheetName val="163040_LC_TR37"/>
      <sheetName val="ng_1231"/>
      <sheetName val="Trial_Balance36"/>
      <sheetName val="_IBPL000136"/>
      <sheetName val="TrialBalance_Q3-200236"/>
      <sheetName val="Workbook_Inputs36"/>
      <sheetName val="163040_LC-TR36"/>
      <sheetName val="CA_Sheet37"/>
      <sheetName val="F9_Parameters35"/>
      <sheetName val="Total_Inventory36"/>
      <sheetName val="Semi_FG&amp;FG36"/>
      <sheetName val="Provision_NRV36"/>
      <sheetName val="Customize_Your_Loan_Manager35"/>
      <sheetName val="D190_235"/>
      <sheetName val="Bang_chiet_tinh_TBA35"/>
      <sheetName val="Data_Entry33"/>
      <sheetName val="input_data33"/>
      <sheetName val="Valo_DCF33"/>
      <sheetName val="List_info33"/>
      <sheetName val="By_Person33"/>
      <sheetName val="head_Jan33"/>
      <sheetName val="Cost_center28"/>
      <sheetName val="DB_PPC_PSF33"/>
      <sheetName val="Record_CR31"/>
      <sheetName val="Co__Code31"/>
      <sheetName val="Incident__NP_201731"/>
      <sheetName val="Standing_Data25"/>
      <sheetName val="Asset_&amp;_Liability25"/>
      <sheetName val="Net_asset_value25"/>
      <sheetName val="Drop_List25"/>
      <sheetName val="CAN_DOI_-_KET_QUA27"/>
      <sheetName val="Month_v_YTD25"/>
      <sheetName val="_IB-PL-YTD25"/>
      <sheetName val="BOI_sum25"/>
      <sheetName val="Update_CIT_FY1925"/>
      <sheetName val="Tax_computation_BOI25"/>
      <sheetName val="A)_Provision_schedule25"/>
      <sheetName val="A2)_834_Inventory25"/>
      <sheetName val="B1)_646_Retirement25"/>
      <sheetName val="B2)_746_Retirement_25"/>
      <sheetName val="C1)_791-0000-20_Private_exp_25"/>
      <sheetName val="TB_(as_of_31DEC)25"/>
      <sheetName val="C2)_779-0000-20_Misc_25"/>
      <sheetName val="C1)_663_Car_Lease25"/>
      <sheetName val="C2)_758_Car_Lease25"/>
      <sheetName val="D)_Training25"/>
      <sheetName val="E)_HY_test_PwC25"/>
      <sheetName val="F)_RD_60425"/>
      <sheetName val="G)_RD_64225"/>
      <sheetName val="TO_-_SP25"/>
      <sheetName val="Company_Info25"/>
      <sheetName val="CA_Comp25"/>
      <sheetName val="Balance_Sheet25"/>
      <sheetName val="Drop_down_list25"/>
      <sheetName val="Write_off25"/>
      <sheetName val="Cost_centre_expenditure25"/>
      <sheetName val="addl_cost25"/>
      <sheetName val="Cash_Flow25"/>
      <sheetName val="Co_info25"/>
      <sheetName val="Financial_Summary25"/>
      <sheetName val="Adj&amp;Rje(Z820)_25"/>
      <sheetName val="Spec_2210425"/>
      <sheetName val="WT_Util_99_LE25"/>
      <sheetName val="PTA_P&amp;S25"/>
      <sheetName val="Waste_Treatment_Variable_25"/>
      <sheetName val="แบบฟอร์มที่_7_original25"/>
      <sheetName val="แบบฟอร์มที่_7_Project_Base25"/>
      <sheetName val="All_employee25"/>
      <sheetName val="n-4_425"/>
      <sheetName val="ADJ_-_RATE44"/>
      <sheetName val="ADJ___RATE44"/>
      <sheetName val="SCB_1_-_Current44"/>
      <sheetName val="SCB_2_-_Current44"/>
      <sheetName val="BALANCE_SHEET_44"/>
      <sheetName val="BS_ATTACH44"/>
      <sheetName val="Sheet1_(2)44"/>
      <sheetName val="เงินกู้_MGC43"/>
      <sheetName val="LC___TR_Listing43"/>
      <sheetName val="Customize_Your_Invoice43"/>
      <sheetName val="Stock_Aging43"/>
      <sheetName val="VariableII__period43"/>
      <sheetName val="Dec_200143"/>
      <sheetName val="CF_RECONCILE_-_143"/>
      <sheetName val="Cost_Centers41"/>
      <sheetName val="_IB-PL-00-01_SUMMARY41"/>
      <sheetName val="10-1_Media41"/>
      <sheetName val="Customize_Your_Purchase_Order41"/>
      <sheetName val="ALL_KSFC_RIGS_EXCEPT_R-541"/>
      <sheetName val="FP_Friends_Other41"/>
      <sheetName val="163040_LC_TR41"/>
      <sheetName val="ng_1235"/>
      <sheetName val="Trial_Balance40"/>
      <sheetName val="_IBPL000140"/>
      <sheetName val="TrialBalance_Q3-200240"/>
      <sheetName val="Workbook_Inputs40"/>
      <sheetName val="163040_LC-TR40"/>
      <sheetName val="CA_Sheet41"/>
      <sheetName val="F9_Parameters39"/>
      <sheetName val="Total_Inventory40"/>
      <sheetName val="Semi_FG&amp;FG40"/>
      <sheetName val="Provision_NRV40"/>
      <sheetName val="Customize_Your_Loan_Manager39"/>
      <sheetName val="D190_239"/>
      <sheetName val="Bang_chiet_tinh_TBA39"/>
      <sheetName val="Data_Entry37"/>
      <sheetName val="input_data37"/>
      <sheetName val="Valo_DCF37"/>
      <sheetName val="List_info37"/>
      <sheetName val="By_Person37"/>
      <sheetName val="head_Jan37"/>
      <sheetName val="Cost_center32"/>
      <sheetName val="DB_PPC_PSF37"/>
      <sheetName val="Record_CR35"/>
      <sheetName val="Co__Code35"/>
      <sheetName val="Incident__NP_201735"/>
      <sheetName val="Standing_Data29"/>
      <sheetName val="Asset_&amp;_Liability29"/>
      <sheetName val="Net_asset_value29"/>
      <sheetName val="Drop_List29"/>
      <sheetName val="CAN_DOI_-_KET_QUA31"/>
      <sheetName val="Month_v_YTD29"/>
      <sheetName val="_IB-PL-YTD29"/>
      <sheetName val="BOI_sum29"/>
      <sheetName val="Update_CIT_FY1929"/>
      <sheetName val="Tax_computation_BOI29"/>
      <sheetName val="A)_Provision_schedule29"/>
      <sheetName val="A2)_834_Inventory29"/>
      <sheetName val="B1)_646_Retirement29"/>
      <sheetName val="B2)_746_Retirement_29"/>
      <sheetName val="C1)_791-0000-20_Private_exp_29"/>
      <sheetName val="TB_(as_of_31DEC)29"/>
      <sheetName val="C2)_779-0000-20_Misc_29"/>
      <sheetName val="C1)_663_Car_Lease29"/>
      <sheetName val="C2)_758_Car_Lease29"/>
      <sheetName val="D)_Training29"/>
      <sheetName val="E)_HY_test_PwC29"/>
      <sheetName val="F)_RD_60429"/>
      <sheetName val="G)_RD_64229"/>
      <sheetName val="TO_-_SP29"/>
      <sheetName val="Company_Info29"/>
      <sheetName val="CA_Comp29"/>
      <sheetName val="Balance_Sheet29"/>
      <sheetName val="Drop_down_list29"/>
      <sheetName val="Write_off29"/>
      <sheetName val="Cost_centre_expenditure29"/>
      <sheetName val="addl_cost29"/>
      <sheetName val="Cash_Flow29"/>
      <sheetName val="Co_info29"/>
      <sheetName val="Financial_Summary29"/>
      <sheetName val="Adj&amp;Rje(Z820)_29"/>
      <sheetName val="Spec_2210429"/>
      <sheetName val="WT_Util_99_LE29"/>
      <sheetName val="PTA_P&amp;S29"/>
      <sheetName val="Waste_Treatment_Variable_29"/>
      <sheetName val="แบบฟอร์มที่_7_original29"/>
      <sheetName val="แบบฟอร์มที่_7_Project_Base29"/>
      <sheetName val="All_employee29"/>
      <sheetName val="n-4_429"/>
      <sheetName val="ADJ_-_RATE42"/>
      <sheetName val="ADJ___RATE42"/>
      <sheetName val="SCB_1_-_Current42"/>
      <sheetName val="SCB_2_-_Current42"/>
      <sheetName val="BALANCE_SHEET_42"/>
      <sheetName val="BS_ATTACH42"/>
      <sheetName val="Sheet1_(2)42"/>
      <sheetName val="เงินกู้_MGC41"/>
      <sheetName val="LC___TR_Listing41"/>
      <sheetName val="Customize_Your_Invoice41"/>
      <sheetName val="Stock_Aging41"/>
      <sheetName val="VariableII__period41"/>
      <sheetName val="Dec_200141"/>
      <sheetName val="CF_RECONCILE_-_141"/>
      <sheetName val="Cost_Centers39"/>
      <sheetName val="_IB-PL-00-01_SUMMARY39"/>
      <sheetName val="10-1_Media39"/>
      <sheetName val="Customize_Your_Purchase_Order39"/>
      <sheetName val="ALL_KSFC_RIGS_EXCEPT_R-539"/>
      <sheetName val="FP_Friends_Other39"/>
      <sheetName val="163040_LC_TR39"/>
      <sheetName val="ng_1233"/>
      <sheetName val="Trial_Balance38"/>
      <sheetName val="_IBPL000138"/>
      <sheetName val="TrialBalance_Q3-200238"/>
      <sheetName val="Workbook_Inputs38"/>
      <sheetName val="163040_LC-TR38"/>
      <sheetName val="CA_Sheet39"/>
      <sheetName val="F9_Parameters37"/>
      <sheetName val="Total_Inventory38"/>
      <sheetName val="Semi_FG&amp;FG38"/>
      <sheetName val="Provision_NRV38"/>
      <sheetName val="Customize_Your_Loan_Manager37"/>
      <sheetName val="D190_237"/>
      <sheetName val="Bang_chiet_tinh_TBA37"/>
      <sheetName val="Data_Entry35"/>
      <sheetName val="input_data35"/>
      <sheetName val="Valo_DCF35"/>
      <sheetName val="List_info35"/>
      <sheetName val="By_Person35"/>
      <sheetName val="head_Jan35"/>
      <sheetName val="Cost_center30"/>
      <sheetName val="DB_PPC_PSF35"/>
      <sheetName val="Record_CR33"/>
      <sheetName val="Co__Code33"/>
      <sheetName val="Incident__NP_201733"/>
      <sheetName val="Standing_Data27"/>
      <sheetName val="Asset_&amp;_Liability27"/>
      <sheetName val="Net_asset_value27"/>
      <sheetName val="Drop_List27"/>
      <sheetName val="CAN_DOI_-_KET_QUA29"/>
      <sheetName val="Month_v_YTD27"/>
      <sheetName val="_IB-PL-YTD27"/>
      <sheetName val="BOI_sum27"/>
      <sheetName val="Update_CIT_FY1927"/>
      <sheetName val="Tax_computation_BOI27"/>
      <sheetName val="A)_Provision_schedule27"/>
      <sheetName val="A2)_834_Inventory27"/>
      <sheetName val="B1)_646_Retirement27"/>
      <sheetName val="B2)_746_Retirement_27"/>
      <sheetName val="C1)_791-0000-20_Private_exp_27"/>
      <sheetName val="TB_(as_of_31DEC)27"/>
      <sheetName val="C2)_779-0000-20_Misc_27"/>
      <sheetName val="C1)_663_Car_Lease27"/>
      <sheetName val="C2)_758_Car_Lease27"/>
      <sheetName val="D)_Training27"/>
      <sheetName val="E)_HY_test_PwC27"/>
      <sheetName val="F)_RD_60427"/>
      <sheetName val="G)_RD_64227"/>
      <sheetName val="TO_-_SP27"/>
      <sheetName val="Company_Info27"/>
      <sheetName val="CA_Comp27"/>
      <sheetName val="Balance_Sheet27"/>
      <sheetName val="Drop_down_list27"/>
      <sheetName val="Write_off27"/>
      <sheetName val="Cost_centre_expenditure27"/>
      <sheetName val="addl_cost27"/>
      <sheetName val="Cash_Flow27"/>
      <sheetName val="Co_info27"/>
      <sheetName val="Financial_Summary27"/>
      <sheetName val="Adj&amp;Rje(Z820)_27"/>
      <sheetName val="Spec_2210427"/>
      <sheetName val="WT_Util_99_LE27"/>
      <sheetName val="PTA_P&amp;S27"/>
      <sheetName val="Waste_Treatment_Variable_27"/>
      <sheetName val="แบบฟอร์มที่_7_original27"/>
      <sheetName val="แบบฟอร์มที่_7_Project_Base27"/>
      <sheetName val="All_employee27"/>
      <sheetName val="n-4_427"/>
      <sheetName val="ADJ_-_RATE43"/>
      <sheetName val="ADJ___RATE43"/>
      <sheetName val="SCB_1_-_Current43"/>
      <sheetName val="SCB_2_-_Current43"/>
      <sheetName val="BALANCE_SHEET_43"/>
      <sheetName val="BS_ATTACH43"/>
      <sheetName val="Sheet1_(2)43"/>
      <sheetName val="เงินกู้_MGC42"/>
      <sheetName val="LC___TR_Listing42"/>
      <sheetName val="Customize_Your_Invoice42"/>
      <sheetName val="Stock_Aging42"/>
      <sheetName val="VariableII__period42"/>
      <sheetName val="Dec_200142"/>
      <sheetName val="CF_RECONCILE_-_142"/>
      <sheetName val="Cost_Centers40"/>
      <sheetName val="_IB-PL-00-01_SUMMARY40"/>
      <sheetName val="10-1_Media40"/>
      <sheetName val="Customize_Your_Purchase_Order40"/>
      <sheetName val="ALL_KSFC_RIGS_EXCEPT_R-540"/>
      <sheetName val="FP_Friends_Other40"/>
      <sheetName val="163040_LC_TR40"/>
      <sheetName val="ng_1234"/>
      <sheetName val="Trial_Balance39"/>
      <sheetName val="_IBPL000139"/>
      <sheetName val="TrialBalance_Q3-200239"/>
      <sheetName val="Workbook_Inputs39"/>
      <sheetName val="163040_LC-TR39"/>
      <sheetName val="CA_Sheet40"/>
      <sheetName val="F9_Parameters38"/>
      <sheetName val="Total_Inventory39"/>
      <sheetName val="Semi_FG&amp;FG39"/>
      <sheetName val="Provision_NRV39"/>
      <sheetName val="Customize_Your_Loan_Manager38"/>
      <sheetName val="D190_238"/>
      <sheetName val="Bang_chiet_tinh_TBA38"/>
      <sheetName val="Data_Entry36"/>
      <sheetName val="input_data36"/>
      <sheetName val="Valo_DCF36"/>
      <sheetName val="List_info36"/>
      <sheetName val="By_Person36"/>
      <sheetName val="head_Jan36"/>
      <sheetName val="Cost_center31"/>
      <sheetName val="DB_PPC_PSF36"/>
      <sheetName val="Record_CR34"/>
      <sheetName val="Co__Code34"/>
      <sheetName val="Incident__NP_201734"/>
      <sheetName val="Standing_Data28"/>
      <sheetName val="Asset_&amp;_Liability28"/>
      <sheetName val="Net_asset_value28"/>
      <sheetName val="Drop_List28"/>
      <sheetName val="CAN_DOI_-_KET_QUA30"/>
      <sheetName val="Month_v_YTD28"/>
      <sheetName val="_IB-PL-YTD28"/>
      <sheetName val="BOI_sum28"/>
      <sheetName val="Update_CIT_FY1928"/>
      <sheetName val="Tax_computation_BOI28"/>
      <sheetName val="A)_Provision_schedule28"/>
      <sheetName val="A2)_834_Inventory28"/>
      <sheetName val="B1)_646_Retirement28"/>
      <sheetName val="B2)_746_Retirement_28"/>
      <sheetName val="C1)_791-0000-20_Private_exp_28"/>
      <sheetName val="TB_(as_of_31DEC)28"/>
      <sheetName val="C2)_779-0000-20_Misc_28"/>
      <sheetName val="C1)_663_Car_Lease28"/>
      <sheetName val="C2)_758_Car_Lease28"/>
      <sheetName val="D)_Training28"/>
      <sheetName val="E)_HY_test_PwC28"/>
      <sheetName val="F)_RD_60428"/>
      <sheetName val="G)_RD_64228"/>
      <sheetName val="TO_-_SP28"/>
      <sheetName val="Company_Info28"/>
      <sheetName val="CA_Comp28"/>
      <sheetName val="Balance_Sheet28"/>
      <sheetName val="Drop_down_list28"/>
      <sheetName val="Write_off28"/>
      <sheetName val="Cost_centre_expenditure28"/>
      <sheetName val="addl_cost28"/>
      <sheetName val="Cash_Flow28"/>
      <sheetName val="Co_info28"/>
      <sheetName val="Financial_Summary28"/>
      <sheetName val="Adj&amp;Rje(Z820)_28"/>
      <sheetName val="Spec_2210428"/>
      <sheetName val="WT_Util_99_LE28"/>
      <sheetName val="PTA_P&amp;S28"/>
      <sheetName val="Waste_Treatment_Variable_28"/>
      <sheetName val="แบบฟอร์มที่_7_original28"/>
      <sheetName val="แบบฟอร์มที่_7_Project_Base28"/>
      <sheetName val="All_employee28"/>
      <sheetName val="n-4_428"/>
      <sheetName val="ADJ_-_RATE48"/>
      <sheetName val="ADJ___RATE48"/>
      <sheetName val="SCB_1_-_Current48"/>
      <sheetName val="SCB_2_-_Current48"/>
      <sheetName val="BALANCE_SHEET_48"/>
      <sheetName val="BS_ATTACH48"/>
      <sheetName val="Sheet1_(2)48"/>
      <sheetName val="เงินกู้_MGC47"/>
      <sheetName val="LC___TR_Listing47"/>
      <sheetName val="Customize_Your_Invoice47"/>
      <sheetName val="Stock_Aging47"/>
      <sheetName val="VariableII__period47"/>
      <sheetName val="Dec_200147"/>
      <sheetName val="CF_RECONCILE_-_147"/>
      <sheetName val="Cost_Centers45"/>
      <sheetName val="_IB-PL-00-01_SUMMARY45"/>
      <sheetName val="10-1_Media45"/>
      <sheetName val="Customize_Your_Purchase_Order45"/>
      <sheetName val="ALL_KSFC_RIGS_EXCEPT_R-545"/>
      <sheetName val="FP_Friends_Other45"/>
      <sheetName val="163040_LC_TR45"/>
      <sheetName val="ng_1239"/>
      <sheetName val="Trial_Balance44"/>
      <sheetName val="_IBPL000144"/>
      <sheetName val="TrialBalance_Q3-200244"/>
      <sheetName val="Workbook_Inputs44"/>
      <sheetName val="163040_LC-TR44"/>
      <sheetName val="CA_Sheet45"/>
      <sheetName val="F9_Parameters43"/>
      <sheetName val="Total_Inventory44"/>
      <sheetName val="Semi_FG&amp;FG44"/>
      <sheetName val="Provision_NRV44"/>
      <sheetName val="Customize_Your_Loan_Manager43"/>
      <sheetName val="D190_243"/>
      <sheetName val="Bang_chiet_tinh_TBA43"/>
      <sheetName val="Data_Entry41"/>
      <sheetName val="input_data41"/>
      <sheetName val="Valo_DCF41"/>
      <sheetName val="List_info41"/>
      <sheetName val="By_Person41"/>
      <sheetName val="head_Jan41"/>
      <sheetName val="Cost_center36"/>
      <sheetName val="DB_PPC_PSF41"/>
      <sheetName val="Record_CR39"/>
      <sheetName val="Co__Code39"/>
      <sheetName val="Incident__NP_201739"/>
      <sheetName val="Standing_Data33"/>
      <sheetName val="Asset_&amp;_Liability33"/>
      <sheetName val="Net_asset_value33"/>
      <sheetName val="Drop_List33"/>
      <sheetName val="CAN_DOI_-_KET_QUA35"/>
      <sheetName val="Month_v_YTD33"/>
      <sheetName val="_IB-PL-YTD33"/>
      <sheetName val="BOI_sum33"/>
      <sheetName val="Update_CIT_FY1933"/>
      <sheetName val="Tax_computation_BOI33"/>
      <sheetName val="A)_Provision_schedule33"/>
      <sheetName val="A2)_834_Inventory33"/>
      <sheetName val="B1)_646_Retirement33"/>
      <sheetName val="B2)_746_Retirement_33"/>
      <sheetName val="C1)_791-0000-20_Private_exp_33"/>
      <sheetName val="TB_(as_of_31DEC)33"/>
      <sheetName val="C2)_779-0000-20_Misc_33"/>
      <sheetName val="C1)_663_Car_Lease33"/>
      <sheetName val="C2)_758_Car_Lease33"/>
      <sheetName val="D)_Training33"/>
      <sheetName val="E)_HY_test_PwC33"/>
      <sheetName val="F)_RD_60433"/>
      <sheetName val="G)_RD_64233"/>
      <sheetName val="TO_-_SP33"/>
      <sheetName val="Company_Info33"/>
      <sheetName val="CA_Comp33"/>
      <sheetName val="Balance_Sheet33"/>
      <sheetName val="Drop_down_list33"/>
      <sheetName val="Write_off33"/>
      <sheetName val="Cost_centre_expenditure33"/>
      <sheetName val="addl_cost33"/>
      <sheetName val="Cash_Flow33"/>
      <sheetName val="Co_info33"/>
      <sheetName val="Financial_Summary33"/>
      <sheetName val="Adj&amp;Rje(Z820)_33"/>
      <sheetName val="Spec_2210433"/>
      <sheetName val="WT_Util_99_LE33"/>
      <sheetName val="PTA_P&amp;S33"/>
      <sheetName val="Waste_Treatment_Variable_33"/>
      <sheetName val="แบบฟอร์มที่_7_original33"/>
      <sheetName val="แบบฟอร์มที่_7_Project_Base33"/>
      <sheetName val="All_employee33"/>
      <sheetName val="n-4_433"/>
      <sheetName val="DISCOUNT_(2)5"/>
      <sheetName val="Bank_CA&amp;SA6"/>
      <sheetName val="AR_-CID6"/>
      <sheetName val="ดบ_ค้างรับ_Tisco6"/>
      <sheetName val="คชจ_ล่วงหน้า6"/>
      <sheetName val="ก่อสร้าง_ล่วงหน้า6"/>
      <sheetName val="ภาษีหัก_ณ_ที่จ่าย6"/>
      <sheetName val="คชจ_รอเรียกเก็บ_TDT6"/>
      <sheetName val="อุปกรณ์(หน่วยงาน)_6"/>
      <sheetName val="ICS_Cost_by_units6"/>
      <sheetName val="ICM_Budget&amp;Cost_Phase_I6"/>
      <sheetName val="ICM_Budget_Cost_Phase_II6"/>
      <sheetName val="ICm_Cost_by_units6"/>
      <sheetName val="CIV_AP_2-131-006"/>
      <sheetName val="ICM_AP_2-131-006"/>
      <sheetName val="CIV_AP_2-133-006"/>
      <sheetName val="ICM_AP_2-133-006"/>
      <sheetName val="ICM_AP_RPT6"/>
      <sheetName val="CIV_AP_RPT6"/>
      <sheetName val="CHQระหว่างทาง_2-132-006"/>
      <sheetName val="ภาษีเงินได้หัก_ณ_ที่จ่าย6"/>
      <sheetName val="ค้างจ่าย_CID6"/>
      <sheetName val="เงินทดรองรับ_2-191-006"/>
      <sheetName val="เงินทดรองรับ_2-193-006"/>
      <sheetName val="เงินทดรองรับ_2-194-xx6"/>
      <sheetName val="สรุปเงินมัดจำห้องชุด_Agent6"/>
      <sheetName val="Commission-Tiny_(Chinese)6"/>
      <sheetName val="Commission-Sky_Pro_(Thai)6"/>
      <sheetName val="สำรองผลประโยชน์พนง_6"/>
      <sheetName val="รด_บริหาร6"/>
      <sheetName val="รด_อื่น6"/>
      <sheetName val="6-120-10_ค่าเช่า6"/>
      <sheetName val="6-120-20_ค่าบริการ6"/>
      <sheetName val="6-120-50_ค่าซ่อมแซม6"/>
      <sheetName val="6-150-10_ค่าที่ปรึกษา6"/>
      <sheetName val="6-130-20_ส่งเสริมการขาย6"/>
      <sheetName val="6-130-30_คอมมิชชั่น-ICS6"/>
      <sheetName val="6-130-30_คอมมิชชั่น-ICM6"/>
      <sheetName val="#6-200-00_ดอกเบี้ยจ่าย6"/>
      <sheetName val="Haft_year_tax_estimation_15"/>
      <sheetName val="Haft_year_tax_estimation_25"/>
      <sheetName val="Haft_year_tax_estimation_(1)5"/>
      <sheetName val="Haft_year_tax_estimation_(2)5"/>
      <sheetName val="Taxcal_6_Month5"/>
      <sheetName val="Data_Last_year5"/>
      <sheetName val="GL_CB5"/>
      <sheetName val="GL_M5"/>
      <sheetName val="Gain_Loss_Calculation5"/>
      <sheetName val="Deferred_Charge5"/>
      <sheetName val="Detail_รายบุคคลปี_585"/>
      <sheetName val="Sale_04045"/>
      <sheetName val="IBA_&lt;O3&gt;5"/>
      <sheetName val="Loan_Amortization_Table5"/>
      <sheetName val="Linkage_Quote5"/>
      <sheetName val="Register_Cal_Mar_04_July_05_5"/>
      <sheetName val="QR_4_15"/>
      <sheetName val="คชจ_ดำเนินงาน6-435"/>
      <sheetName val="Norms_SP5"/>
      <sheetName val="Jul_025"/>
      <sheetName val="Non_Movement5"/>
      <sheetName val="Retire_2015-20175"/>
      <sheetName val="New_Item5"/>
      <sheetName val="B131_5"/>
      <sheetName val="HR_Budget1"/>
      <sheetName val="BOS_Commodity1"/>
      <sheetName val="SSD_Plant_Incremental_Projects1"/>
      <sheetName val="ERP_7_061"/>
      <sheetName val="Pareto_Top_RPN1"/>
      <sheetName val="FDR_BUDGET_2001_EISENACH1"/>
      <sheetName val="Cost_Reduction_Programs1"/>
      <sheetName val="COMPARISON_SHEET_(1)1"/>
      <sheetName val="ADJ_-_RATE45"/>
      <sheetName val="ADJ___RATE45"/>
      <sheetName val="SCB_1_-_Current45"/>
      <sheetName val="SCB_2_-_Current45"/>
      <sheetName val="BALANCE_SHEET_45"/>
      <sheetName val="BS_ATTACH45"/>
      <sheetName val="Sheet1_(2)45"/>
      <sheetName val="เงินกู้_MGC44"/>
      <sheetName val="LC___TR_Listing44"/>
      <sheetName val="Customize_Your_Invoice44"/>
      <sheetName val="Stock_Aging44"/>
      <sheetName val="VariableII__period44"/>
      <sheetName val="Dec_200144"/>
      <sheetName val="CF_RECONCILE_-_144"/>
      <sheetName val="Cost_Centers42"/>
      <sheetName val="_IB-PL-00-01_SUMMARY42"/>
      <sheetName val="10-1_Media42"/>
      <sheetName val="Customize_Your_Purchase_Order42"/>
      <sheetName val="ALL_KSFC_RIGS_EXCEPT_R-542"/>
      <sheetName val="FP_Friends_Other42"/>
      <sheetName val="163040_LC_TR42"/>
      <sheetName val="ng_1236"/>
      <sheetName val="Trial_Balance41"/>
      <sheetName val="_IBPL000141"/>
      <sheetName val="TrialBalance_Q3-200241"/>
      <sheetName val="Workbook_Inputs41"/>
      <sheetName val="163040_LC-TR41"/>
      <sheetName val="CA_Sheet42"/>
      <sheetName val="F9_Parameters40"/>
      <sheetName val="Total_Inventory41"/>
      <sheetName val="Semi_FG&amp;FG41"/>
      <sheetName val="Provision_NRV41"/>
      <sheetName val="Customize_Your_Loan_Manager40"/>
      <sheetName val="D190_240"/>
      <sheetName val="Bang_chiet_tinh_TBA40"/>
      <sheetName val="Data_Entry38"/>
      <sheetName val="input_data38"/>
      <sheetName val="Valo_DCF38"/>
      <sheetName val="List_info38"/>
      <sheetName val="By_Person38"/>
      <sheetName val="head_Jan38"/>
      <sheetName val="Cost_center33"/>
      <sheetName val="DB_PPC_PSF38"/>
      <sheetName val="Record_CR36"/>
      <sheetName val="Co__Code36"/>
      <sheetName val="Incident__NP_201736"/>
      <sheetName val="Standing_Data30"/>
      <sheetName val="Asset_&amp;_Liability30"/>
      <sheetName val="Net_asset_value30"/>
      <sheetName val="Drop_List30"/>
      <sheetName val="CAN_DOI_-_KET_QUA32"/>
      <sheetName val="Month_v_YTD30"/>
      <sheetName val="_IB-PL-YTD30"/>
      <sheetName val="BOI_sum30"/>
      <sheetName val="Update_CIT_FY1930"/>
      <sheetName val="Tax_computation_BOI30"/>
      <sheetName val="A)_Provision_schedule30"/>
      <sheetName val="A2)_834_Inventory30"/>
      <sheetName val="B1)_646_Retirement30"/>
      <sheetName val="B2)_746_Retirement_30"/>
      <sheetName val="C1)_791-0000-20_Private_exp_30"/>
      <sheetName val="TB_(as_of_31DEC)30"/>
      <sheetName val="C2)_779-0000-20_Misc_30"/>
      <sheetName val="C1)_663_Car_Lease30"/>
      <sheetName val="C2)_758_Car_Lease30"/>
      <sheetName val="D)_Training30"/>
      <sheetName val="E)_HY_test_PwC30"/>
      <sheetName val="F)_RD_60430"/>
      <sheetName val="G)_RD_64230"/>
      <sheetName val="TO_-_SP30"/>
      <sheetName val="Company_Info30"/>
      <sheetName val="CA_Comp30"/>
      <sheetName val="Balance_Sheet30"/>
      <sheetName val="Drop_down_list30"/>
      <sheetName val="Write_off30"/>
      <sheetName val="Cost_centre_expenditure30"/>
      <sheetName val="addl_cost30"/>
      <sheetName val="Cash_Flow30"/>
      <sheetName val="Co_info30"/>
      <sheetName val="Financial_Summary30"/>
      <sheetName val="Adj&amp;Rje(Z820)_30"/>
      <sheetName val="Spec_2210430"/>
      <sheetName val="WT_Util_99_LE30"/>
      <sheetName val="PTA_P&amp;S30"/>
      <sheetName val="Waste_Treatment_Variable_30"/>
      <sheetName val="แบบฟอร์มที่_7_original30"/>
      <sheetName val="แบบฟอร์มที่_7_Project_Base30"/>
      <sheetName val="All_employee30"/>
      <sheetName val="n-4_430"/>
      <sheetName val="ADJ_-_RATE46"/>
      <sheetName val="ADJ___RATE46"/>
      <sheetName val="SCB_1_-_Current46"/>
      <sheetName val="SCB_2_-_Current46"/>
      <sheetName val="BALANCE_SHEET_46"/>
      <sheetName val="BS_ATTACH46"/>
      <sheetName val="Sheet1_(2)46"/>
      <sheetName val="เงินกู้_MGC45"/>
      <sheetName val="LC___TR_Listing45"/>
      <sheetName val="Customize_Your_Invoice45"/>
      <sheetName val="Stock_Aging45"/>
      <sheetName val="VariableII__period45"/>
      <sheetName val="Dec_200145"/>
      <sheetName val="CF_RECONCILE_-_145"/>
      <sheetName val="Cost_Centers43"/>
      <sheetName val="_IB-PL-00-01_SUMMARY43"/>
      <sheetName val="10-1_Media43"/>
      <sheetName val="Customize_Your_Purchase_Order43"/>
      <sheetName val="ALL_KSFC_RIGS_EXCEPT_R-543"/>
      <sheetName val="FP_Friends_Other43"/>
      <sheetName val="163040_LC_TR43"/>
      <sheetName val="ng_1237"/>
      <sheetName val="Trial_Balance42"/>
      <sheetName val="_IBPL000142"/>
      <sheetName val="TrialBalance_Q3-200242"/>
      <sheetName val="Workbook_Inputs42"/>
      <sheetName val="163040_LC-TR42"/>
      <sheetName val="CA_Sheet43"/>
      <sheetName val="F9_Parameters41"/>
      <sheetName val="Total_Inventory42"/>
      <sheetName val="Semi_FG&amp;FG42"/>
      <sheetName val="Provision_NRV42"/>
      <sheetName val="Customize_Your_Loan_Manager41"/>
      <sheetName val="D190_241"/>
      <sheetName val="Bang_chiet_tinh_TBA41"/>
      <sheetName val="Data_Entry39"/>
      <sheetName val="input_data39"/>
      <sheetName val="Valo_DCF39"/>
      <sheetName val="List_info39"/>
      <sheetName val="By_Person39"/>
      <sheetName val="head_Jan39"/>
      <sheetName val="Cost_center34"/>
      <sheetName val="DB_PPC_PSF39"/>
      <sheetName val="Record_CR37"/>
      <sheetName val="Co__Code37"/>
      <sheetName val="Incident__NP_201737"/>
      <sheetName val="Standing_Data31"/>
      <sheetName val="Asset_&amp;_Liability31"/>
      <sheetName val="Net_asset_value31"/>
      <sheetName val="Drop_List31"/>
      <sheetName val="CAN_DOI_-_KET_QUA33"/>
      <sheetName val="Month_v_YTD31"/>
      <sheetName val="_IB-PL-YTD31"/>
      <sheetName val="BOI_sum31"/>
      <sheetName val="Update_CIT_FY1931"/>
      <sheetName val="Tax_computation_BOI31"/>
      <sheetName val="A)_Provision_schedule31"/>
      <sheetName val="A2)_834_Inventory31"/>
      <sheetName val="B1)_646_Retirement31"/>
      <sheetName val="B2)_746_Retirement_31"/>
      <sheetName val="C1)_791-0000-20_Private_exp_31"/>
      <sheetName val="TB_(as_of_31DEC)31"/>
      <sheetName val="C2)_779-0000-20_Misc_31"/>
      <sheetName val="C1)_663_Car_Lease31"/>
      <sheetName val="C2)_758_Car_Lease31"/>
      <sheetName val="D)_Training31"/>
      <sheetName val="E)_HY_test_PwC31"/>
      <sheetName val="F)_RD_60431"/>
      <sheetName val="G)_RD_64231"/>
      <sheetName val="TO_-_SP31"/>
      <sheetName val="Company_Info31"/>
      <sheetName val="CA_Comp31"/>
      <sheetName val="Balance_Sheet31"/>
      <sheetName val="Drop_down_list31"/>
      <sheetName val="Write_off31"/>
      <sheetName val="Cost_centre_expenditure31"/>
      <sheetName val="addl_cost31"/>
      <sheetName val="Cash_Flow31"/>
      <sheetName val="Co_info31"/>
      <sheetName val="Financial_Summary31"/>
      <sheetName val="Adj&amp;Rje(Z820)_31"/>
      <sheetName val="Spec_2210431"/>
      <sheetName val="WT_Util_99_LE31"/>
      <sheetName val="PTA_P&amp;S31"/>
      <sheetName val="Waste_Treatment_Variable_31"/>
      <sheetName val="แบบฟอร์มที่_7_original31"/>
      <sheetName val="แบบฟอร์มที่_7_Project_Base31"/>
      <sheetName val="All_employee31"/>
      <sheetName val="n-4_431"/>
      <sheetName val="ADJ_-_RATE47"/>
      <sheetName val="ADJ___RATE47"/>
      <sheetName val="SCB_1_-_Current47"/>
      <sheetName val="SCB_2_-_Current47"/>
      <sheetName val="BALANCE_SHEET_47"/>
      <sheetName val="BS_ATTACH47"/>
      <sheetName val="Sheet1_(2)47"/>
      <sheetName val="เงินกู้_MGC46"/>
      <sheetName val="LC___TR_Listing46"/>
      <sheetName val="Customize_Your_Invoice46"/>
      <sheetName val="Stock_Aging46"/>
      <sheetName val="VariableII__period46"/>
      <sheetName val="Dec_200146"/>
      <sheetName val="CF_RECONCILE_-_146"/>
      <sheetName val="Cost_Centers44"/>
      <sheetName val="_IB-PL-00-01_SUMMARY44"/>
      <sheetName val="10-1_Media44"/>
      <sheetName val="Customize_Your_Purchase_Order44"/>
      <sheetName val="ALL_KSFC_RIGS_EXCEPT_R-544"/>
      <sheetName val="FP_Friends_Other44"/>
      <sheetName val="163040_LC_TR44"/>
      <sheetName val="ng_1238"/>
      <sheetName val="Trial_Balance43"/>
      <sheetName val="_IBPL000143"/>
      <sheetName val="TrialBalance_Q3-200243"/>
      <sheetName val="Workbook_Inputs43"/>
      <sheetName val="163040_LC-TR43"/>
      <sheetName val="CA_Sheet44"/>
      <sheetName val="F9_Parameters42"/>
      <sheetName val="Total_Inventory43"/>
      <sheetName val="Semi_FG&amp;FG43"/>
      <sheetName val="Provision_NRV43"/>
      <sheetName val="Customize_Your_Loan_Manager42"/>
      <sheetName val="D190_242"/>
      <sheetName val="Bang_chiet_tinh_TBA42"/>
      <sheetName val="Data_Entry40"/>
      <sheetName val="input_data40"/>
      <sheetName val="Valo_DCF40"/>
      <sheetName val="List_info40"/>
      <sheetName val="By_Person40"/>
      <sheetName val="head_Jan40"/>
      <sheetName val="Cost_center35"/>
      <sheetName val="DB_PPC_PSF40"/>
      <sheetName val="Record_CR38"/>
      <sheetName val="Co__Code38"/>
      <sheetName val="Incident__NP_201738"/>
      <sheetName val="Standing_Data32"/>
      <sheetName val="Asset_&amp;_Liability32"/>
      <sheetName val="Net_asset_value32"/>
      <sheetName val="Drop_List32"/>
      <sheetName val="CAN_DOI_-_KET_QUA34"/>
      <sheetName val="Month_v_YTD32"/>
      <sheetName val="_IB-PL-YTD32"/>
      <sheetName val="BOI_sum32"/>
      <sheetName val="Update_CIT_FY1932"/>
      <sheetName val="Tax_computation_BOI32"/>
      <sheetName val="A)_Provision_schedule32"/>
      <sheetName val="A2)_834_Inventory32"/>
      <sheetName val="B1)_646_Retirement32"/>
      <sheetName val="B2)_746_Retirement_32"/>
      <sheetName val="C1)_791-0000-20_Private_exp_32"/>
      <sheetName val="TB_(as_of_31DEC)32"/>
      <sheetName val="C2)_779-0000-20_Misc_32"/>
      <sheetName val="C1)_663_Car_Lease32"/>
      <sheetName val="C2)_758_Car_Lease32"/>
      <sheetName val="D)_Training32"/>
      <sheetName val="E)_HY_test_PwC32"/>
      <sheetName val="F)_RD_60432"/>
      <sheetName val="G)_RD_64232"/>
      <sheetName val="TO_-_SP32"/>
      <sheetName val="Company_Info32"/>
      <sheetName val="CA_Comp32"/>
      <sheetName val="Balance_Sheet32"/>
      <sheetName val="Drop_down_list32"/>
      <sheetName val="Write_off32"/>
      <sheetName val="Cost_centre_expenditure32"/>
      <sheetName val="addl_cost32"/>
      <sheetName val="Cash_Flow32"/>
      <sheetName val="Co_info32"/>
      <sheetName val="Financial_Summary32"/>
      <sheetName val="Adj&amp;Rje(Z820)_32"/>
      <sheetName val="Spec_2210432"/>
      <sheetName val="WT_Util_99_LE32"/>
      <sheetName val="PTA_P&amp;S32"/>
      <sheetName val="Waste_Treatment_Variable_32"/>
      <sheetName val="แบบฟอร์มที่_7_original32"/>
      <sheetName val="แบบฟอร์มที่_7_Project_Base32"/>
      <sheetName val="All_employee32"/>
      <sheetName val="n-4_432"/>
      <sheetName val="DISCOUNT_(2)4"/>
      <sheetName val="Bank_CA&amp;SA5"/>
      <sheetName val="AR_-CID5"/>
      <sheetName val="ดบ_ค้างรับ_Tisco5"/>
      <sheetName val="คชจ_ล่วงหน้า5"/>
      <sheetName val="ก่อสร้าง_ล่วงหน้า5"/>
      <sheetName val="ภาษีหัก_ณ_ที่จ่าย5"/>
      <sheetName val="คชจ_รอเรียกเก็บ_TDT5"/>
      <sheetName val="อุปกรณ์(หน่วยงาน)_5"/>
      <sheetName val="ICS_Cost_by_units5"/>
      <sheetName val="ICM_Budget&amp;Cost_Phase_I5"/>
      <sheetName val="ICM_Budget_Cost_Phase_II5"/>
      <sheetName val="ICm_Cost_by_units5"/>
      <sheetName val="CIV_AP_2-131-005"/>
      <sheetName val="ICM_AP_2-131-005"/>
      <sheetName val="CIV_AP_2-133-005"/>
      <sheetName val="ICM_AP_2-133-005"/>
      <sheetName val="ICM_AP_RPT5"/>
      <sheetName val="CIV_AP_RPT5"/>
      <sheetName val="CHQระหว่างทาง_2-132-005"/>
      <sheetName val="ภาษีเงินได้หัก_ณ_ที่จ่าย5"/>
      <sheetName val="ค้างจ่าย_CID5"/>
      <sheetName val="เงินทดรองรับ_2-191-005"/>
      <sheetName val="เงินทดรองรับ_2-193-005"/>
      <sheetName val="เงินทดรองรับ_2-194-xx5"/>
      <sheetName val="สรุปเงินมัดจำห้องชุด_Agent5"/>
      <sheetName val="Commission-Tiny_(Chinese)5"/>
      <sheetName val="Commission-Sky_Pro_(Thai)5"/>
      <sheetName val="สำรองผลประโยชน์พนง_5"/>
      <sheetName val="รด_บริหาร5"/>
      <sheetName val="รด_อื่น5"/>
      <sheetName val="6-120-10_ค่าเช่า5"/>
      <sheetName val="6-120-20_ค่าบริการ5"/>
      <sheetName val="6-120-50_ค่าซ่อมแซม5"/>
      <sheetName val="6-150-10_ค่าที่ปรึกษา5"/>
      <sheetName val="6-130-20_ส่งเสริมการขาย5"/>
      <sheetName val="6-130-30_คอมมิชชั่น-ICS5"/>
      <sheetName val="6-130-30_คอมมิชชั่น-ICM5"/>
      <sheetName val="#6-200-00_ดอกเบี้ยจ่าย5"/>
      <sheetName val="Haft_year_tax_estimation_14"/>
      <sheetName val="Haft_year_tax_estimation_24"/>
      <sheetName val="Haft_year_tax_estimation_(1)4"/>
      <sheetName val="Haft_year_tax_estimation_(2)4"/>
      <sheetName val="Taxcal_6_Month4"/>
      <sheetName val="Data_Last_year4"/>
      <sheetName val="GL_CB4"/>
      <sheetName val="GL_M4"/>
      <sheetName val="Gain_Loss_Calculation4"/>
      <sheetName val="Deferred_Charge4"/>
      <sheetName val="Detail_รายบุคคลปี_584"/>
      <sheetName val="Sale_04044"/>
      <sheetName val="IBA_&lt;O3&gt;4"/>
      <sheetName val="Loan_Amortization_Table4"/>
      <sheetName val="Linkage_Quote4"/>
      <sheetName val="Register_Cal_Mar_04_July_05_4"/>
      <sheetName val="QR_4_14"/>
      <sheetName val="คชจ_ดำเนินงาน6-434"/>
      <sheetName val="Norms_SP4"/>
      <sheetName val="Jul_024"/>
      <sheetName val="Non_Movement4"/>
      <sheetName val="Retire_2015-20174"/>
      <sheetName val="New_Item4"/>
      <sheetName val="B131_4"/>
      <sheetName val="HR_Budget"/>
      <sheetName val="ADJ_-_RATE57"/>
      <sheetName val="ADJ___RATE57"/>
      <sheetName val="SCB_1_-_Current57"/>
      <sheetName val="SCB_2_-_Current57"/>
      <sheetName val="BALANCE_SHEET_57"/>
      <sheetName val="BS_ATTACH57"/>
      <sheetName val="Sheet1_(2)57"/>
      <sheetName val="เงินกู้_MGC56"/>
      <sheetName val="LC___TR_Listing56"/>
      <sheetName val="Customize_Your_Invoice56"/>
      <sheetName val="Stock_Aging56"/>
      <sheetName val="VariableII__period56"/>
      <sheetName val="Dec_200156"/>
      <sheetName val="CF_RECONCILE_-_156"/>
      <sheetName val="Cost_Centers54"/>
      <sheetName val="_IB-PL-00-01_SUMMARY54"/>
      <sheetName val="10-1_Media54"/>
      <sheetName val="Customize_Your_Purchase_Order54"/>
      <sheetName val="ALL_KSFC_RIGS_EXCEPT_R-554"/>
      <sheetName val="FP_Friends_Other54"/>
      <sheetName val="163040_LC_TR54"/>
      <sheetName val="ng_1248"/>
      <sheetName val="Trial_Balance53"/>
      <sheetName val="_IBPL000153"/>
      <sheetName val="TrialBalance_Q3-200253"/>
      <sheetName val="Workbook_Inputs53"/>
      <sheetName val="163040_LC-TR53"/>
      <sheetName val="CA_Sheet54"/>
      <sheetName val="F9_Parameters52"/>
      <sheetName val="Total_Inventory53"/>
      <sheetName val="Semi_FG&amp;FG53"/>
      <sheetName val="Provision_NRV53"/>
      <sheetName val="Customize_Your_Loan_Manager52"/>
      <sheetName val="D190_252"/>
      <sheetName val="Bang_chiet_tinh_TBA52"/>
      <sheetName val="Data_Entry50"/>
      <sheetName val="input_data50"/>
      <sheetName val="Valo_DCF50"/>
      <sheetName val="List_info50"/>
      <sheetName val="By_Person50"/>
      <sheetName val="head_Jan50"/>
      <sheetName val="Cost_center45"/>
      <sheetName val="DB_PPC_PSF50"/>
      <sheetName val="Record_CR48"/>
      <sheetName val="Co__Code48"/>
      <sheetName val="Incident__NP_201748"/>
      <sheetName val="Standing_Data42"/>
      <sheetName val="Asset_&amp;_Liability42"/>
      <sheetName val="Net_asset_value42"/>
      <sheetName val="Drop_List42"/>
      <sheetName val="CAN_DOI_-_KET_QUA44"/>
      <sheetName val="Month_v_YTD42"/>
      <sheetName val="_IB-PL-YTD42"/>
      <sheetName val="BOI_sum42"/>
      <sheetName val="Update_CIT_FY1942"/>
      <sheetName val="Tax_computation_BOI42"/>
      <sheetName val="A)_Provision_schedule42"/>
      <sheetName val="A2)_834_Inventory42"/>
      <sheetName val="B1)_646_Retirement42"/>
      <sheetName val="B2)_746_Retirement_42"/>
      <sheetName val="C1)_791-0000-20_Private_exp_42"/>
      <sheetName val="TB_(as_of_31DEC)42"/>
      <sheetName val="C2)_779-0000-20_Misc_42"/>
      <sheetName val="C1)_663_Car_Lease42"/>
      <sheetName val="C2)_758_Car_Lease42"/>
      <sheetName val="D)_Training42"/>
      <sheetName val="E)_HY_test_PwC42"/>
      <sheetName val="F)_RD_60442"/>
      <sheetName val="G)_RD_64242"/>
      <sheetName val="TO_-_SP42"/>
      <sheetName val="Company_Info42"/>
      <sheetName val="CA_Comp42"/>
      <sheetName val="Balance_Sheet42"/>
      <sheetName val="Drop_down_list42"/>
      <sheetName val="Write_off42"/>
      <sheetName val="Cost_centre_expenditure42"/>
      <sheetName val="addl_cost42"/>
      <sheetName val="Cash_Flow42"/>
      <sheetName val="Co_info42"/>
      <sheetName val="Financial_Summary42"/>
      <sheetName val="Adj&amp;Rje(Z820)_42"/>
      <sheetName val="Spec_2210442"/>
      <sheetName val="WT_Util_99_LE42"/>
      <sheetName val="PTA_P&amp;S42"/>
      <sheetName val="Waste_Treatment_Variable_42"/>
      <sheetName val="แบบฟอร์มที่_7_original42"/>
      <sheetName val="แบบฟอร์มที่_7_Project_Base42"/>
      <sheetName val="All_employee42"/>
      <sheetName val="n-4_442"/>
      <sheetName val="DISCOUNT_(2)14"/>
      <sheetName val="Bank_CA&amp;SA15"/>
      <sheetName val="AR_-CID15"/>
      <sheetName val="ดบ_ค้างรับ_Tisco15"/>
      <sheetName val="คชจ_ล่วงหน้า15"/>
      <sheetName val="ก่อสร้าง_ล่วงหน้า15"/>
      <sheetName val="ภาษีหัก_ณ_ที่จ่าย15"/>
      <sheetName val="คชจ_รอเรียกเก็บ_TDT15"/>
      <sheetName val="อุปกรณ์(หน่วยงาน)_15"/>
      <sheetName val="ICS_Cost_by_units15"/>
      <sheetName val="ICM_Budget&amp;Cost_Phase_I15"/>
      <sheetName val="ICM_Budget_Cost_Phase_II15"/>
      <sheetName val="ICm_Cost_by_units15"/>
      <sheetName val="CIV_AP_2-131-0015"/>
      <sheetName val="ICM_AP_2-131-0015"/>
      <sheetName val="CIV_AP_2-133-0015"/>
      <sheetName val="ICM_AP_2-133-0015"/>
      <sheetName val="ICM_AP_RPT15"/>
      <sheetName val="CIV_AP_RPT15"/>
      <sheetName val="CHQระหว่างทาง_2-132-0015"/>
      <sheetName val="ภาษีเงินได้หัก_ณ_ที่จ่าย15"/>
      <sheetName val="ค้างจ่าย_CID15"/>
      <sheetName val="เงินทดรองรับ_2-191-0015"/>
      <sheetName val="เงินทดรองรับ_2-193-0015"/>
      <sheetName val="เงินทดรองรับ_2-194-xx15"/>
      <sheetName val="สรุปเงินมัดจำห้องชุด_Agent15"/>
      <sheetName val="Commission-Tiny_(Chinese)15"/>
      <sheetName val="Commission-Sky_Pro_(Thai)15"/>
      <sheetName val="สำรองผลประโยชน์พนง_15"/>
      <sheetName val="รด_บริหาร15"/>
      <sheetName val="รด_อื่น15"/>
      <sheetName val="6-120-10_ค่าเช่า15"/>
      <sheetName val="6-120-20_ค่าบริการ15"/>
      <sheetName val="6-120-50_ค่าซ่อมแซม15"/>
      <sheetName val="6-150-10_ค่าที่ปรึกษา15"/>
      <sheetName val="6-130-20_ส่งเสริมการขาย15"/>
      <sheetName val="6-130-30_คอมมิชชั่น-ICS15"/>
      <sheetName val="6-130-30_คอมมิชชั่น-ICM15"/>
      <sheetName val="#6-200-00_ดอกเบี้ยจ่าย15"/>
      <sheetName val="Haft_year_tax_estimation_114"/>
      <sheetName val="Haft_year_tax_estimation_214"/>
      <sheetName val="Haft_year_tax_estimation_(1)14"/>
      <sheetName val="Haft_year_tax_estimation_(2)14"/>
      <sheetName val="Taxcal_6_Month14"/>
      <sheetName val="Data_Last_year14"/>
      <sheetName val="GL_CB14"/>
      <sheetName val="GL_M14"/>
      <sheetName val="Gain_Loss_Calculation14"/>
      <sheetName val="Deferred_Charge14"/>
      <sheetName val="Detail_รายบุคคลปี_5814"/>
      <sheetName val="Sale_040414"/>
      <sheetName val="IBA_&lt;O3&gt;14"/>
      <sheetName val="Loan_Amortization_Table14"/>
      <sheetName val="Linkage_Quote14"/>
      <sheetName val="Register_Cal_Mar_04_July_05_14"/>
      <sheetName val="QR_4_114"/>
      <sheetName val="คชจ_ดำเนินงาน6-4314"/>
      <sheetName val="Norms_SP14"/>
      <sheetName val="Jul_0214"/>
      <sheetName val="Non_Movement14"/>
      <sheetName val="Retire_2015-201714"/>
      <sheetName val="New_Item14"/>
      <sheetName val="B131_14"/>
      <sheetName val="HR_Budget10"/>
      <sheetName val="BOS_Commodity10"/>
      <sheetName val="SSD_Plant_Incremental_Project10"/>
      <sheetName val="ERP_7_0610"/>
      <sheetName val="Pareto_Top_RPN10"/>
      <sheetName val="FDR_BUDGET_2001_EISENACH10"/>
      <sheetName val="Cost_Reduction_Programs10"/>
      <sheetName val="COMPARISON_SHEET_(1)10"/>
      <sheetName val="2_Conso10"/>
      <sheetName val="Summary_by_Machine_Type_MAR10"/>
      <sheetName val="stat_local10"/>
      <sheetName val="ORGANIZATION_PLASTIC_GROUP_10"/>
      <sheetName val="ORGANIZATION_PLASTIC_GROUP__210"/>
      <sheetName val="IMPROVE_MAN_POWER10"/>
      <sheetName val="ฟอล์ม_B210"/>
      <sheetName val="Man_power_SPEC10"/>
      <sheetName val="Man_power_SPEC_(2)10"/>
      <sheetName val="Current_ORG10"/>
      <sheetName val="Blank_ORG10"/>
      <sheetName val="DLOT_Calculate10"/>
      <sheetName val="ประเมิน_10"/>
      <sheetName val="Improvement_Plan10"/>
      <sheetName val="รายชื่อพนักงาน_10"/>
      <sheetName val="Machine_capacity10"/>
      <sheetName val="DLOT_Current10"/>
      <sheetName val="ORG_(2)10"/>
      <sheetName val="Injection_new10"/>
      <sheetName val="Injection_new_10"/>
      <sheetName val="ADJ_-_RATE51"/>
      <sheetName val="ADJ___RATE51"/>
      <sheetName val="SCB_1_-_Current51"/>
      <sheetName val="SCB_2_-_Current51"/>
      <sheetName val="BALANCE_SHEET_51"/>
      <sheetName val="BS_ATTACH51"/>
      <sheetName val="Sheet1_(2)51"/>
      <sheetName val="เงินกู้_MGC50"/>
      <sheetName val="LC___TR_Listing50"/>
      <sheetName val="Customize_Your_Invoice50"/>
      <sheetName val="Stock_Aging50"/>
      <sheetName val="VariableII__period50"/>
      <sheetName val="Dec_200150"/>
      <sheetName val="CF_RECONCILE_-_150"/>
      <sheetName val="Cost_Centers48"/>
      <sheetName val="_IB-PL-00-01_SUMMARY48"/>
      <sheetName val="10-1_Media48"/>
      <sheetName val="Customize_Your_Purchase_Order48"/>
      <sheetName val="ALL_KSFC_RIGS_EXCEPT_R-548"/>
      <sheetName val="FP_Friends_Other48"/>
      <sheetName val="163040_LC_TR48"/>
      <sheetName val="ng_1242"/>
      <sheetName val="Trial_Balance47"/>
      <sheetName val="_IBPL000147"/>
      <sheetName val="TrialBalance_Q3-200247"/>
      <sheetName val="Workbook_Inputs47"/>
      <sheetName val="163040_LC-TR47"/>
      <sheetName val="CA_Sheet48"/>
      <sheetName val="F9_Parameters46"/>
      <sheetName val="Total_Inventory47"/>
      <sheetName val="Semi_FG&amp;FG47"/>
      <sheetName val="Provision_NRV47"/>
      <sheetName val="Customize_Your_Loan_Manager46"/>
      <sheetName val="D190_246"/>
      <sheetName val="Bang_chiet_tinh_TBA46"/>
      <sheetName val="Data_Entry44"/>
      <sheetName val="input_data44"/>
      <sheetName val="Valo_DCF44"/>
      <sheetName val="List_info44"/>
      <sheetName val="By_Person44"/>
      <sheetName val="head_Jan44"/>
      <sheetName val="Cost_center39"/>
      <sheetName val="DB_PPC_PSF44"/>
      <sheetName val="Record_CR42"/>
      <sheetName val="Co__Code42"/>
      <sheetName val="Incident__NP_201742"/>
      <sheetName val="Standing_Data36"/>
      <sheetName val="Asset_&amp;_Liability36"/>
      <sheetName val="Net_asset_value36"/>
      <sheetName val="Drop_List36"/>
      <sheetName val="CAN_DOI_-_KET_QUA38"/>
      <sheetName val="Month_v_YTD36"/>
      <sheetName val="_IB-PL-YTD36"/>
      <sheetName val="BOI_sum36"/>
      <sheetName val="Update_CIT_FY1936"/>
      <sheetName val="Tax_computation_BOI36"/>
      <sheetName val="A)_Provision_schedule36"/>
      <sheetName val="A2)_834_Inventory36"/>
      <sheetName val="B1)_646_Retirement36"/>
      <sheetName val="B2)_746_Retirement_36"/>
      <sheetName val="C1)_791-0000-20_Private_exp_36"/>
      <sheetName val="TB_(as_of_31DEC)36"/>
      <sheetName val="C2)_779-0000-20_Misc_36"/>
      <sheetName val="C1)_663_Car_Lease36"/>
      <sheetName val="C2)_758_Car_Lease36"/>
      <sheetName val="D)_Training36"/>
      <sheetName val="E)_HY_test_PwC36"/>
      <sheetName val="F)_RD_60436"/>
      <sheetName val="G)_RD_64236"/>
      <sheetName val="TO_-_SP36"/>
      <sheetName val="Company_Info36"/>
      <sheetName val="CA_Comp36"/>
      <sheetName val="Balance_Sheet36"/>
      <sheetName val="Drop_down_list36"/>
      <sheetName val="Write_off36"/>
      <sheetName val="Cost_centre_expenditure36"/>
      <sheetName val="addl_cost36"/>
      <sheetName val="Cash_Flow36"/>
      <sheetName val="Co_info36"/>
      <sheetName val="Financial_Summary36"/>
      <sheetName val="Adj&amp;Rje(Z820)_36"/>
      <sheetName val="Spec_2210436"/>
      <sheetName val="WT_Util_99_LE36"/>
      <sheetName val="PTA_P&amp;S36"/>
      <sheetName val="Waste_Treatment_Variable_36"/>
      <sheetName val="แบบฟอร์มที่_7_original36"/>
      <sheetName val="แบบฟอร์มที่_7_Project_Base36"/>
      <sheetName val="All_employee36"/>
      <sheetName val="n-4_436"/>
      <sheetName val="DISCOUNT_(2)8"/>
      <sheetName val="Bank_CA&amp;SA9"/>
      <sheetName val="AR_-CID9"/>
      <sheetName val="ดบ_ค้างรับ_Tisco9"/>
      <sheetName val="คชจ_ล่วงหน้า9"/>
      <sheetName val="ก่อสร้าง_ล่วงหน้า9"/>
      <sheetName val="ภาษีหัก_ณ_ที่จ่าย9"/>
      <sheetName val="คชจ_รอเรียกเก็บ_TDT9"/>
      <sheetName val="อุปกรณ์(หน่วยงาน)_9"/>
      <sheetName val="ICS_Cost_by_units9"/>
      <sheetName val="ICM_Budget&amp;Cost_Phase_I9"/>
      <sheetName val="ICM_Budget_Cost_Phase_II9"/>
      <sheetName val="ICm_Cost_by_units9"/>
      <sheetName val="CIV_AP_2-131-009"/>
      <sheetName val="ICM_AP_2-131-009"/>
      <sheetName val="CIV_AP_2-133-009"/>
      <sheetName val="ICM_AP_2-133-009"/>
      <sheetName val="ICM_AP_RPT9"/>
      <sheetName val="CIV_AP_RPT9"/>
      <sheetName val="CHQระหว่างทาง_2-132-009"/>
      <sheetName val="ภาษีเงินได้หัก_ณ_ที่จ่าย9"/>
      <sheetName val="ค้างจ่าย_CID9"/>
      <sheetName val="เงินทดรองรับ_2-191-009"/>
      <sheetName val="เงินทดรองรับ_2-193-009"/>
      <sheetName val="เงินทดรองรับ_2-194-xx9"/>
      <sheetName val="สรุปเงินมัดจำห้องชุด_Agent9"/>
      <sheetName val="Commission-Tiny_(Chinese)9"/>
      <sheetName val="Commission-Sky_Pro_(Thai)9"/>
      <sheetName val="สำรองผลประโยชน์พนง_9"/>
      <sheetName val="รด_บริหาร9"/>
      <sheetName val="รด_อื่น9"/>
      <sheetName val="6-120-10_ค่าเช่า9"/>
      <sheetName val="6-120-20_ค่าบริการ9"/>
      <sheetName val="6-120-50_ค่าซ่อมแซม9"/>
      <sheetName val="6-150-10_ค่าที่ปรึกษา9"/>
      <sheetName val="6-130-20_ส่งเสริมการขาย9"/>
      <sheetName val="6-130-30_คอมมิชชั่น-ICS9"/>
      <sheetName val="6-130-30_คอมมิชชั่น-ICM9"/>
      <sheetName val="#6-200-00_ดอกเบี้ยจ่าย9"/>
      <sheetName val="Haft_year_tax_estimation_18"/>
      <sheetName val="Haft_year_tax_estimation_28"/>
      <sheetName val="Haft_year_tax_estimation_(1)8"/>
      <sheetName val="Haft_year_tax_estimation_(2)8"/>
      <sheetName val="Taxcal_6_Month8"/>
      <sheetName val="Data_Last_year8"/>
      <sheetName val="GL_CB8"/>
      <sheetName val="GL_M8"/>
      <sheetName val="Gain_Loss_Calculation8"/>
      <sheetName val="Deferred_Charge8"/>
      <sheetName val="Detail_รายบุคคลปี_588"/>
      <sheetName val="Sale_04048"/>
      <sheetName val="IBA_&lt;O3&gt;8"/>
      <sheetName val="Loan_Amortization_Table8"/>
      <sheetName val="Linkage_Quote8"/>
      <sheetName val="Register_Cal_Mar_04_July_05_8"/>
      <sheetName val="QR_4_18"/>
      <sheetName val="คชจ_ดำเนินงาน6-438"/>
      <sheetName val="Norms_SP8"/>
      <sheetName val="Jul_028"/>
      <sheetName val="Non_Movement8"/>
      <sheetName val="Retire_2015-20178"/>
      <sheetName val="New_Item8"/>
      <sheetName val="B131_8"/>
      <sheetName val="HR_Budget4"/>
      <sheetName val="BOS_Commodity4"/>
      <sheetName val="SSD_Plant_Incremental_Projects4"/>
      <sheetName val="ERP_7_064"/>
      <sheetName val="Pareto_Top_RPN4"/>
      <sheetName val="FDR_BUDGET_2001_EISENACH4"/>
      <sheetName val="Cost_Reduction_Programs4"/>
      <sheetName val="COMPARISON_SHEET_(1)4"/>
      <sheetName val="2_Conso4"/>
      <sheetName val="Summary_by_Machine_Type_MAR4"/>
      <sheetName val="stat_local4"/>
      <sheetName val="ORGANIZATION_PLASTIC_GROUP_4"/>
      <sheetName val="ORGANIZATION_PLASTIC_GROUP__24"/>
      <sheetName val="IMPROVE_MAN_POWER4"/>
      <sheetName val="ฟอล์ม_B24"/>
      <sheetName val="Man_power_SPEC4"/>
      <sheetName val="Man_power_SPEC_(2)4"/>
      <sheetName val="Current_ORG4"/>
      <sheetName val="Blank_ORG4"/>
      <sheetName val="DLOT_Calculate4"/>
      <sheetName val="ประเมิน_4"/>
      <sheetName val="Improvement_Plan4"/>
      <sheetName val="รายชื่อพนักงาน_4"/>
      <sheetName val="Machine_capacity4"/>
      <sheetName val="DLOT_Current4"/>
      <sheetName val="ORG_(2)4"/>
      <sheetName val="Injection_new4"/>
      <sheetName val="Injection_new_4"/>
      <sheetName val="ADJ_-_RATE49"/>
      <sheetName val="ADJ___RATE49"/>
      <sheetName val="SCB_1_-_Current49"/>
      <sheetName val="SCB_2_-_Current49"/>
      <sheetName val="BALANCE_SHEET_49"/>
      <sheetName val="BS_ATTACH49"/>
      <sheetName val="Sheet1_(2)49"/>
      <sheetName val="เงินกู้_MGC48"/>
      <sheetName val="LC___TR_Listing48"/>
      <sheetName val="Customize_Your_Invoice48"/>
      <sheetName val="Stock_Aging48"/>
      <sheetName val="VariableII__period48"/>
      <sheetName val="Dec_200148"/>
      <sheetName val="CF_RECONCILE_-_148"/>
      <sheetName val="Cost_Centers46"/>
      <sheetName val="_IB-PL-00-01_SUMMARY46"/>
      <sheetName val="10-1_Media46"/>
      <sheetName val="Customize_Your_Purchase_Order46"/>
      <sheetName val="ALL_KSFC_RIGS_EXCEPT_R-546"/>
      <sheetName val="FP_Friends_Other46"/>
      <sheetName val="163040_LC_TR46"/>
      <sheetName val="ng_1240"/>
      <sheetName val="Trial_Balance45"/>
      <sheetName val="_IBPL000145"/>
      <sheetName val="TrialBalance_Q3-200245"/>
      <sheetName val="Workbook_Inputs45"/>
      <sheetName val="163040_LC-TR45"/>
      <sheetName val="CA_Sheet46"/>
      <sheetName val="F9_Parameters44"/>
      <sheetName val="Total_Inventory45"/>
      <sheetName val="Semi_FG&amp;FG45"/>
      <sheetName val="Provision_NRV45"/>
      <sheetName val="Customize_Your_Loan_Manager44"/>
      <sheetName val="D190_244"/>
      <sheetName val="Bang_chiet_tinh_TBA44"/>
      <sheetName val="Data_Entry42"/>
      <sheetName val="input_data42"/>
      <sheetName val="Valo_DCF42"/>
      <sheetName val="List_info42"/>
      <sheetName val="By_Person42"/>
      <sheetName val="head_Jan42"/>
      <sheetName val="Cost_center37"/>
      <sheetName val="DB_PPC_PSF42"/>
      <sheetName val="Record_CR40"/>
      <sheetName val="Co__Code40"/>
      <sheetName val="Incident__NP_201740"/>
      <sheetName val="Standing_Data34"/>
      <sheetName val="Asset_&amp;_Liability34"/>
      <sheetName val="Net_asset_value34"/>
      <sheetName val="Drop_List34"/>
      <sheetName val="CAN_DOI_-_KET_QUA36"/>
      <sheetName val="Month_v_YTD34"/>
      <sheetName val="_IB-PL-YTD34"/>
      <sheetName val="BOI_sum34"/>
      <sheetName val="Update_CIT_FY1934"/>
      <sheetName val="Tax_computation_BOI34"/>
      <sheetName val="A)_Provision_schedule34"/>
      <sheetName val="A2)_834_Inventory34"/>
      <sheetName val="B1)_646_Retirement34"/>
      <sheetName val="B2)_746_Retirement_34"/>
      <sheetName val="C1)_791-0000-20_Private_exp_34"/>
      <sheetName val="TB_(as_of_31DEC)34"/>
      <sheetName val="C2)_779-0000-20_Misc_34"/>
      <sheetName val="C1)_663_Car_Lease34"/>
      <sheetName val="C2)_758_Car_Lease34"/>
      <sheetName val="D)_Training34"/>
      <sheetName val="E)_HY_test_PwC34"/>
      <sheetName val="F)_RD_60434"/>
      <sheetName val="G)_RD_64234"/>
      <sheetName val="TO_-_SP34"/>
      <sheetName val="Company_Info34"/>
      <sheetName val="CA_Comp34"/>
      <sheetName val="Balance_Sheet34"/>
      <sheetName val="Drop_down_list34"/>
      <sheetName val="Write_off34"/>
      <sheetName val="Cost_centre_expenditure34"/>
      <sheetName val="addl_cost34"/>
      <sheetName val="Cash_Flow34"/>
      <sheetName val="Co_info34"/>
      <sheetName val="Financial_Summary34"/>
      <sheetName val="Adj&amp;Rje(Z820)_34"/>
      <sheetName val="Spec_2210434"/>
      <sheetName val="WT_Util_99_LE34"/>
      <sheetName val="PTA_P&amp;S34"/>
      <sheetName val="Waste_Treatment_Variable_34"/>
      <sheetName val="แบบฟอร์มที่_7_original34"/>
      <sheetName val="แบบฟอร์มที่_7_Project_Base34"/>
      <sheetName val="All_employee34"/>
      <sheetName val="n-4_434"/>
      <sheetName val="DISCOUNT_(2)6"/>
      <sheetName val="Bank_CA&amp;SA7"/>
      <sheetName val="AR_-CID7"/>
      <sheetName val="ดบ_ค้างรับ_Tisco7"/>
      <sheetName val="คชจ_ล่วงหน้า7"/>
      <sheetName val="ก่อสร้าง_ล่วงหน้า7"/>
      <sheetName val="ภาษีหัก_ณ_ที่จ่าย7"/>
      <sheetName val="คชจ_รอเรียกเก็บ_TDT7"/>
      <sheetName val="อุปกรณ์(หน่วยงาน)_7"/>
      <sheetName val="ICS_Cost_by_units7"/>
      <sheetName val="ICM_Budget&amp;Cost_Phase_I7"/>
      <sheetName val="ICM_Budget_Cost_Phase_II7"/>
      <sheetName val="ICm_Cost_by_units7"/>
      <sheetName val="CIV_AP_2-131-007"/>
      <sheetName val="ICM_AP_2-131-007"/>
      <sheetName val="CIV_AP_2-133-007"/>
      <sheetName val="ICM_AP_2-133-007"/>
      <sheetName val="ICM_AP_RPT7"/>
      <sheetName val="CIV_AP_RPT7"/>
      <sheetName val="CHQระหว่างทาง_2-132-007"/>
      <sheetName val="ภาษีเงินได้หัก_ณ_ที่จ่าย7"/>
      <sheetName val="ค้างจ่าย_CID7"/>
      <sheetName val="เงินทดรองรับ_2-191-007"/>
      <sheetName val="เงินทดรองรับ_2-193-007"/>
      <sheetName val="เงินทดรองรับ_2-194-xx7"/>
      <sheetName val="สรุปเงินมัดจำห้องชุด_Agent7"/>
      <sheetName val="Commission-Tiny_(Chinese)7"/>
      <sheetName val="Commission-Sky_Pro_(Thai)7"/>
      <sheetName val="สำรองผลประโยชน์พนง_7"/>
      <sheetName val="รด_บริหาร7"/>
      <sheetName val="รด_อื่น7"/>
      <sheetName val="6-120-10_ค่าเช่า7"/>
      <sheetName val="6-120-20_ค่าบริการ7"/>
      <sheetName val="6-120-50_ค่าซ่อมแซม7"/>
      <sheetName val="6-150-10_ค่าที่ปรึกษา7"/>
      <sheetName val="6-130-20_ส่งเสริมการขาย7"/>
      <sheetName val="6-130-30_คอมมิชชั่น-ICS7"/>
      <sheetName val="6-130-30_คอมมิชชั่น-ICM7"/>
      <sheetName val="#6-200-00_ดอกเบี้ยจ่าย7"/>
      <sheetName val="Haft_year_tax_estimation_16"/>
      <sheetName val="Haft_year_tax_estimation_26"/>
      <sheetName val="Haft_year_tax_estimation_(1)6"/>
      <sheetName val="Haft_year_tax_estimation_(2)6"/>
      <sheetName val="Taxcal_6_Month6"/>
      <sheetName val="Data_Last_year6"/>
      <sheetName val="GL_CB6"/>
      <sheetName val="GL_M6"/>
      <sheetName val="Gain_Loss_Calculation6"/>
      <sheetName val="Deferred_Charge6"/>
      <sheetName val="Detail_รายบุคคลปี_586"/>
      <sheetName val="Sale_04046"/>
      <sheetName val="IBA_&lt;O3&gt;6"/>
      <sheetName val="Loan_Amortization_Table6"/>
      <sheetName val="Linkage_Quote6"/>
      <sheetName val="Register_Cal_Mar_04_July_05_6"/>
      <sheetName val="QR_4_16"/>
      <sheetName val="คชจ_ดำเนินงาน6-436"/>
      <sheetName val="Norms_SP6"/>
      <sheetName val="Jul_026"/>
      <sheetName val="Non_Movement6"/>
      <sheetName val="Retire_2015-20176"/>
      <sheetName val="New_Item6"/>
      <sheetName val="B131_6"/>
      <sheetName val="HR_Budget2"/>
      <sheetName val="BOS_Commodity2"/>
      <sheetName val="SSD_Plant_Incremental_Projects2"/>
      <sheetName val="ERP_7_062"/>
      <sheetName val="Pareto_Top_RPN2"/>
      <sheetName val="FDR_BUDGET_2001_EISENACH2"/>
      <sheetName val="Cost_Reduction_Programs2"/>
      <sheetName val="COMPARISON_SHEET_(1)2"/>
      <sheetName val="ORGANIZATION_PLASTIC_GROUP_2"/>
      <sheetName val="ORGANIZATION_PLASTIC_GROUP__22"/>
      <sheetName val="IMPROVE_MAN_POWER2"/>
      <sheetName val="ฟอล์ม_B22"/>
      <sheetName val="Man_power_SPEC2"/>
      <sheetName val="Man_power_SPEC_(2)2"/>
      <sheetName val="Current_ORG2"/>
      <sheetName val="Blank_ORG2"/>
      <sheetName val="DLOT_Calculate2"/>
      <sheetName val="ประเมิน_2"/>
      <sheetName val="Improvement_Plan2"/>
      <sheetName val="รายชื่อพนักงาน_2"/>
      <sheetName val="Machine_capacity2"/>
      <sheetName val="DLOT_Current2"/>
      <sheetName val="ORG_(2)2"/>
      <sheetName val="Injection_new2"/>
      <sheetName val="Injection_new_2"/>
      <sheetName val="ADJ_-_RATE50"/>
      <sheetName val="ADJ___RATE50"/>
      <sheetName val="SCB_1_-_Current50"/>
      <sheetName val="SCB_2_-_Current50"/>
      <sheetName val="BALANCE_SHEET_50"/>
      <sheetName val="BS_ATTACH50"/>
      <sheetName val="Sheet1_(2)50"/>
      <sheetName val="เงินกู้_MGC49"/>
      <sheetName val="LC___TR_Listing49"/>
      <sheetName val="Customize_Your_Invoice49"/>
      <sheetName val="Stock_Aging49"/>
      <sheetName val="VariableII__period49"/>
      <sheetName val="Dec_200149"/>
      <sheetName val="CF_RECONCILE_-_149"/>
      <sheetName val="Cost_Centers47"/>
      <sheetName val="_IB-PL-00-01_SUMMARY47"/>
      <sheetName val="10-1_Media47"/>
      <sheetName val="Customize_Your_Purchase_Order47"/>
      <sheetName val="ALL_KSFC_RIGS_EXCEPT_R-547"/>
      <sheetName val="FP_Friends_Other47"/>
      <sheetName val="163040_LC_TR47"/>
      <sheetName val="ng_1241"/>
      <sheetName val="Trial_Balance46"/>
      <sheetName val="_IBPL000146"/>
      <sheetName val="TrialBalance_Q3-200246"/>
      <sheetName val="Workbook_Inputs46"/>
      <sheetName val="163040_LC-TR46"/>
      <sheetName val="CA_Sheet47"/>
      <sheetName val="F9_Parameters45"/>
      <sheetName val="Total_Inventory46"/>
      <sheetName val="Semi_FG&amp;FG46"/>
      <sheetName val="Provision_NRV46"/>
      <sheetName val="Customize_Your_Loan_Manager45"/>
      <sheetName val="D190_245"/>
      <sheetName val="Bang_chiet_tinh_TBA45"/>
      <sheetName val="Data_Entry43"/>
      <sheetName val="input_data43"/>
      <sheetName val="Valo_DCF43"/>
      <sheetName val="List_info43"/>
      <sheetName val="By_Person43"/>
      <sheetName val="head_Jan43"/>
      <sheetName val="Cost_center38"/>
      <sheetName val="DB_PPC_PSF43"/>
      <sheetName val="Record_CR41"/>
      <sheetName val="Co__Code41"/>
      <sheetName val="Incident__NP_201741"/>
      <sheetName val="Standing_Data35"/>
      <sheetName val="Asset_&amp;_Liability35"/>
      <sheetName val="Net_asset_value35"/>
      <sheetName val="Drop_List35"/>
      <sheetName val="CAN_DOI_-_KET_QUA37"/>
      <sheetName val="Month_v_YTD35"/>
      <sheetName val="_IB-PL-YTD35"/>
      <sheetName val="BOI_sum35"/>
      <sheetName val="Update_CIT_FY1935"/>
      <sheetName val="Tax_computation_BOI35"/>
      <sheetName val="A)_Provision_schedule35"/>
      <sheetName val="A2)_834_Inventory35"/>
      <sheetName val="B1)_646_Retirement35"/>
      <sheetName val="B2)_746_Retirement_35"/>
      <sheetName val="C1)_791-0000-20_Private_exp_35"/>
      <sheetName val="TB_(as_of_31DEC)35"/>
      <sheetName val="C2)_779-0000-20_Misc_35"/>
      <sheetName val="C1)_663_Car_Lease35"/>
      <sheetName val="C2)_758_Car_Lease35"/>
      <sheetName val="D)_Training35"/>
      <sheetName val="E)_HY_test_PwC35"/>
      <sheetName val="F)_RD_60435"/>
      <sheetName val="G)_RD_64235"/>
      <sheetName val="TO_-_SP35"/>
      <sheetName val="Company_Info35"/>
      <sheetName val="CA_Comp35"/>
      <sheetName val="Balance_Sheet35"/>
      <sheetName val="Drop_down_list35"/>
      <sheetName val="Write_off35"/>
      <sheetName val="Cost_centre_expenditure35"/>
      <sheetName val="addl_cost35"/>
      <sheetName val="Cash_Flow35"/>
      <sheetName val="Co_info35"/>
      <sheetName val="Financial_Summary35"/>
      <sheetName val="Adj&amp;Rje(Z820)_35"/>
      <sheetName val="Spec_2210435"/>
      <sheetName val="WT_Util_99_LE35"/>
      <sheetName val="PTA_P&amp;S35"/>
      <sheetName val="Waste_Treatment_Variable_35"/>
      <sheetName val="แบบฟอร์มที่_7_original35"/>
      <sheetName val="แบบฟอร์มที่_7_Project_Base35"/>
      <sheetName val="All_employee35"/>
      <sheetName val="n-4_435"/>
      <sheetName val="DISCOUNT_(2)7"/>
      <sheetName val="Bank_CA&amp;SA8"/>
      <sheetName val="AR_-CID8"/>
      <sheetName val="ดบ_ค้างรับ_Tisco8"/>
      <sheetName val="คชจ_ล่วงหน้า8"/>
      <sheetName val="ก่อสร้าง_ล่วงหน้า8"/>
      <sheetName val="ภาษีหัก_ณ_ที่จ่าย8"/>
      <sheetName val="คชจ_รอเรียกเก็บ_TDT8"/>
      <sheetName val="อุปกรณ์(หน่วยงาน)_8"/>
      <sheetName val="ICS_Cost_by_units8"/>
      <sheetName val="ICM_Budget&amp;Cost_Phase_I8"/>
      <sheetName val="ICM_Budget_Cost_Phase_II8"/>
      <sheetName val="ICm_Cost_by_units8"/>
      <sheetName val="CIV_AP_2-131-008"/>
      <sheetName val="ICM_AP_2-131-008"/>
      <sheetName val="CIV_AP_2-133-008"/>
      <sheetName val="ICM_AP_2-133-008"/>
      <sheetName val="ICM_AP_RPT8"/>
      <sheetName val="CIV_AP_RPT8"/>
      <sheetName val="CHQระหว่างทาง_2-132-008"/>
      <sheetName val="ภาษีเงินได้หัก_ณ_ที่จ่าย8"/>
      <sheetName val="ค้างจ่าย_CID8"/>
      <sheetName val="เงินทดรองรับ_2-191-008"/>
      <sheetName val="เงินทดรองรับ_2-193-008"/>
      <sheetName val="เงินทดรองรับ_2-194-xx8"/>
      <sheetName val="สรุปเงินมัดจำห้องชุด_Agent8"/>
      <sheetName val="Commission-Tiny_(Chinese)8"/>
      <sheetName val="Commission-Sky_Pro_(Thai)8"/>
      <sheetName val="สำรองผลประโยชน์พนง_8"/>
      <sheetName val="รด_บริหาร8"/>
      <sheetName val="รด_อื่น8"/>
      <sheetName val="6-120-10_ค่าเช่า8"/>
      <sheetName val="6-120-20_ค่าบริการ8"/>
      <sheetName val="6-120-50_ค่าซ่อมแซม8"/>
      <sheetName val="6-150-10_ค่าที่ปรึกษา8"/>
      <sheetName val="6-130-20_ส่งเสริมการขาย8"/>
      <sheetName val="6-130-30_คอมมิชชั่น-ICS8"/>
      <sheetName val="6-130-30_คอมมิชชั่น-ICM8"/>
      <sheetName val="#6-200-00_ดอกเบี้ยจ่าย8"/>
      <sheetName val="Haft_year_tax_estimation_17"/>
      <sheetName val="Haft_year_tax_estimation_27"/>
      <sheetName val="Haft_year_tax_estimation_(1)7"/>
      <sheetName val="Haft_year_tax_estimation_(2)7"/>
      <sheetName val="Taxcal_6_Month7"/>
      <sheetName val="Data_Last_year7"/>
      <sheetName val="GL_CB7"/>
      <sheetName val="GL_M7"/>
      <sheetName val="Gain_Loss_Calculation7"/>
      <sheetName val="Deferred_Charge7"/>
      <sheetName val="Detail_รายบุคคลปี_587"/>
      <sheetName val="Sale_04047"/>
      <sheetName val="IBA_&lt;O3&gt;7"/>
      <sheetName val="Loan_Amortization_Table7"/>
      <sheetName val="Linkage_Quote7"/>
      <sheetName val="Register_Cal_Mar_04_July_05_7"/>
      <sheetName val="QR_4_17"/>
      <sheetName val="คชจ_ดำเนินงาน6-437"/>
      <sheetName val="Norms_SP7"/>
      <sheetName val="Jul_027"/>
      <sheetName val="Non_Movement7"/>
      <sheetName val="Retire_2015-20177"/>
      <sheetName val="New_Item7"/>
      <sheetName val="B131_7"/>
      <sheetName val="HR_Budget3"/>
      <sheetName val="BOS_Commodity3"/>
      <sheetName val="SSD_Plant_Incremental_Projects3"/>
      <sheetName val="ERP_7_063"/>
      <sheetName val="Pareto_Top_RPN3"/>
      <sheetName val="FDR_BUDGET_2001_EISENACH3"/>
      <sheetName val="Cost_Reduction_Programs3"/>
      <sheetName val="COMPARISON_SHEET_(1)3"/>
      <sheetName val="ORGANIZATION_PLASTIC_GROUP_3"/>
      <sheetName val="ORGANIZATION_PLASTIC_GROUP__23"/>
      <sheetName val="IMPROVE_MAN_POWER3"/>
      <sheetName val="ฟอล์ม_B23"/>
      <sheetName val="Man_power_SPEC3"/>
      <sheetName val="Man_power_SPEC_(2)3"/>
      <sheetName val="Current_ORG3"/>
      <sheetName val="Blank_ORG3"/>
      <sheetName val="DLOT_Calculate3"/>
      <sheetName val="ประเมิน_3"/>
      <sheetName val="Improvement_Plan3"/>
      <sheetName val="รายชื่อพนักงาน_3"/>
      <sheetName val="Machine_capacity3"/>
      <sheetName val="DLOT_Current3"/>
      <sheetName val="ORG_(2)3"/>
      <sheetName val="Injection_new3"/>
      <sheetName val="Injection_new_3"/>
      <sheetName val="ADJ_-_RATE54"/>
      <sheetName val="ADJ___RATE54"/>
      <sheetName val="SCB_1_-_Current54"/>
      <sheetName val="SCB_2_-_Current54"/>
      <sheetName val="BALANCE_SHEET_54"/>
      <sheetName val="BS_ATTACH54"/>
      <sheetName val="Sheet1_(2)54"/>
      <sheetName val="เงินกู้_MGC53"/>
      <sheetName val="LC___TR_Listing53"/>
      <sheetName val="Customize_Your_Invoice53"/>
      <sheetName val="Stock_Aging53"/>
      <sheetName val="VariableII__period53"/>
      <sheetName val="Dec_200153"/>
      <sheetName val="CF_RECONCILE_-_153"/>
      <sheetName val="Cost_Centers51"/>
      <sheetName val="_IB-PL-00-01_SUMMARY51"/>
      <sheetName val="10-1_Media51"/>
      <sheetName val="Customize_Your_Purchase_Order51"/>
      <sheetName val="ALL_KSFC_RIGS_EXCEPT_R-551"/>
      <sheetName val="FP_Friends_Other51"/>
      <sheetName val="163040_LC_TR51"/>
      <sheetName val="ng_1245"/>
      <sheetName val="Trial_Balance50"/>
      <sheetName val="_IBPL000150"/>
      <sheetName val="TrialBalance_Q3-200250"/>
      <sheetName val="Workbook_Inputs50"/>
      <sheetName val="163040_LC-TR50"/>
      <sheetName val="CA_Sheet51"/>
      <sheetName val="F9_Parameters49"/>
      <sheetName val="Total_Inventory50"/>
      <sheetName val="Semi_FG&amp;FG50"/>
      <sheetName val="Provision_NRV50"/>
      <sheetName val="Customize_Your_Loan_Manager49"/>
      <sheetName val="D190_249"/>
      <sheetName val="Bang_chiet_tinh_TBA49"/>
      <sheetName val="Data_Entry47"/>
      <sheetName val="input_data47"/>
      <sheetName val="Valo_DCF47"/>
      <sheetName val="List_info47"/>
      <sheetName val="By_Person47"/>
      <sheetName val="head_Jan47"/>
      <sheetName val="Cost_center42"/>
      <sheetName val="DB_PPC_PSF47"/>
      <sheetName val="Record_CR45"/>
      <sheetName val="Co__Code45"/>
      <sheetName val="Incident__NP_201745"/>
      <sheetName val="Standing_Data39"/>
      <sheetName val="Asset_&amp;_Liability39"/>
      <sheetName val="Net_asset_value39"/>
      <sheetName val="Drop_List39"/>
      <sheetName val="CAN_DOI_-_KET_QUA41"/>
      <sheetName val="Month_v_YTD39"/>
      <sheetName val="_IB-PL-YTD39"/>
      <sheetName val="BOI_sum39"/>
      <sheetName val="Update_CIT_FY1939"/>
      <sheetName val="Tax_computation_BOI39"/>
      <sheetName val="A)_Provision_schedule39"/>
      <sheetName val="A2)_834_Inventory39"/>
      <sheetName val="B1)_646_Retirement39"/>
      <sheetName val="B2)_746_Retirement_39"/>
      <sheetName val="C1)_791-0000-20_Private_exp_39"/>
      <sheetName val="TB_(as_of_31DEC)39"/>
      <sheetName val="C2)_779-0000-20_Misc_39"/>
      <sheetName val="C1)_663_Car_Lease39"/>
      <sheetName val="C2)_758_Car_Lease39"/>
      <sheetName val="D)_Training39"/>
      <sheetName val="E)_HY_test_PwC39"/>
      <sheetName val="F)_RD_60439"/>
      <sheetName val="G)_RD_64239"/>
      <sheetName val="TO_-_SP39"/>
      <sheetName val="Company_Info39"/>
      <sheetName val="CA_Comp39"/>
      <sheetName val="Balance_Sheet39"/>
      <sheetName val="Drop_down_list39"/>
      <sheetName val="Write_off39"/>
      <sheetName val="Cost_centre_expenditure39"/>
      <sheetName val="addl_cost39"/>
      <sheetName val="Cash_Flow39"/>
      <sheetName val="Co_info39"/>
      <sheetName val="Financial_Summary39"/>
      <sheetName val="Adj&amp;Rje(Z820)_39"/>
      <sheetName val="Spec_2210439"/>
      <sheetName val="WT_Util_99_LE39"/>
      <sheetName val="PTA_P&amp;S39"/>
      <sheetName val="Waste_Treatment_Variable_39"/>
      <sheetName val="แบบฟอร์มที่_7_original39"/>
      <sheetName val="แบบฟอร์มที่_7_Project_Base39"/>
      <sheetName val="All_employee39"/>
      <sheetName val="n-4_439"/>
      <sheetName val="DISCOUNT_(2)11"/>
      <sheetName val="Bank_CA&amp;SA12"/>
      <sheetName val="AR_-CID12"/>
      <sheetName val="ดบ_ค้างรับ_Tisco12"/>
      <sheetName val="คชจ_ล่วงหน้า12"/>
      <sheetName val="ก่อสร้าง_ล่วงหน้า12"/>
      <sheetName val="ภาษีหัก_ณ_ที่จ่าย12"/>
      <sheetName val="คชจ_รอเรียกเก็บ_TDT12"/>
      <sheetName val="อุปกรณ์(หน่วยงาน)_12"/>
      <sheetName val="ICS_Cost_by_units12"/>
      <sheetName val="ICM_Budget&amp;Cost_Phase_I12"/>
      <sheetName val="ICM_Budget_Cost_Phase_II12"/>
      <sheetName val="ICm_Cost_by_units12"/>
      <sheetName val="CIV_AP_2-131-0012"/>
      <sheetName val="ICM_AP_2-131-0012"/>
      <sheetName val="CIV_AP_2-133-0012"/>
      <sheetName val="ICM_AP_2-133-0012"/>
      <sheetName val="ICM_AP_RPT12"/>
      <sheetName val="CIV_AP_RPT12"/>
      <sheetName val="CHQระหว่างทาง_2-132-0012"/>
      <sheetName val="ภาษีเงินได้หัก_ณ_ที่จ่าย12"/>
      <sheetName val="ค้างจ่าย_CID12"/>
      <sheetName val="เงินทดรองรับ_2-191-0012"/>
      <sheetName val="เงินทดรองรับ_2-193-0012"/>
      <sheetName val="เงินทดรองรับ_2-194-xx12"/>
      <sheetName val="สรุปเงินมัดจำห้องชุด_Agent12"/>
      <sheetName val="Commission-Tiny_(Chinese)12"/>
      <sheetName val="Commission-Sky_Pro_(Thai)12"/>
      <sheetName val="สำรองผลประโยชน์พนง_12"/>
      <sheetName val="รด_บริหาร12"/>
      <sheetName val="รด_อื่น12"/>
      <sheetName val="6-120-10_ค่าเช่า12"/>
      <sheetName val="6-120-20_ค่าบริการ12"/>
      <sheetName val="6-120-50_ค่าซ่อมแซม12"/>
      <sheetName val="6-150-10_ค่าที่ปรึกษา12"/>
      <sheetName val="6-130-20_ส่งเสริมการขาย12"/>
      <sheetName val="6-130-30_คอมมิชชั่น-ICS12"/>
      <sheetName val="6-130-30_คอมมิชชั่น-ICM12"/>
      <sheetName val="#6-200-00_ดอกเบี้ยจ่าย12"/>
      <sheetName val="Haft_year_tax_estimation_111"/>
      <sheetName val="Haft_year_tax_estimation_211"/>
      <sheetName val="Haft_year_tax_estimation_(1)11"/>
      <sheetName val="Haft_year_tax_estimation_(2)11"/>
      <sheetName val="Taxcal_6_Month11"/>
      <sheetName val="Data_Last_year11"/>
      <sheetName val="GL_CB11"/>
      <sheetName val="GL_M11"/>
      <sheetName val="Gain_Loss_Calculation11"/>
      <sheetName val="Deferred_Charge11"/>
      <sheetName val="Detail_รายบุคคลปี_5811"/>
      <sheetName val="Sale_040411"/>
      <sheetName val="IBA_&lt;O3&gt;11"/>
      <sheetName val="Loan_Amortization_Table11"/>
      <sheetName val="Linkage_Quote11"/>
      <sheetName val="Register_Cal_Mar_04_July_05_11"/>
      <sheetName val="QR_4_111"/>
      <sheetName val="คชจ_ดำเนินงาน6-4311"/>
      <sheetName val="Norms_SP11"/>
      <sheetName val="Jul_0211"/>
      <sheetName val="Non_Movement11"/>
      <sheetName val="Retire_2015-201711"/>
      <sheetName val="New_Item11"/>
      <sheetName val="B131_11"/>
      <sheetName val="HR_Budget7"/>
      <sheetName val="BOS_Commodity7"/>
      <sheetName val="SSD_Plant_Incremental_Projects7"/>
      <sheetName val="ERP_7_067"/>
      <sheetName val="Pareto_Top_RPN7"/>
      <sheetName val="FDR_BUDGET_2001_EISENACH7"/>
      <sheetName val="Cost_Reduction_Programs7"/>
      <sheetName val="COMPARISON_SHEET_(1)7"/>
      <sheetName val="2_Conso7"/>
      <sheetName val="Summary_by_Machine_Type_MAR7"/>
      <sheetName val="stat_local7"/>
      <sheetName val="ORGANIZATION_PLASTIC_GROUP_7"/>
      <sheetName val="ORGANIZATION_PLASTIC_GROUP__27"/>
      <sheetName val="IMPROVE_MAN_POWER7"/>
      <sheetName val="ฟอล์ม_B27"/>
      <sheetName val="Man_power_SPEC7"/>
      <sheetName val="Man_power_SPEC_(2)7"/>
      <sheetName val="Current_ORG7"/>
      <sheetName val="Blank_ORG7"/>
      <sheetName val="DLOT_Calculate7"/>
      <sheetName val="ประเมิน_7"/>
      <sheetName val="Improvement_Plan7"/>
      <sheetName val="รายชื่อพนักงาน_7"/>
      <sheetName val="Machine_capacity7"/>
      <sheetName val="DLOT_Current7"/>
      <sheetName val="ORG_(2)7"/>
      <sheetName val="Injection_new7"/>
      <sheetName val="Injection_new_7"/>
      <sheetName val="ADJ_-_RATE52"/>
      <sheetName val="ADJ___RATE52"/>
      <sheetName val="SCB_1_-_Current52"/>
      <sheetName val="SCB_2_-_Current52"/>
      <sheetName val="BALANCE_SHEET_52"/>
      <sheetName val="BS_ATTACH52"/>
      <sheetName val="Sheet1_(2)52"/>
      <sheetName val="เงินกู้_MGC51"/>
      <sheetName val="LC___TR_Listing51"/>
      <sheetName val="Customize_Your_Invoice51"/>
      <sheetName val="Stock_Aging51"/>
      <sheetName val="VariableII__period51"/>
      <sheetName val="Dec_200151"/>
      <sheetName val="CF_RECONCILE_-_151"/>
      <sheetName val="Cost_Centers49"/>
      <sheetName val="_IB-PL-00-01_SUMMARY49"/>
      <sheetName val="10-1_Media49"/>
      <sheetName val="Customize_Your_Purchase_Order49"/>
      <sheetName val="ALL_KSFC_RIGS_EXCEPT_R-549"/>
      <sheetName val="FP_Friends_Other49"/>
      <sheetName val="163040_LC_TR49"/>
      <sheetName val="ng_1243"/>
      <sheetName val="Trial_Balance48"/>
      <sheetName val="_IBPL000148"/>
      <sheetName val="TrialBalance_Q3-200248"/>
      <sheetName val="Workbook_Inputs48"/>
      <sheetName val="163040_LC-TR48"/>
      <sheetName val="CA_Sheet49"/>
      <sheetName val="F9_Parameters47"/>
      <sheetName val="Total_Inventory48"/>
      <sheetName val="Semi_FG&amp;FG48"/>
      <sheetName val="Provision_NRV48"/>
      <sheetName val="Customize_Your_Loan_Manager47"/>
      <sheetName val="D190_247"/>
      <sheetName val="Bang_chiet_tinh_TBA47"/>
      <sheetName val="Data_Entry45"/>
      <sheetName val="input_data45"/>
      <sheetName val="Valo_DCF45"/>
      <sheetName val="List_info45"/>
      <sheetName val="By_Person45"/>
      <sheetName val="head_Jan45"/>
      <sheetName val="Cost_center40"/>
      <sheetName val="DB_PPC_PSF45"/>
      <sheetName val="Record_CR43"/>
      <sheetName val="Co__Code43"/>
      <sheetName val="Incident__NP_201743"/>
      <sheetName val="Standing_Data37"/>
      <sheetName val="Asset_&amp;_Liability37"/>
      <sheetName val="Net_asset_value37"/>
      <sheetName val="Drop_List37"/>
      <sheetName val="CAN_DOI_-_KET_QUA39"/>
      <sheetName val="Month_v_YTD37"/>
      <sheetName val="_IB-PL-YTD37"/>
      <sheetName val="BOI_sum37"/>
      <sheetName val="Update_CIT_FY1937"/>
      <sheetName val="Tax_computation_BOI37"/>
      <sheetName val="A)_Provision_schedule37"/>
      <sheetName val="A2)_834_Inventory37"/>
      <sheetName val="B1)_646_Retirement37"/>
      <sheetName val="B2)_746_Retirement_37"/>
      <sheetName val="C1)_791-0000-20_Private_exp_37"/>
      <sheetName val="TB_(as_of_31DEC)37"/>
      <sheetName val="C2)_779-0000-20_Misc_37"/>
      <sheetName val="C1)_663_Car_Lease37"/>
      <sheetName val="C2)_758_Car_Lease37"/>
      <sheetName val="D)_Training37"/>
      <sheetName val="E)_HY_test_PwC37"/>
      <sheetName val="F)_RD_60437"/>
      <sheetName val="G)_RD_64237"/>
      <sheetName val="TO_-_SP37"/>
      <sheetName val="Company_Info37"/>
      <sheetName val="CA_Comp37"/>
      <sheetName val="Balance_Sheet37"/>
      <sheetName val="Drop_down_list37"/>
      <sheetName val="Write_off37"/>
      <sheetName val="Cost_centre_expenditure37"/>
      <sheetName val="addl_cost37"/>
      <sheetName val="Cash_Flow37"/>
      <sheetName val="Co_info37"/>
      <sheetName val="Financial_Summary37"/>
      <sheetName val="Adj&amp;Rje(Z820)_37"/>
      <sheetName val="Spec_2210437"/>
      <sheetName val="WT_Util_99_LE37"/>
      <sheetName val="PTA_P&amp;S37"/>
      <sheetName val="Waste_Treatment_Variable_37"/>
      <sheetName val="แบบฟอร์มที่_7_original37"/>
      <sheetName val="แบบฟอร์มที่_7_Project_Base37"/>
      <sheetName val="All_employee37"/>
      <sheetName val="n-4_437"/>
      <sheetName val="DISCOUNT_(2)9"/>
      <sheetName val="Bank_CA&amp;SA10"/>
      <sheetName val="AR_-CID10"/>
      <sheetName val="ดบ_ค้างรับ_Tisco10"/>
      <sheetName val="คชจ_ล่วงหน้า10"/>
      <sheetName val="ก่อสร้าง_ล่วงหน้า10"/>
      <sheetName val="ภาษีหัก_ณ_ที่จ่าย10"/>
      <sheetName val="คชจ_รอเรียกเก็บ_TDT10"/>
      <sheetName val="อุปกรณ์(หน่วยงาน)_10"/>
      <sheetName val="ICS_Cost_by_units10"/>
      <sheetName val="ICM_Budget&amp;Cost_Phase_I10"/>
      <sheetName val="ICM_Budget_Cost_Phase_II10"/>
      <sheetName val="ICm_Cost_by_units10"/>
      <sheetName val="CIV_AP_2-131-0010"/>
      <sheetName val="ICM_AP_2-131-0010"/>
      <sheetName val="CIV_AP_2-133-0010"/>
      <sheetName val="ICM_AP_2-133-0010"/>
      <sheetName val="ICM_AP_RPT10"/>
      <sheetName val="CIV_AP_RPT10"/>
      <sheetName val="CHQระหว่างทาง_2-132-0010"/>
      <sheetName val="ภาษีเงินได้หัก_ณ_ที่จ่าย10"/>
      <sheetName val="ค้างจ่าย_CID10"/>
      <sheetName val="เงินทดรองรับ_2-191-0010"/>
      <sheetName val="เงินทดรองรับ_2-193-0010"/>
      <sheetName val="เงินทดรองรับ_2-194-xx10"/>
      <sheetName val="สรุปเงินมัดจำห้องชุด_Agent10"/>
      <sheetName val="Commission-Tiny_(Chinese)10"/>
      <sheetName val="Commission-Sky_Pro_(Thai)10"/>
      <sheetName val="สำรองผลประโยชน์พนง_10"/>
      <sheetName val="รด_บริหาร10"/>
      <sheetName val="รด_อื่น10"/>
      <sheetName val="6-120-10_ค่าเช่า10"/>
      <sheetName val="6-120-20_ค่าบริการ10"/>
      <sheetName val="6-120-50_ค่าซ่อมแซม10"/>
      <sheetName val="6-150-10_ค่าที่ปรึกษา10"/>
      <sheetName val="6-130-20_ส่งเสริมการขาย10"/>
      <sheetName val="6-130-30_คอมมิชชั่น-ICS10"/>
      <sheetName val="6-130-30_คอมมิชชั่น-ICM10"/>
      <sheetName val="#6-200-00_ดอกเบี้ยจ่าย10"/>
      <sheetName val="Haft_year_tax_estimation_19"/>
      <sheetName val="Haft_year_tax_estimation_29"/>
      <sheetName val="Haft_year_tax_estimation_(1)9"/>
      <sheetName val="Haft_year_tax_estimation_(2)9"/>
      <sheetName val="Taxcal_6_Month9"/>
      <sheetName val="Data_Last_year9"/>
      <sheetName val="GL_CB9"/>
      <sheetName val="GL_M9"/>
      <sheetName val="Gain_Loss_Calculation9"/>
      <sheetName val="Deferred_Charge9"/>
      <sheetName val="Detail_รายบุคคลปี_589"/>
      <sheetName val="Sale_04049"/>
      <sheetName val="IBA_&lt;O3&gt;9"/>
      <sheetName val="Loan_Amortization_Table9"/>
      <sheetName val="Linkage_Quote9"/>
      <sheetName val="Register_Cal_Mar_04_July_05_9"/>
      <sheetName val="QR_4_19"/>
      <sheetName val="คชจ_ดำเนินงาน6-439"/>
      <sheetName val="Norms_SP9"/>
      <sheetName val="Jul_029"/>
      <sheetName val="Non_Movement9"/>
      <sheetName val="Retire_2015-20179"/>
      <sheetName val="New_Item9"/>
      <sheetName val="B131_9"/>
      <sheetName val="HR_Budget5"/>
      <sheetName val="BOS_Commodity5"/>
      <sheetName val="SSD_Plant_Incremental_Projects5"/>
      <sheetName val="ERP_7_065"/>
      <sheetName val="Pareto_Top_RPN5"/>
      <sheetName val="FDR_BUDGET_2001_EISENACH5"/>
      <sheetName val="Cost_Reduction_Programs5"/>
      <sheetName val="COMPARISON_SHEET_(1)5"/>
      <sheetName val="2_Conso5"/>
      <sheetName val="Summary_by_Machine_Type_MAR5"/>
      <sheetName val="stat_local5"/>
      <sheetName val="ORGANIZATION_PLASTIC_GROUP_5"/>
      <sheetName val="ORGANIZATION_PLASTIC_GROUP__25"/>
      <sheetName val="IMPROVE_MAN_POWER5"/>
      <sheetName val="ฟอล์ม_B25"/>
      <sheetName val="Man_power_SPEC5"/>
      <sheetName val="Man_power_SPEC_(2)5"/>
      <sheetName val="Current_ORG5"/>
      <sheetName val="Blank_ORG5"/>
      <sheetName val="DLOT_Calculate5"/>
      <sheetName val="ประเมิน_5"/>
      <sheetName val="Improvement_Plan5"/>
      <sheetName val="รายชื่อพนักงาน_5"/>
      <sheetName val="Machine_capacity5"/>
      <sheetName val="DLOT_Current5"/>
      <sheetName val="ORG_(2)5"/>
      <sheetName val="Injection_new5"/>
      <sheetName val="Injection_new_5"/>
      <sheetName val="ADJ_-_RATE53"/>
      <sheetName val="ADJ___RATE53"/>
      <sheetName val="SCB_1_-_Current53"/>
      <sheetName val="SCB_2_-_Current53"/>
      <sheetName val="BALANCE_SHEET_53"/>
      <sheetName val="BS_ATTACH53"/>
      <sheetName val="Sheet1_(2)53"/>
      <sheetName val="เงินกู้_MGC52"/>
      <sheetName val="LC___TR_Listing52"/>
      <sheetName val="Customize_Your_Invoice52"/>
      <sheetName val="Stock_Aging52"/>
      <sheetName val="VariableII__period52"/>
      <sheetName val="Dec_200152"/>
      <sheetName val="CF_RECONCILE_-_152"/>
      <sheetName val="Cost_Centers50"/>
      <sheetName val="_IB-PL-00-01_SUMMARY50"/>
      <sheetName val="10-1_Media50"/>
      <sheetName val="Customize_Your_Purchase_Order50"/>
      <sheetName val="ALL_KSFC_RIGS_EXCEPT_R-550"/>
      <sheetName val="FP_Friends_Other50"/>
      <sheetName val="163040_LC_TR50"/>
      <sheetName val="ng_1244"/>
      <sheetName val="Trial_Balance49"/>
      <sheetName val="_IBPL000149"/>
      <sheetName val="TrialBalance_Q3-200249"/>
      <sheetName val="Workbook_Inputs49"/>
      <sheetName val="163040_LC-TR49"/>
      <sheetName val="CA_Sheet50"/>
      <sheetName val="F9_Parameters48"/>
      <sheetName val="Total_Inventory49"/>
      <sheetName val="Semi_FG&amp;FG49"/>
      <sheetName val="Provision_NRV49"/>
      <sheetName val="Customize_Your_Loan_Manager48"/>
      <sheetName val="D190_248"/>
      <sheetName val="Bang_chiet_tinh_TBA48"/>
      <sheetName val="Data_Entry46"/>
      <sheetName val="input_data46"/>
      <sheetName val="Valo_DCF46"/>
      <sheetName val="List_info46"/>
      <sheetName val="By_Person46"/>
      <sheetName val="head_Jan46"/>
      <sheetName val="Cost_center41"/>
      <sheetName val="DB_PPC_PSF46"/>
      <sheetName val="Record_CR44"/>
      <sheetName val="Co__Code44"/>
      <sheetName val="Incident__NP_201744"/>
      <sheetName val="Standing_Data38"/>
      <sheetName val="Asset_&amp;_Liability38"/>
      <sheetName val="Net_asset_value38"/>
      <sheetName val="Drop_List38"/>
      <sheetName val="CAN_DOI_-_KET_QUA40"/>
      <sheetName val="Month_v_YTD38"/>
      <sheetName val="_IB-PL-YTD38"/>
      <sheetName val="BOI_sum38"/>
      <sheetName val="Update_CIT_FY1938"/>
      <sheetName val="Tax_computation_BOI38"/>
      <sheetName val="A)_Provision_schedule38"/>
      <sheetName val="A2)_834_Inventory38"/>
      <sheetName val="B1)_646_Retirement38"/>
      <sheetName val="B2)_746_Retirement_38"/>
      <sheetName val="C1)_791-0000-20_Private_exp_38"/>
      <sheetName val="TB_(as_of_31DEC)38"/>
      <sheetName val="C2)_779-0000-20_Misc_38"/>
      <sheetName val="C1)_663_Car_Lease38"/>
      <sheetName val="C2)_758_Car_Lease38"/>
      <sheetName val="D)_Training38"/>
      <sheetName val="E)_HY_test_PwC38"/>
      <sheetName val="F)_RD_60438"/>
      <sheetName val="G)_RD_64238"/>
      <sheetName val="TO_-_SP38"/>
      <sheetName val="Company_Info38"/>
      <sheetName val="CA_Comp38"/>
      <sheetName val="Balance_Sheet38"/>
      <sheetName val="Drop_down_list38"/>
      <sheetName val="Write_off38"/>
      <sheetName val="Cost_centre_expenditure38"/>
      <sheetName val="addl_cost38"/>
      <sheetName val="Cash_Flow38"/>
      <sheetName val="Co_info38"/>
      <sheetName val="Financial_Summary38"/>
      <sheetName val="Adj&amp;Rje(Z820)_38"/>
      <sheetName val="Spec_2210438"/>
      <sheetName val="WT_Util_99_LE38"/>
      <sheetName val="PTA_P&amp;S38"/>
      <sheetName val="Waste_Treatment_Variable_38"/>
      <sheetName val="แบบฟอร์มที่_7_original38"/>
      <sheetName val="แบบฟอร์มที่_7_Project_Base38"/>
      <sheetName val="All_employee38"/>
      <sheetName val="n-4_438"/>
      <sheetName val="DISCOUNT_(2)10"/>
      <sheetName val="Bank_CA&amp;SA11"/>
      <sheetName val="AR_-CID11"/>
      <sheetName val="ดบ_ค้างรับ_Tisco11"/>
      <sheetName val="คชจ_ล่วงหน้า11"/>
      <sheetName val="ก่อสร้าง_ล่วงหน้า11"/>
      <sheetName val="ภาษีหัก_ณ_ที่จ่าย11"/>
      <sheetName val="คชจ_รอเรียกเก็บ_TDT11"/>
      <sheetName val="อุปกรณ์(หน่วยงาน)_11"/>
      <sheetName val="ICS_Cost_by_units11"/>
      <sheetName val="ICM_Budget&amp;Cost_Phase_I11"/>
      <sheetName val="ICM_Budget_Cost_Phase_II11"/>
      <sheetName val="ICm_Cost_by_units11"/>
      <sheetName val="CIV_AP_2-131-0011"/>
      <sheetName val="ICM_AP_2-131-0011"/>
      <sheetName val="CIV_AP_2-133-0011"/>
      <sheetName val="ICM_AP_2-133-0011"/>
      <sheetName val="ICM_AP_RPT11"/>
      <sheetName val="CIV_AP_RPT11"/>
      <sheetName val="CHQระหว่างทาง_2-132-0011"/>
      <sheetName val="ภาษีเงินได้หัก_ณ_ที่จ่าย11"/>
      <sheetName val="ค้างจ่าย_CID11"/>
      <sheetName val="เงินทดรองรับ_2-191-0011"/>
      <sheetName val="เงินทดรองรับ_2-193-0011"/>
      <sheetName val="เงินทดรองรับ_2-194-xx11"/>
      <sheetName val="สรุปเงินมัดจำห้องชุด_Agent11"/>
      <sheetName val="Commission-Tiny_(Chinese)11"/>
      <sheetName val="Commission-Sky_Pro_(Thai)11"/>
      <sheetName val="สำรองผลประโยชน์พนง_11"/>
      <sheetName val="รด_บริหาร11"/>
      <sheetName val="รด_อื่น11"/>
      <sheetName val="6-120-10_ค่าเช่า11"/>
      <sheetName val="6-120-20_ค่าบริการ11"/>
      <sheetName val="6-120-50_ค่าซ่อมแซม11"/>
      <sheetName val="6-150-10_ค่าที่ปรึกษา11"/>
      <sheetName val="6-130-20_ส่งเสริมการขาย11"/>
      <sheetName val="6-130-30_คอมมิชชั่น-ICS11"/>
      <sheetName val="6-130-30_คอมมิชชั่น-ICM11"/>
      <sheetName val="#6-200-00_ดอกเบี้ยจ่าย11"/>
      <sheetName val="Haft_year_tax_estimation_110"/>
      <sheetName val="Haft_year_tax_estimation_210"/>
      <sheetName val="Haft_year_tax_estimation_(1)10"/>
      <sheetName val="Haft_year_tax_estimation_(2)10"/>
      <sheetName val="Taxcal_6_Month10"/>
      <sheetName val="Data_Last_year10"/>
      <sheetName val="GL_CB10"/>
      <sheetName val="GL_M10"/>
      <sheetName val="Gain_Loss_Calculation10"/>
      <sheetName val="Deferred_Charge10"/>
      <sheetName val="Detail_รายบุคคลปี_5810"/>
      <sheetName val="Sale_040410"/>
      <sheetName val="IBA_&lt;O3&gt;10"/>
      <sheetName val="Loan_Amortization_Table10"/>
      <sheetName val="Linkage_Quote10"/>
      <sheetName val="Register_Cal_Mar_04_July_05_10"/>
      <sheetName val="QR_4_110"/>
      <sheetName val="คชจ_ดำเนินงาน6-4310"/>
      <sheetName val="Norms_SP10"/>
      <sheetName val="Jul_0210"/>
      <sheetName val="Non_Movement10"/>
      <sheetName val="Retire_2015-201710"/>
      <sheetName val="New_Item10"/>
      <sheetName val="B131_10"/>
      <sheetName val="HR_Budget6"/>
      <sheetName val="BOS_Commodity6"/>
      <sheetName val="SSD_Plant_Incremental_Projects6"/>
      <sheetName val="ERP_7_066"/>
      <sheetName val="Pareto_Top_RPN6"/>
      <sheetName val="FDR_BUDGET_2001_EISENACH6"/>
      <sheetName val="Cost_Reduction_Programs6"/>
      <sheetName val="COMPARISON_SHEET_(1)6"/>
      <sheetName val="2_Conso6"/>
      <sheetName val="Summary_by_Machine_Type_MAR6"/>
      <sheetName val="stat_local6"/>
      <sheetName val="ORGANIZATION_PLASTIC_GROUP_6"/>
      <sheetName val="ORGANIZATION_PLASTIC_GROUP__26"/>
      <sheetName val="IMPROVE_MAN_POWER6"/>
      <sheetName val="ฟอล์ม_B26"/>
      <sheetName val="Man_power_SPEC6"/>
      <sheetName val="Man_power_SPEC_(2)6"/>
      <sheetName val="Current_ORG6"/>
      <sheetName val="Blank_ORG6"/>
      <sheetName val="DLOT_Calculate6"/>
      <sheetName val="ประเมิน_6"/>
      <sheetName val="Improvement_Plan6"/>
      <sheetName val="รายชื่อพนักงาน_6"/>
      <sheetName val="Machine_capacity6"/>
      <sheetName val="DLOT_Current6"/>
      <sheetName val="ORG_(2)6"/>
      <sheetName val="Injection_new6"/>
      <sheetName val="Injection_new_6"/>
      <sheetName val="ADJ_-_RATE55"/>
      <sheetName val="ADJ___RATE55"/>
      <sheetName val="SCB_1_-_Current55"/>
      <sheetName val="SCB_2_-_Current55"/>
      <sheetName val="BALANCE_SHEET_55"/>
      <sheetName val="BS_ATTACH55"/>
      <sheetName val="Sheet1_(2)55"/>
      <sheetName val="เงินกู้_MGC54"/>
      <sheetName val="LC___TR_Listing54"/>
      <sheetName val="Customize_Your_Invoice54"/>
      <sheetName val="Stock_Aging54"/>
      <sheetName val="VariableII__period54"/>
      <sheetName val="Dec_200154"/>
      <sheetName val="CF_RECONCILE_-_154"/>
      <sheetName val="Cost_Centers52"/>
      <sheetName val="_IB-PL-00-01_SUMMARY52"/>
      <sheetName val="10-1_Media52"/>
      <sheetName val="Customize_Your_Purchase_Order52"/>
      <sheetName val="ALL_KSFC_RIGS_EXCEPT_R-552"/>
      <sheetName val="FP_Friends_Other52"/>
      <sheetName val="163040_LC_TR52"/>
      <sheetName val="ng_1246"/>
      <sheetName val="Trial_Balance51"/>
      <sheetName val="_IBPL000151"/>
      <sheetName val="TrialBalance_Q3-200251"/>
      <sheetName val="Workbook_Inputs51"/>
      <sheetName val="163040_LC-TR51"/>
      <sheetName val="CA_Sheet52"/>
      <sheetName val="F9_Parameters50"/>
      <sheetName val="Total_Inventory51"/>
      <sheetName val="Semi_FG&amp;FG51"/>
      <sheetName val="Provision_NRV51"/>
      <sheetName val="Customize_Your_Loan_Manager50"/>
      <sheetName val="D190_250"/>
      <sheetName val="Bang_chiet_tinh_TBA50"/>
      <sheetName val="Data_Entry48"/>
      <sheetName val="input_data48"/>
      <sheetName val="Valo_DCF48"/>
      <sheetName val="List_info48"/>
      <sheetName val="By_Person48"/>
      <sheetName val="head_Jan48"/>
      <sheetName val="Cost_center43"/>
      <sheetName val="DB_PPC_PSF48"/>
      <sheetName val="Record_CR46"/>
      <sheetName val="Co__Code46"/>
      <sheetName val="Incident__NP_201746"/>
      <sheetName val="Standing_Data40"/>
      <sheetName val="Asset_&amp;_Liability40"/>
      <sheetName val="Net_asset_value40"/>
      <sheetName val="Drop_List40"/>
      <sheetName val="CAN_DOI_-_KET_QUA42"/>
      <sheetName val="Month_v_YTD40"/>
      <sheetName val="_IB-PL-YTD40"/>
      <sheetName val="BOI_sum40"/>
      <sheetName val="Update_CIT_FY1940"/>
      <sheetName val="Tax_computation_BOI40"/>
      <sheetName val="A)_Provision_schedule40"/>
      <sheetName val="A2)_834_Inventory40"/>
      <sheetName val="B1)_646_Retirement40"/>
      <sheetName val="B2)_746_Retirement_40"/>
      <sheetName val="C1)_791-0000-20_Private_exp_40"/>
      <sheetName val="TB_(as_of_31DEC)40"/>
      <sheetName val="C2)_779-0000-20_Misc_40"/>
      <sheetName val="C1)_663_Car_Lease40"/>
      <sheetName val="C2)_758_Car_Lease40"/>
      <sheetName val="D)_Training40"/>
      <sheetName val="E)_HY_test_PwC40"/>
      <sheetName val="F)_RD_60440"/>
      <sheetName val="G)_RD_64240"/>
      <sheetName val="TO_-_SP40"/>
      <sheetName val="Company_Info40"/>
      <sheetName val="CA_Comp40"/>
      <sheetName val="Balance_Sheet40"/>
      <sheetName val="Drop_down_list40"/>
      <sheetName val="Write_off40"/>
      <sheetName val="Cost_centre_expenditure40"/>
      <sheetName val="addl_cost40"/>
      <sheetName val="Cash_Flow40"/>
      <sheetName val="Co_info40"/>
      <sheetName val="Financial_Summary40"/>
      <sheetName val="Adj&amp;Rje(Z820)_40"/>
      <sheetName val="Spec_2210440"/>
      <sheetName val="WT_Util_99_LE40"/>
      <sheetName val="PTA_P&amp;S40"/>
      <sheetName val="Waste_Treatment_Variable_40"/>
      <sheetName val="แบบฟอร์มที่_7_original40"/>
      <sheetName val="แบบฟอร์มที่_7_Project_Base40"/>
      <sheetName val="All_employee40"/>
      <sheetName val="n-4_440"/>
      <sheetName val="DISCOUNT_(2)12"/>
      <sheetName val="Bank_CA&amp;SA13"/>
      <sheetName val="AR_-CID13"/>
      <sheetName val="ดบ_ค้างรับ_Tisco13"/>
      <sheetName val="คชจ_ล่วงหน้า13"/>
      <sheetName val="ก่อสร้าง_ล่วงหน้า13"/>
      <sheetName val="ภาษีหัก_ณ_ที่จ่าย13"/>
      <sheetName val="คชจ_รอเรียกเก็บ_TDT13"/>
      <sheetName val="อุปกรณ์(หน่วยงาน)_13"/>
      <sheetName val="ICS_Cost_by_units13"/>
      <sheetName val="ICM_Budget&amp;Cost_Phase_I13"/>
      <sheetName val="ICM_Budget_Cost_Phase_II13"/>
      <sheetName val="ICm_Cost_by_units13"/>
      <sheetName val="CIV_AP_2-131-0013"/>
      <sheetName val="ICM_AP_2-131-0013"/>
      <sheetName val="CIV_AP_2-133-0013"/>
      <sheetName val="ICM_AP_2-133-0013"/>
      <sheetName val="ICM_AP_RPT13"/>
      <sheetName val="CIV_AP_RPT13"/>
      <sheetName val="CHQระหว่างทาง_2-132-0013"/>
      <sheetName val="ภาษีเงินได้หัก_ณ_ที่จ่าย13"/>
      <sheetName val="ค้างจ่าย_CID13"/>
      <sheetName val="เงินทดรองรับ_2-191-0013"/>
      <sheetName val="เงินทดรองรับ_2-193-0013"/>
      <sheetName val="เงินทดรองรับ_2-194-xx13"/>
      <sheetName val="สรุปเงินมัดจำห้องชุด_Agent13"/>
      <sheetName val="Commission-Tiny_(Chinese)13"/>
      <sheetName val="Commission-Sky_Pro_(Thai)13"/>
      <sheetName val="สำรองผลประโยชน์พนง_13"/>
      <sheetName val="รด_บริหาร13"/>
      <sheetName val="รด_อื่น13"/>
      <sheetName val="6-120-10_ค่าเช่า13"/>
      <sheetName val="6-120-20_ค่าบริการ13"/>
      <sheetName val="6-120-50_ค่าซ่อมแซม13"/>
      <sheetName val="6-150-10_ค่าที่ปรึกษา13"/>
      <sheetName val="6-130-20_ส่งเสริมการขาย13"/>
      <sheetName val="6-130-30_คอมมิชชั่น-ICS13"/>
      <sheetName val="6-130-30_คอมมิชชั่น-ICM13"/>
      <sheetName val="#6-200-00_ดอกเบี้ยจ่าย13"/>
      <sheetName val="Haft_year_tax_estimation_112"/>
      <sheetName val="Haft_year_tax_estimation_212"/>
      <sheetName val="Haft_year_tax_estimation_(1)12"/>
      <sheetName val="Haft_year_tax_estimation_(2)12"/>
      <sheetName val="Taxcal_6_Month12"/>
      <sheetName val="Data_Last_year12"/>
      <sheetName val="GL_CB12"/>
      <sheetName val="GL_M12"/>
      <sheetName val="Gain_Loss_Calculation12"/>
      <sheetName val="Deferred_Charge12"/>
      <sheetName val="Detail_รายบุคคลปี_5812"/>
      <sheetName val="Sale_040412"/>
      <sheetName val="IBA_&lt;O3&gt;12"/>
      <sheetName val="Loan_Amortization_Table12"/>
      <sheetName val="Linkage_Quote12"/>
      <sheetName val="Register_Cal_Mar_04_July_05_12"/>
      <sheetName val="QR_4_112"/>
      <sheetName val="คชจ_ดำเนินงาน6-4312"/>
      <sheetName val="Norms_SP12"/>
      <sheetName val="Jul_0212"/>
      <sheetName val="Non_Movement12"/>
      <sheetName val="Retire_2015-201712"/>
      <sheetName val="New_Item12"/>
      <sheetName val="B131_12"/>
      <sheetName val="HR_Budget8"/>
      <sheetName val="BOS_Commodity8"/>
      <sheetName val="SSD_Plant_Incremental_Projects8"/>
      <sheetName val="ERP_7_068"/>
      <sheetName val="Pareto_Top_RPN8"/>
      <sheetName val="FDR_BUDGET_2001_EISENACH8"/>
      <sheetName val="Cost_Reduction_Programs8"/>
      <sheetName val="COMPARISON_SHEET_(1)8"/>
      <sheetName val="2_Conso8"/>
      <sheetName val="Summary_by_Machine_Type_MAR8"/>
      <sheetName val="stat_local8"/>
      <sheetName val="ORGANIZATION_PLASTIC_GROUP_8"/>
      <sheetName val="ORGANIZATION_PLASTIC_GROUP__28"/>
      <sheetName val="IMPROVE_MAN_POWER8"/>
      <sheetName val="ฟอล์ม_B28"/>
      <sheetName val="Man_power_SPEC8"/>
      <sheetName val="Man_power_SPEC_(2)8"/>
      <sheetName val="Current_ORG8"/>
      <sheetName val="Blank_ORG8"/>
      <sheetName val="DLOT_Calculate8"/>
      <sheetName val="ประเมิน_8"/>
      <sheetName val="Improvement_Plan8"/>
      <sheetName val="รายชื่อพนักงาน_8"/>
      <sheetName val="Machine_capacity8"/>
      <sheetName val="DLOT_Current8"/>
      <sheetName val="ORG_(2)8"/>
      <sheetName val="Injection_new8"/>
      <sheetName val="Injection_new_8"/>
      <sheetName val="ADJ_-_RATE56"/>
      <sheetName val="ADJ___RATE56"/>
      <sheetName val="SCB_1_-_Current56"/>
      <sheetName val="SCB_2_-_Current56"/>
      <sheetName val="BALANCE_SHEET_56"/>
      <sheetName val="BS_ATTACH56"/>
      <sheetName val="Sheet1_(2)56"/>
      <sheetName val="เงินกู้_MGC55"/>
      <sheetName val="LC___TR_Listing55"/>
      <sheetName val="Customize_Your_Invoice55"/>
      <sheetName val="Stock_Aging55"/>
      <sheetName val="VariableII__period55"/>
      <sheetName val="Dec_200155"/>
      <sheetName val="CF_RECONCILE_-_155"/>
      <sheetName val="Cost_Centers53"/>
      <sheetName val="_IB-PL-00-01_SUMMARY53"/>
      <sheetName val="10-1_Media53"/>
      <sheetName val="Customize_Your_Purchase_Order53"/>
      <sheetName val="ALL_KSFC_RIGS_EXCEPT_R-553"/>
      <sheetName val="FP_Friends_Other53"/>
      <sheetName val="163040_LC_TR53"/>
      <sheetName val="ng_1247"/>
      <sheetName val="Trial_Balance52"/>
      <sheetName val="_IBPL000152"/>
      <sheetName val="TrialBalance_Q3-200252"/>
      <sheetName val="Workbook_Inputs52"/>
      <sheetName val="163040_LC-TR52"/>
      <sheetName val="CA_Sheet53"/>
      <sheetName val="F9_Parameters51"/>
      <sheetName val="Total_Inventory52"/>
      <sheetName val="Semi_FG&amp;FG52"/>
      <sheetName val="Provision_NRV52"/>
      <sheetName val="Customize_Your_Loan_Manager51"/>
      <sheetName val="D190_251"/>
      <sheetName val="Bang_chiet_tinh_TBA51"/>
      <sheetName val="Data_Entry49"/>
      <sheetName val="input_data49"/>
      <sheetName val="Valo_DCF49"/>
      <sheetName val="List_info49"/>
      <sheetName val="By_Person49"/>
      <sheetName val="head_Jan49"/>
      <sheetName val="Cost_center44"/>
      <sheetName val="DB_PPC_PSF49"/>
      <sheetName val="Record_CR47"/>
      <sheetName val="Co__Code47"/>
      <sheetName val="Incident__NP_201747"/>
      <sheetName val="Standing_Data41"/>
      <sheetName val="Asset_&amp;_Liability41"/>
      <sheetName val="Net_asset_value41"/>
      <sheetName val="Drop_List41"/>
      <sheetName val="CAN_DOI_-_KET_QUA43"/>
      <sheetName val="Month_v_YTD41"/>
      <sheetName val="_IB-PL-YTD41"/>
      <sheetName val="BOI_sum41"/>
      <sheetName val="Update_CIT_FY1941"/>
      <sheetName val="Tax_computation_BOI41"/>
      <sheetName val="A)_Provision_schedule41"/>
      <sheetName val="A2)_834_Inventory41"/>
      <sheetName val="B1)_646_Retirement41"/>
      <sheetName val="B2)_746_Retirement_41"/>
      <sheetName val="C1)_791-0000-20_Private_exp_41"/>
      <sheetName val="TB_(as_of_31DEC)41"/>
      <sheetName val="C2)_779-0000-20_Misc_41"/>
      <sheetName val="C1)_663_Car_Lease41"/>
      <sheetName val="C2)_758_Car_Lease41"/>
      <sheetName val="D)_Training41"/>
      <sheetName val="E)_HY_test_PwC41"/>
      <sheetName val="F)_RD_60441"/>
      <sheetName val="G)_RD_64241"/>
      <sheetName val="TO_-_SP41"/>
      <sheetName val="Company_Info41"/>
      <sheetName val="CA_Comp41"/>
      <sheetName val="Balance_Sheet41"/>
      <sheetName val="Drop_down_list41"/>
      <sheetName val="Write_off41"/>
      <sheetName val="Cost_centre_expenditure41"/>
      <sheetName val="addl_cost41"/>
      <sheetName val="Cash_Flow41"/>
      <sheetName val="Co_info41"/>
      <sheetName val="Financial_Summary41"/>
      <sheetName val="Adj&amp;Rje(Z820)_41"/>
      <sheetName val="Spec_2210441"/>
      <sheetName val="WT_Util_99_LE41"/>
      <sheetName val="PTA_P&amp;S41"/>
      <sheetName val="Waste_Treatment_Variable_41"/>
      <sheetName val="แบบฟอร์มที่_7_original41"/>
      <sheetName val="แบบฟอร์มที่_7_Project_Base41"/>
      <sheetName val="All_employee41"/>
      <sheetName val="n-4_441"/>
      <sheetName val="DISCOUNT_(2)13"/>
      <sheetName val="Bank_CA&amp;SA14"/>
      <sheetName val="AR_-CID14"/>
      <sheetName val="ดบ_ค้างรับ_Tisco14"/>
      <sheetName val="คชจ_ล่วงหน้า14"/>
      <sheetName val="ก่อสร้าง_ล่วงหน้า14"/>
      <sheetName val="ภาษีหัก_ณ_ที่จ่าย14"/>
      <sheetName val="คชจ_รอเรียกเก็บ_TDT14"/>
      <sheetName val="อุปกรณ์(หน่วยงาน)_14"/>
      <sheetName val="ICS_Cost_by_units14"/>
      <sheetName val="ICM_Budget&amp;Cost_Phase_I14"/>
      <sheetName val="ICM_Budget_Cost_Phase_II14"/>
      <sheetName val="ICm_Cost_by_units14"/>
      <sheetName val="CIV_AP_2-131-0014"/>
      <sheetName val="ICM_AP_2-131-0014"/>
      <sheetName val="CIV_AP_2-133-0014"/>
      <sheetName val="ICM_AP_2-133-0014"/>
      <sheetName val="ICM_AP_RPT14"/>
      <sheetName val="CIV_AP_RPT14"/>
      <sheetName val="CHQระหว่างทาง_2-132-0014"/>
      <sheetName val="ภาษีเงินได้หัก_ณ_ที่จ่าย14"/>
      <sheetName val="ค้างจ่าย_CID14"/>
      <sheetName val="เงินทดรองรับ_2-191-0014"/>
      <sheetName val="เงินทดรองรับ_2-193-0014"/>
      <sheetName val="เงินทดรองรับ_2-194-xx14"/>
      <sheetName val="สรุปเงินมัดจำห้องชุด_Agent14"/>
      <sheetName val="Commission-Tiny_(Chinese)14"/>
      <sheetName val="Commission-Sky_Pro_(Thai)14"/>
      <sheetName val="สำรองผลประโยชน์พนง_14"/>
      <sheetName val="รด_บริหาร14"/>
      <sheetName val="รด_อื่น14"/>
      <sheetName val="6-120-10_ค่าเช่า14"/>
      <sheetName val="6-120-20_ค่าบริการ14"/>
      <sheetName val="6-120-50_ค่าซ่อมแซม14"/>
      <sheetName val="6-150-10_ค่าที่ปรึกษา14"/>
      <sheetName val="6-130-20_ส่งเสริมการขาย14"/>
      <sheetName val="6-130-30_คอมมิชชั่น-ICS14"/>
      <sheetName val="6-130-30_คอมมิชชั่น-ICM14"/>
      <sheetName val="#6-200-00_ดอกเบี้ยจ่าย14"/>
      <sheetName val="Haft_year_tax_estimation_113"/>
      <sheetName val="Haft_year_tax_estimation_213"/>
      <sheetName val="Haft_year_tax_estimation_(1)13"/>
      <sheetName val="Haft_year_tax_estimation_(2)13"/>
      <sheetName val="Taxcal_6_Month13"/>
      <sheetName val="Data_Last_year13"/>
      <sheetName val="GL_CB13"/>
      <sheetName val="GL_M13"/>
      <sheetName val="Gain_Loss_Calculation13"/>
      <sheetName val="Deferred_Charge13"/>
      <sheetName val="Detail_รายบุคคลปี_5813"/>
      <sheetName val="Sale_040413"/>
      <sheetName val="IBA_&lt;O3&gt;13"/>
      <sheetName val="Loan_Amortization_Table13"/>
      <sheetName val="Linkage_Quote13"/>
      <sheetName val="Register_Cal_Mar_04_July_05_13"/>
      <sheetName val="QR_4_113"/>
      <sheetName val="คชจ_ดำเนินงาน6-4313"/>
      <sheetName val="Norms_SP13"/>
      <sheetName val="Jul_0213"/>
      <sheetName val="Non_Movement13"/>
      <sheetName val="Retire_2015-201713"/>
      <sheetName val="New_Item13"/>
      <sheetName val="B131_13"/>
      <sheetName val="HR_Budget9"/>
      <sheetName val="BOS_Commodity9"/>
      <sheetName val="SSD_Plant_Incremental_Projects9"/>
      <sheetName val="ERP_7_069"/>
      <sheetName val="Pareto_Top_RPN9"/>
      <sheetName val="FDR_BUDGET_2001_EISENACH9"/>
      <sheetName val="Cost_Reduction_Programs9"/>
      <sheetName val="COMPARISON_SHEET_(1)9"/>
      <sheetName val="2_Conso9"/>
      <sheetName val="Summary_by_Machine_Type_MAR9"/>
      <sheetName val="stat_local9"/>
      <sheetName val="ORGANIZATION_PLASTIC_GROUP_9"/>
      <sheetName val="ORGANIZATION_PLASTIC_GROUP__29"/>
      <sheetName val="IMPROVE_MAN_POWER9"/>
      <sheetName val="ฟอล์ม_B29"/>
      <sheetName val="Man_power_SPEC9"/>
      <sheetName val="Man_power_SPEC_(2)9"/>
      <sheetName val="Current_ORG9"/>
      <sheetName val="Blank_ORG9"/>
      <sheetName val="DLOT_Calculate9"/>
      <sheetName val="ประเมิน_9"/>
      <sheetName val="Improvement_Plan9"/>
      <sheetName val="รายชื่อพนักงาน_9"/>
      <sheetName val="Machine_capacity9"/>
      <sheetName val="DLOT_Current9"/>
      <sheetName val="ORG_(2)9"/>
      <sheetName val="Injection_new9"/>
      <sheetName val="Injection_new_9"/>
      <sheetName val="ADJ_-_RATE58"/>
      <sheetName val="ADJ___RATE58"/>
      <sheetName val="SCB_1_-_Current58"/>
      <sheetName val="SCB_2_-_Current58"/>
      <sheetName val="BALANCE_SHEET_58"/>
      <sheetName val="BS_ATTACH58"/>
      <sheetName val="Sheet1_(2)58"/>
      <sheetName val="เงินกู้_MGC57"/>
      <sheetName val="LC___TR_Listing57"/>
      <sheetName val="Customize_Your_Invoice57"/>
      <sheetName val="Stock_Aging57"/>
      <sheetName val="VariableII__period57"/>
      <sheetName val="Dec_200157"/>
      <sheetName val="CF_RECONCILE_-_157"/>
      <sheetName val="Cost_Centers55"/>
      <sheetName val="_IB-PL-00-01_SUMMARY55"/>
      <sheetName val="10-1_Media55"/>
      <sheetName val="Customize_Your_Purchase_Order55"/>
      <sheetName val="ALL_KSFC_RIGS_EXCEPT_R-555"/>
      <sheetName val="FP_Friends_Other55"/>
      <sheetName val="163040_LC_TR55"/>
      <sheetName val="ng_1249"/>
      <sheetName val="Trial_Balance54"/>
      <sheetName val="_IBPL000154"/>
      <sheetName val="TrialBalance_Q3-200254"/>
      <sheetName val="Workbook_Inputs54"/>
      <sheetName val="163040_LC-TR54"/>
      <sheetName val="CA_Sheet55"/>
      <sheetName val="F9_Parameters53"/>
      <sheetName val="Total_Inventory54"/>
      <sheetName val="Semi_FG&amp;FG54"/>
      <sheetName val="Provision_NRV54"/>
      <sheetName val="Customize_Your_Loan_Manager53"/>
      <sheetName val="D190_253"/>
      <sheetName val="Bang_chiet_tinh_TBA53"/>
      <sheetName val="Data_Entry51"/>
      <sheetName val="input_data51"/>
      <sheetName val="Valo_DCF51"/>
      <sheetName val="List_info51"/>
      <sheetName val="By_Person51"/>
      <sheetName val="head_Jan51"/>
      <sheetName val="Cost_center46"/>
      <sheetName val="DB_PPC_PSF51"/>
      <sheetName val="Record_CR49"/>
      <sheetName val="Co__Code49"/>
      <sheetName val="Incident__NP_201749"/>
      <sheetName val="Standing_Data43"/>
      <sheetName val="Asset_&amp;_Liability43"/>
      <sheetName val="Net_asset_value43"/>
      <sheetName val="Drop_List43"/>
      <sheetName val="CAN_DOI_-_KET_QUA45"/>
      <sheetName val="Month_v_YTD43"/>
      <sheetName val="_IB-PL-YTD43"/>
      <sheetName val="BOI_sum43"/>
      <sheetName val="Update_CIT_FY1943"/>
      <sheetName val="Tax_computation_BOI43"/>
      <sheetName val="A)_Provision_schedule43"/>
      <sheetName val="A2)_834_Inventory43"/>
      <sheetName val="B1)_646_Retirement43"/>
      <sheetName val="B2)_746_Retirement_43"/>
      <sheetName val="C1)_791-0000-20_Private_exp_43"/>
      <sheetName val="TB_(as_of_31DEC)43"/>
      <sheetName val="C2)_779-0000-20_Misc_43"/>
      <sheetName val="C1)_663_Car_Lease43"/>
      <sheetName val="C2)_758_Car_Lease43"/>
      <sheetName val="D)_Training43"/>
      <sheetName val="E)_HY_test_PwC43"/>
      <sheetName val="F)_RD_60443"/>
      <sheetName val="G)_RD_64243"/>
      <sheetName val="TO_-_SP43"/>
      <sheetName val="Company_Info43"/>
      <sheetName val="CA_Comp43"/>
      <sheetName val="Balance_Sheet43"/>
      <sheetName val="Drop_down_list43"/>
      <sheetName val="Write_off43"/>
      <sheetName val="Cost_centre_expenditure43"/>
      <sheetName val="addl_cost43"/>
      <sheetName val="Cash_Flow43"/>
      <sheetName val="Co_info43"/>
      <sheetName val="Financial_Summary43"/>
      <sheetName val="Adj&amp;Rje(Z820)_43"/>
      <sheetName val="Spec_2210443"/>
      <sheetName val="WT_Util_99_LE43"/>
      <sheetName val="PTA_P&amp;S43"/>
      <sheetName val="Waste_Treatment_Variable_43"/>
      <sheetName val="แบบฟอร์มที่_7_original43"/>
      <sheetName val="แบบฟอร์มที่_7_Project_Base43"/>
      <sheetName val="All_employee43"/>
      <sheetName val="n-4_443"/>
      <sheetName val="DISCOUNT_(2)15"/>
      <sheetName val="Bank_CA&amp;SA16"/>
      <sheetName val="AR_-CID16"/>
      <sheetName val="ดบ_ค้างรับ_Tisco16"/>
      <sheetName val="คชจ_ล่วงหน้า16"/>
      <sheetName val="ก่อสร้าง_ล่วงหน้า16"/>
      <sheetName val="ภาษีหัก_ณ_ที่จ่าย16"/>
      <sheetName val="คชจ_รอเรียกเก็บ_TDT16"/>
      <sheetName val="อุปกรณ์(หน่วยงาน)_16"/>
      <sheetName val="ICS_Cost_by_units16"/>
      <sheetName val="ICM_Budget&amp;Cost_Phase_I16"/>
      <sheetName val="ICM_Budget_Cost_Phase_II16"/>
      <sheetName val="ICm_Cost_by_units16"/>
      <sheetName val="CIV_AP_2-131-0016"/>
      <sheetName val="ICM_AP_2-131-0016"/>
      <sheetName val="CIV_AP_2-133-0016"/>
      <sheetName val="ICM_AP_2-133-0016"/>
      <sheetName val="ICM_AP_RPT16"/>
      <sheetName val="CIV_AP_RPT16"/>
      <sheetName val="CHQระหว่างทาง_2-132-0016"/>
      <sheetName val="ภาษีเงินได้หัก_ณ_ที่จ่าย16"/>
      <sheetName val="ค้างจ่าย_CID16"/>
      <sheetName val="เงินทดรองรับ_2-191-0016"/>
      <sheetName val="เงินทดรองรับ_2-193-0016"/>
      <sheetName val="เงินทดรองรับ_2-194-xx16"/>
      <sheetName val="สรุปเงินมัดจำห้องชุด_Agent16"/>
      <sheetName val="Commission-Tiny_(Chinese)16"/>
      <sheetName val="Commission-Sky_Pro_(Thai)16"/>
      <sheetName val="สำรองผลประโยชน์พนง_16"/>
      <sheetName val="รด_บริหาร16"/>
      <sheetName val="รด_อื่น16"/>
      <sheetName val="6-120-10_ค่าเช่า16"/>
      <sheetName val="6-120-20_ค่าบริการ16"/>
      <sheetName val="6-120-50_ค่าซ่อมแซม16"/>
      <sheetName val="6-150-10_ค่าที่ปรึกษา16"/>
      <sheetName val="6-130-20_ส่งเสริมการขาย16"/>
      <sheetName val="6-130-30_คอมมิชชั่น-ICS16"/>
      <sheetName val="6-130-30_คอมมิชชั่น-ICM16"/>
      <sheetName val="#6-200-00_ดอกเบี้ยจ่าย16"/>
      <sheetName val="Haft_year_tax_estimation_115"/>
      <sheetName val="Haft_year_tax_estimation_215"/>
      <sheetName val="Haft_year_tax_estimation_(1)15"/>
      <sheetName val="Haft_year_tax_estimation_(2)15"/>
      <sheetName val="Taxcal_6_Month15"/>
      <sheetName val="Data_Last_year15"/>
      <sheetName val="GL_CB15"/>
      <sheetName val="GL_M15"/>
      <sheetName val="Gain_Loss_Calculation15"/>
      <sheetName val="Deferred_Charge15"/>
      <sheetName val="Detail_รายบุคคลปี_5815"/>
      <sheetName val="Sale_040415"/>
      <sheetName val="IBA_&lt;O3&gt;15"/>
      <sheetName val="Loan_Amortization_Table15"/>
      <sheetName val="Linkage_Quote15"/>
      <sheetName val="Register_Cal_Mar_04_July_05_15"/>
      <sheetName val="QR_4_115"/>
      <sheetName val="คชจ_ดำเนินงาน6-4315"/>
      <sheetName val="Norms_SP15"/>
      <sheetName val="Jul_0215"/>
      <sheetName val="Non_Movement15"/>
      <sheetName val="Retire_2015-201715"/>
      <sheetName val="New_Item15"/>
      <sheetName val="B131_15"/>
      <sheetName val="HR_Budget11"/>
      <sheetName val="BOS_Commodity11"/>
      <sheetName val="SSD_Plant_Incremental_Project11"/>
      <sheetName val="ERP_7_0611"/>
      <sheetName val="Pareto_Top_RPN11"/>
      <sheetName val="FDR_BUDGET_2001_EISENACH11"/>
      <sheetName val="Cost_Reduction_Programs11"/>
      <sheetName val="COMPARISON_SHEET_(1)11"/>
      <sheetName val="2_Conso11"/>
      <sheetName val="Summary_by_Machine_Type_MAR11"/>
      <sheetName val="stat_local11"/>
      <sheetName val="ORGANIZATION_PLASTIC_GROUP_11"/>
      <sheetName val="ORGANIZATION_PLASTIC_GROUP__211"/>
      <sheetName val="IMPROVE_MAN_POWER11"/>
      <sheetName val="ฟอล์ม_B211"/>
      <sheetName val="Man_power_SPEC11"/>
      <sheetName val="Man_power_SPEC_(2)11"/>
      <sheetName val="Current_ORG11"/>
      <sheetName val="Blank_ORG11"/>
      <sheetName val="DLOT_Calculate11"/>
      <sheetName val="ประเมิน_11"/>
      <sheetName val="Improvement_Plan11"/>
      <sheetName val="รายชื่อพนักงาน_11"/>
      <sheetName val="Machine_capacity11"/>
      <sheetName val="DLOT_Current11"/>
      <sheetName val="ORG_(2)11"/>
      <sheetName val="Injection_new11"/>
      <sheetName val="Injection_new_11"/>
      <sheetName val="disc_rate"/>
      <sheetName val="A5_Code"/>
      <sheetName val="ytd_fty_(DG)_oh_12-2016"/>
      <sheetName val="ภาคการขายวิศวกรรม_Weekly"/>
      <sheetName val="ภาคการขายโฆษณาNBT_Weekly"/>
      <sheetName val="ปัจจุบัน "/>
      <sheetName val="all"/>
      <sheetName val="Cum.91-93"/>
      <sheetName val="Dec 94"/>
    </sheetNames>
    <sheetDataSet>
      <sheetData sheetId="0" refreshError="1">
        <row r="2">
          <cell r="B2">
            <v>1.9678000000000001E-2</v>
          </cell>
        </row>
        <row r="3">
          <cell r="B3">
            <v>37.65</v>
          </cell>
        </row>
        <row r="4">
          <cell r="B4">
            <v>5.1124999999999998</v>
          </cell>
        </row>
        <row r="5">
          <cell r="B5" t="str">
            <v>FT charge</v>
          </cell>
        </row>
      </sheetData>
      <sheetData sheetId="1">
        <row r="2">
          <cell r="B2">
            <v>1.9678000000000001E-2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 refreshError="1"/>
      <sheetData sheetId="40" refreshError="1"/>
      <sheetData sheetId="4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>
        <row r="2">
          <cell r="B2">
            <v>1.9678000000000001E-2</v>
          </cell>
        </row>
      </sheetData>
      <sheetData sheetId="102">
        <row r="2">
          <cell r="B2">
            <v>1.9678000000000001E-2</v>
          </cell>
        </row>
      </sheetData>
      <sheetData sheetId="103">
        <row r="2">
          <cell r="B2">
            <v>1.9678000000000001E-2</v>
          </cell>
        </row>
      </sheetData>
      <sheetData sheetId="104">
        <row r="2">
          <cell r="B2">
            <v>1.9678000000000001E-2</v>
          </cell>
        </row>
      </sheetData>
      <sheetData sheetId="105">
        <row r="2">
          <cell r="B2">
            <v>1.9678000000000001E-2</v>
          </cell>
        </row>
      </sheetData>
      <sheetData sheetId="106">
        <row r="2">
          <cell r="B2">
            <v>1.9678000000000001E-2</v>
          </cell>
        </row>
      </sheetData>
      <sheetData sheetId="107">
        <row r="2">
          <cell r="B2">
            <v>1.9678000000000001E-2</v>
          </cell>
        </row>
      </sheetData>
      <sheetData sheetId="108">
        <row r="2">
          <cell r="B2">
            <v>1.9678000000000001E-2</v>
          </cell>
        </row>
      </sheetData>
      <sheetData sheetId="109">
        <row r="2">
          <cell r="B2">
            <v>1.9678000000000001E-2</v>
          </cell>
        </row>
      </sheetData>
      <sheetData sheetId="110">
        <row r="2">
          <cell r="B2">
            <v>1.9678000000000001E-2</v>
          </cell>
        </row>
      </sheetData>
      <sheetData sheetId="111">
        <row r="2">
          <cell r="B2">
            <v>1.9678000000000001E-2</v>
          </cell>
        </row>
      </sheetData>
      <sheetData sheetId="112">
        <row r="2">
          <cell r="B2">
            <v>1.9678000000000001E-2</v>
          </cell>
        </row>
      </sheetData>
      <sheetData sheetId="113">
        <row r="2">
          <cell r="B2">
            <v>1.9678000000000001E-2</v>
          </cell>
        </row>
      </sheetData>
      <sheetData sheetId="114">
        <row r="2">
          <cell r="B2">
            <v>1.9678000000000001E-2</v>
          </cell>
        </row>
      </sheetData>
      <sheetData sheetId="115">
        <row r="2">
          <cell r="B2">
            <v>1.9678000000000001E-2</v>
          </cell>
        </row>
      </sheetData>
      <sheetData sheetId="116">
        <row r="2">
          <cell r="B2">
            <v>1.9678000000000001E-2</v>
          </cell>
        </row>
      </sheetData>
      <sheetData sheetId="117">
        <row r="2">
          <cell r="B2">
            <v>1.9678000000000001E-2</v>
          </cell>
        </row>
      </sheetData>
      <sheetData sheetId="118">
        <row r="2">
          <cell r="B2">
            <v>1.9678000000000001E-2</v>
          </cell>
        </row>
      </sheetData>
      <sheetData sheetId="119">
        <row r="2">
          <cell r="B2">
            <v>1.9678000000000001E-2</v>
          </cell>
        </row>
      </sheetData>
      <sheetData sheetId="120">
        <row r="2">
          <cell r="B2">
            <v>1.9678000000000001E-2</v>
          </cell>
        </row>
      </sheetData>
      <sheetData sheetId="121">
        <row r="2">
          <cell r="B2">
            <v>1.9678000000000001E-2</v>
          </cell>
        </row>
      </sheetData>
      <sheetData sheetId="122">
        <row r="2">
          <cell r="B2">
            <v>1.9678000000000001E-2</v>
          </cell>
        </row>
      </sheetData>
      <sheetData sheetId="123">
        <row r="2">
          <cell r="B2">
            <v>1.9678000000000001E-2</v>
          </cell>
        </row>
      </sheetData>
      <sheetData sheetId="124">
        <row r="2">
          <cell r="B2">
            <v>1.9678000000000001E-2</v>
          </cell>
        </row>
      </sheetData>
      <sheetData sheetId="125">
        <row r="2">
          <cell r="B2">
            <v>1.9678000000000001E-2</v>
          </cell>
        </row>
      </sheetData>
      <sheetData sheetId="126">
        <row r="2">
          <cell r="B2">
            <v>1.9678000000000001E-2</v>
          </cell>
        </row>
      </sheetData>
      <sheetData sheetId="127">
        <row r="2">
          <cell r="B2">
            <v>1.9678000000000001E-2</v>
          </cell>
        </row>
      </sheetData>
      <sheetData sheetId="128">
        <row r="2">
          <cell r="B2">
            <v>1.9678000000000001E-2</v>
          </cell>
        </row>
      </sheetData>
      <sheetData sheetId="129">
        <row r="2">
          <cell r="B2">
            <v>1.9678000000000001E-2</v>
          </cell>
        </row>
      </sheetData>
      <sheetData sheetId="130">
        <row r="2">
          <cell r="B2">
            <v>1.9678000000000001E-2</v>
          </cell>
        </row>
      </sheetData>
      <sheetData sheetId="131">
        <row r="2">
          <cell r="B2">
            <v>1.9678000000000001E-2</v>
          </cell>
        </row>
      </sheetData>
      <sheetData sheetId="132">
        <row r="2">
          <cell r="B2">
            <v>1.9678000000000001E-2</v>
          </cell>
        </row>
      </sheetData>
      <sheetData sheetId="133">
        <row r="2">
          <cell r="B2">
            <v>1.9678000000000001E-2</v>
          </cell>
        </row>
      </sheetData>
      <sheetData sheetId="134">
        <row r="2">
          <cell r="B2">
            <v>1.9678000000000001E-2</v>
          </cell>
        </row>
      </sheetData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>
        <row r="2">
          <cell r="B2">
            <v>1.9678000000000001E-2</v>
          </cell>
        </row>
      </sheetData>
      <sheetData sheetId="166">
        <row r="2">
          <cell r="B2">
            <v>1.9678000000000001E-2</v>
          </cell>
        </row>
      </sheetData>
      <sheetData sheetId="167">
        <row r="2">
          <cell r="B2">
            <v>1.9678000000000001E-2</v>
          </cell>
        </row>
      </sheetData>
      <sheetData sheetId="168">
        <row r="2">
          <cell r="B2">
            <v>1.9678000000000001E-2</v>
          </cell>
        </row>
      </sheetData>
      <sheetData sheetId="169">
        <row r="2">
          <cell r="B2">
            <v>1.9678000000000001E-2</v>
          </cell>
        </row>
      </sheetData>
      <sheetData sheetId="170">
        <row r="2">
          <cell r="B2">
            <v>1.9678000000000001E-2</v>
          </cell>
        </row>
      </sheetData>
      <sheetData sheetId="171" refreshError="1"/>
      <sheetData sheetId="172">
        <row r="2">
          <cell r="B2">
            <v>1.9678000000000001E-2</v>
          </cell>
        </row>
      </sheetData>
      <sheetData sheetId="173">
        <row r="2">
          <cell r="B2">
            <v>1.9678000000000001E-2</v>
          </cell>
        </row>
      </sheetData>
      <sheetData sheetId="174">
        <row r="2">
          <cell r="B2">
            <v>1.9678000000000001E-2</v>
          </cell>
        </row>
      </sheetData>
      <sheetData sheetId="175">
        <row r="2">
          <cell r="B2">
            <v>1.9678000000000001E-2</v>
          </cell>
        </row>
      </sheetData>
      <sheetData sheetId="176">
        <row r="2">
          <cell r="B2">
            <v>1.9678000000000001E-2</v>
          </cell>
        </row>
      </sheetData>
      <sheetData sheetId="177">
        <row r="2">
          <cell r="B2">
            <v>1.9678000000000001E-2</v>
          </cell>
        </row>
      </sheetData>
      <sheetData sheetId="178">
        <row r="2">
          <cell r="B2">
            <v>1.9678000000000001E-2</v>
          </cell>
        </row>
      </sheetData>
      <sheetData sheetId="179">
        <row r="2">
          <cell r="B2">
            <v>1.9678000000000001E-2</v>
          </cell>
        </row>
      </sheetData>
      <sheetData sheetId="180">
        <row r="2">
          <cell r="B2">
            <v>1.9678000000000001E-2</v>
          </cell>
        </row>
      </sheetData>
      <sheetData sheetId="181" refreshError="1"/>
      <sheetData sheetId="182" refreshError="1"/>
      <sheetData sheetId="183" refreshError="1"/>
      <sheetData sheetId="184" refreshError="1"/>
      <sheetData sheetId="185">
        <row r="2">
          <cell r="B2">
            <v>1.9678000000000001E-2</v>
          </cell>
        </row>
      </sheetData>
      <sheetData sheetId="186">
        <row r="2">
          <cell r="B2">
            <v>1.9678000000000001E-2</v>
          </cell>
        </row>
      </sheetData>
      <sheetData sheetId="187">
        <row r="2">
          <cell r="B2">
            <v>1.9678000000000001E-2</v>
          </cell>
        </row>
      </sheetData>
      <sheetData sheetId="188">
        <row r="2">
          <cell r="B2">
            <v>1.9678000000000001E-2</v>
          </cell>
        </row>
      </sheetData>
      <sheetData sheetId="189">
        <row r="2">
          <cell r="B2">
            <v>1.9678000000000001E-2</v>
          </cell>
        </row>
      </sheetData>
      <sheetData sheetId="190">
        <row r="2">
          <cell r="B2">
            <v>1.9678000000000001E-2</v>
          </cell>
        </row>
      </sheetData>
      <sheetData sheetId="191">
        <row r="2">
          <cell r="B2">
            <v>1.9678000000000001E-2</v>
          </cell>
        </row>
      </sheetData>
      <sheetData sheetId="192">
        <row r="2">
          <cell r="B2">
            <v>1.9678000000000001E-2</v>
          </cell>
        </row>
      </sheetData>
      <sheetData sheetId="193">
        <row r="2">
          <cell r="B2">
            <v>1.9678000000000001E-2</v>
          </cell>
        </row>
      </sheetData>
      <sheetData sheetId="194">
        <row r="2">
          <cell r="B2">
            <v>1.9678000000000001E-2</v>
          </cell>
        </row>
      </sheetData>
      <sheetData sheetId="195">
        <row r="2">
          <cell r="B2">
            <v>1.9678000000000001E-2</v>
          </cell>
        </row>
      </sheetData>
      <sheetData sheetId="196">
        <row r="2">
          <cell r="B2">
            <v>1.9678000000000001E-2</v>
          </cell>
        </row>
      </sheetData>
      <sheetData sheetId="197">
        <row r="2">
          <cell r="B2">
            <v>1.9678000000000001E-2</v>
          </cell>
        </row>
      </sheetData>
      <sheetData sheetId="198">
        <row r="2">
          <cell r="B2">
            <v>1.9678000000000001E-2</v>
          </cell>
        </row>
      </sheetData>
      <sheetData sheetId="199">
        <row r="2">
          <cell r="B2">
            <v>1.9678000000000001E-2</v>
          </cell>
        </row>
      </sheetData>
      <sheetData sheetId="200">
        <row r="2">
          <cell r="B2">
            <v>1.9678000000000001E-2</v>
          </cell>
        </row>
      </sheetData>
      <sheetData sheetId="201">
        <row r="2">
          <cell r="B2">
            <v>1.9678000000000001E-2</v>
          </cell>
        </row>
      </sheetData>
      <sheetData sheetId="202">
        <row r="2">
          <cell r="B2">
            <v>1.9678000000000001E-2</v>
          </cell>
        </row>
      </sheetData>
      <sheetData sheetId="203">
        <row r="2">
          <cell r="B2">
            <v>1.9678000000000001E-2</v>
          </cell>
        </row>
      </sheetData>
      <sheetData sheetId="204">
        <row r="2">
          <cell r="B2">
            <v>1.9678000000000001E-2</v>
          </cell>
        </row>
      </sheetData>
      <sheetData sheetId="205">
        <row r="2">
          <cell r="B2">
            <v>1.9678000000000001E-2</v>
          </cell>
        </row>
      </sheetData>
      <sheetData sheetId="206">
        <row r="2">
          <cell r="B2">
            <v>1.9678000000000001E-2</v>
          </cell>
        </row>
      </sheetData>
      <sheetData sheetId="207">
        <row r="2">
          <cell r="B2">
            <v>1.9678000000000001E-2</v>
          </cell>
        </row>
      </sheetData>
      <sheetData sheetId="208">
        <row r="2">
          <cell r="B2">
            <v>1.9678000000000001E-2</v>
          </cell>
        </row>
      </sheetData>
      <sheetData sheetId="209">
        <row r="2">
          <cell r="B2">
            <v>1.9678000000000001E-2</v>
          </cell>
        </row>
      </sheetData>
      <sheetData sheetId="210" refreshError="1"/>
      <sheetData sheetId="211">
        <row r="2">
          <cell r="B2">
            <v>1.9678000000000001E-2</v>
          </cell>
        </row>
      </sheetData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>
        <row r="2">
          <cell r="B2">
            <v>1.9678000000000001E-2</v>
          </cell>
        </row>
      </sheetData>
      <sheetData sheetId="224">
        <row r="2">
          <cell r="B2">
            <v>1.9678000000000001E-2</v>
          </cell>
        </row>
      </sheetData>
      <sheetData sheetId="225">
        <row r="2">
          <cell r="B2">
            <v>1.9678000000000001E-2</v>
          </cell>
        </row>
      </sheetData>
      <sheetData sheetId="226">
        <row r="2">
          <cell r="B2">
            <v>1.9678000000000001E-2</v>
          </cell>
        </row>
      </sheetData>
      <sheetData sheetId="227">
        <row r="2">
          <cell r="B2">
            <v>1.9678000000000001E-2</v>
          </cell>
        </row>
      </sheetData>
      <sheetData sheetId="228">
        <row r="2">
          <cell r="B2">
            <v>1.9678000000000001E-2</v>
          </cell>
        </row>
      </sheetData>
      <sheetData sheetId="229">
        <row r="2">
          <cell r="B2">
            <v>1.9678000000000001E-2</v>
          </cell>
        </row>
      </sheetData>
      <sheetData sheetId="230">
        <row r="2">
          <cell r="B2">
            <v>1.9678000000000001E-2</v>
          </cell>
        </row>
      </sheetData>
      <sheetData sheetId="231">
        <row r="2">
          <cell r="B2">
            <v>1.9678000000000001E-2</v>
          </cell>
        </row>
      </sheetData>
      <sheetData sheetId="232">
        <row r="2">
          <cell r="B2">
            <v>1.9678000000000001E-2</v>
          </cell>
        </row>
      </sheetData>
      <sheetData sheetId="233">
        <row r="2">
          <cell r="B2">
            <v>1.9678000000000001E-2</v>
          </cell>
        </row>
      </sheetData>
      <sheetData sheetId="234">
        <row r="2">
          <cell r="B2">
            <v>1.9678000000000001E-2</v>
          </cell>
        </row>
      </sheetData>
      <sheetData sheetId="235">
        <row r="2">
          <cell r="B2">
            <v>1.9678000000000001E-2</v>
          </cell>
        </row>
      </sheetData>
      <sheetData sheetId="236">
        <row r="2">
          <cell r="B2">
            <v>1.9678000000000001E-2</v>
          </cell>
        </row>
      </sheetData>
      <sheetData sheetId="237">
        <row r="2">
          <cell r="B2">
            <v>1.9678000000000001E-2</v>
          </cell>
        </row>
      </sheetData>
      <sheetData sheetId="238">
        <row r="2">
          <cell r="B2">
            <v>1.9678000000000001E-2</v>
          </cell>
        </row>
      </sheetData>
      <sheetData sheetId="239">
        <row r="2">
          <cell r="B2">
            <v>1.9678000000000001E-2</v>
          </cell>
        </row>
      </sheetData>
      <sheetData sheetId="240">
        <row r="2">
          <cell r="B2">
            <v>1.9678000000000001E-2</v>
          </cell>
        </row>
      </sheetData>
      <sheetData sheetId="241">
        <row r="2">
          <cell r="B2">
            <v>1.9678000000000001E-2</v>
          </cell>
        </row>
      </sheetData>
      <sheetData sheetId="242">
        <row r="2">
          <cell r="B2">
            <v>1.9678000000000001E-2</v>
          </cell>
        </row>
      </sheetData>
      <sheetData sheetId="243">
        <row r="2">
          <cell r="B2">
            <v>1.9678000000000001E-2</v>
          </cell>
        </row>
      </sheetData>
      <sheetData sheetId="244">
        <row r="2">
          <cell r="B2">
            <v>1.9678000000000001E-2</v>
          </cell>
        </row>
      </sheetData>
      <sheetData sheetId="245">
        <row r="2">
          <cell r="B2">
            <v>1.9678000000000001E-2</v>
          </cell>
        </row>
      </sheetData>
      <sheetData sheetId="246">
        <row r="2">
          <cell r="B2">
            <v>1.9678000000000001E-2</v>
          </cell>
        </row>
      </sheetData>
      <sheetData sheetId="247">
        <row r="2">
          <cell r="B2">
            <v>1.9678000000000001E-2</v>
          </cell>
        </row>
      </sheetData>
      <sheetData sheetId="248">
        <row r="2">
          <cell r="B2">
            <v>1.9678000000000001E-2</v>
          </cell>
        </row>
      </sheetData>
      <sheetData sheetId="249">
        <row r="2">
          <cell r="B2">
            <v>1.9678000000000001E-2</v>
          </cell>
        </row>
      </sheetData>
      <sheetData sheetId="250">
        <row r="2">
          <cell r="B2">
            <v>1.9678000000000001E-2</v>
          </cell>
        </row>
      </sheetData>
      <sheetData sheetId="251">
        <row r="2">
          <cell r="B2">
            <v>1.9678000000000001E-2</v>
          </cell>
        </row>
      </sheetData>
      <sheetData sheetId="252">
        <row r="2">
          <cell r="B2">
            <v>1.9678000000000001E-2</v>
          </cell>
        </row>
      </sheetData>
      <sheetData sheetId="253">
        <row r="2">
          <cell r="B2">
            <v>1.9678000000000001E-2</v>
          </cell>
        </row>
      </sheetData>
      <sheetData sheetId="254">
        <row r="2">
          <cell r="B2">
            <v>1.9678000000000001E-2</v>
          </cell>
        </row>
      </sheetData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>
        <row r="2">
          <cell r="B2">
            <v>1.9678000000000001E-2</v>
          </cell>
        </row>
      </sheetData>
      <sheetData sheetId="261">
        <row r="2">
          <cell r="B2">
            <v>1.9678000000000001E-2</v>
          </cell>
        </row>
      </sheetData>
      <sheetData sheetId="262">
        <row r="2">
          <cell r="B2">
            <v>1.9678000000000001E-2</v>
          </cell>
        </row>
      </sheetData>
      <sheetData sheetId="263">
        <row r="2">
          <cell r="B2">
            <v>1.9678000000000001E-2</v>
          </cell>
        </row>
      </sheetData>
      <sheetData sheetId="264">
        <row r="2">
          <cell r="B2">
            <v>1.9678000000000001E-2</v>
          </cell>
        </row>
      </sheetData>
      <sheetData sheetId="265">
        <row r="2">
          <cell r="B2">
            <v>1.9678000000000001E-2</v>
          </cell>
        </row>
      </sheetData>
      <sheetData sheetId="266">
        <row r="2">
          <cell r="B2">
            <v>1.9678000000000001E-2</v>
          </cell>
        </row>
      </sheetData>
      <sheetData sheetId="267">
        <row r="2">
          <cell r="B2">
            <v>1.9678000000000001E-2</v>
          </cell>
        </row>
      </sheetData>
      <sheetData sheetId="268">
        <row r="2">
          <cell r="B2">
            <v>1.9678000000000001E-2</v>
          </cell>
        </row>
      </sheetData>
      <sheetData sheetId="269">
        <row r="2">
          <cell r="B2">
            <v>1.9678000000000001E-2</v>
          </cell>
        </row>
      </sheetData>
      <sheetData sheetId="270">
        <row r="2">
          <cell r="B2">
            <v>1.9678000000000001E-2</v>
          </cell>
        </row>
      </sheetData>
      <sheetData sheetId="271">
        <row r="2">
          <cell r="B2">
            <v>1.9678000000000001E-2</v>
          </cell>
        </row>
      </sheetData>
      <sheetData sheetId="272">
        <row r="2">
          <cell r="B2">
            <v>1.9678000000000001E-2</v>
          </cell>
        </row>
      </sheetData>
      <sheetData sheetId="273">
        <row r="2">
          <cell r="B2">
            <v>1.9678000000000001E-2</v>
          </cell>
        </row>
      </sheetData>
      <sheetData sheetId="274">
        <row r="2">
          <cell r="B2">
            <v>1.9678000000000001E-2</v>
          </cell>
        </row>
      </sheetData>
      <sheetData sheetId="275">
        <row r="2">
          <cell r="B2">
            <v>1.9678000000000001E-2</v>
          </cell>
        </row>
      </sheetData>
      <sheetData sheetId="276">
        <row r="2">
          <cell r="B2">
            <v>1.9678000000000001E-2</v>
          </cell>
        </row>
      </sheetData>
      <sheetData sheetId="277">
        <row r="2">
          <cell r="B2">
            <v>1.9678000000000001E-2</v>
          </cell>
        </row>
      </sheetData>
      <sheetData sheetId="278">
        <row r="2">
          <cell r="B2">
            <v>1.9678000000000001E-2</v>
          </cell>
        </row>
      </sheetData>
      <sheetData sheetId="279">
        <row r="2">
          <cell r="B2">
            <v>1.9678000000000001E-2</v>
          </cell>
        </row>
      </sheetData>
      <sheetData sheetId="280">
        <row r="2">
          <cell r="B2">
            <v>1.9678000000000001E-2</v>
          </cell>
        </row>
      </sheetData>
      <sheetData sheetId="281">
        <row r="2">
          <cell r="B2">
            <v>1.9678000000000001E-2</v>
          </cell>
        </row>
      </sheetData>
      <sheetData sheetId="282">
        <row r="2">
          <cell r="B2">
            <v>1.9678000000000001E-2</v>
          </cell>
        </row>
      </sheetData>
      <sheetData sheetId="283">
        <row r="2">
          <cell r="B2">
            <v>1.9678000000000001E-2</v>
          </cell>
        </row>
      </sheetData>
      <sheetData sheetId="284">
        <row r="2">
          <cell r="B2">
            <v>1.9678000000000001E-2</v>
          </cell>
        </row>
      </sheetData>
      <sheetData sheetId="285">
        <row r="2">
          <cell r="B2">
            <v>1.9678000000000001E-2</v>
          </cell>
        </row>
      </sheetData>
      <sheetData sheetId="286">
        <row r="2">
          <cell r="B2">
            <v>1.9678000000000001E-2</v>
          </cell>
        </row>
      </sheetData>
      <sheetData sheetId="287">
        <row r="2">
          <cell r="B2">
            <v>1.9678000000000001E-2</v>
          </cell>
        </row>
      </sheetData>
      <sheetData sheetId="288">
        <row r="2">
          <cell r="B2">
            <v>1.9678000000000001E-2</v>
          </cell>
        </row>
      </sheetData>
      <sheetData sheetId="289">
        <row r="2">
          <cell r="B2">
            <v>1.9678000000000001E-2</v>
          </cell>
        </row>
      </sheetData>
      <sheetData sheetId="290">
        <row r="2">
          <cell r="B2">
            <v>1.9678000000000001E-2</v>
          </cell>
        </row>
      </sheetData>
      <sheetData sheetId="291">
        <row r="2">
          <cell r="B2">
            <v>1.9678000000000001E-2</v>
          </cell>
        </row>
      </sheetData>
      <sheetData sheetId="292">
        <row r="2">
          <cell r="B2">
            <v>1.9678000000000001E-2</v>
          </cell>
        </row>
      </sheetData>
      <sheetData sheetId="293">
        <row r="2">
          <cell r="B2">
            <v>1.9678000000000001E-2</v>
          </cell>
        </row>
      </sheetData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>
        <row r="2">
          <cell r="B2">
            <v>1.9678000000000001E-2</v>
          </cell>
        </row>
      </sheetData>
      <sheetData sheetId="303">
        <row r="2">
          <cell r="B2">
            <v>1.9678000000000001E-2</v>
          </cell>
        </row>
      </sheetData>
      <sheetData sheetId="304">
        <row r="2">
          <cell r="B2">
            <v>1.9678000000000001E-2</v>
          </cell>
        </row>
      </sheetData>
      <sheetData sheetId="305">
        <row r="2">
          <cell r="B2">
            <v>1.9678000000000001E-2</v>
          </cell>
        </row>
      </sheetData>
      <sheetData sheetId="306">
        <row r="2">
          <cell r="B2">
            <v>1.9678000000000001E-2</v>
          </cell>
        </row>
      </sheetData>
      <sheetData sheetId="307">
        <row r="2">
          <cell r="B2">
            <v>1.9678000000000001E-2</v>
          </cell>
        </row>
      </sheetData>
      <sheetData sheetId="308">
        <row r="2">
          <cell r="B2">
            <v>1.9678000000000001E-2</v>
          </cell>
        </row>
      </sheetData>
      <sheetData sheetId="309">
        <row r="2">
          <cell r="B2">
            <v>1.9678000000000001E-2</v>
          </cell>
        </row>
      </sheetData>
      <sheetData sheetId="310">
        <row r="2">
          <cell r="B2">
            <v>1.9678000000000001E-2</v>
          </cell>
        </row>
      </sheetData>
      <sheetData sheetId="311">
        <row r="2">
          <cell r="B2">
            <v>1.9678000000000001E-2</v>
          </cell>
        </row>
      </sheetData>
      <sheetData sheetId="312">
        <row r="2">
          <cell r="B2">
            <v>1.9678000000000001E-2</v>
          </cell>
        </row>
      </sheetData>
      <sheetData sheetId="313">
        <row r="2">
          <cell r="B2">
            <v>1.9678000000000001E-2</v>
          </cell>
        </row>
      </sheetData>
      <sheetData sheetId="314">
        <row r="2">
          <cell r="B2">
            <v>1.9678000000000001E-2</v>
          </cell>
        </row>
      </sheetData>
      <sheetData sheetId="315">
        <row r="2">
          <cell r="B2">
            <v>1.9678000000000001E-2</v>
          </cell>
        </row>
      </sheetData>
      <sheetData sheetId="316">
        <row r="2">
          <cell r="B2">
            <v>1.9678000000000001E-2</v>
          </cell>
        </row>
      </sheetData>
      <sheetData sheetId="317">
        <row r="2">
          <cell r="B2">
            <v>1.9678000000000001E-2</v>
          </cell>
        </row>
      </sheetData>
      <sheetData sheetId="318">
        <row r="2">
          <cell r="B2">
            <v>1.9678000000000001E-2</v>
          </cell>
        </row>
      </sheetData>
      <sheetData sheetId="319">
        <row r="2">
          <cell r="B2">
            <v>1.9678000000000001E-2</v>
          </cell>
        </row>
      </sheetData>
      <sheetData sheetId="320">
        <row r="2">
          <cell r="B2">
            <v>1.9678000000000001E-2</v>
          </cell>
        </row>
      </sheetData>
      <sheetData sheetId="321">
        <row r="2">
          <cell r="B2">
            <v>1.9678000000000001E-2</v>
          </cell>
        </row>
      </sheetData>
      <sheetData sheetId="322">
        <row r="2">
          <cell r="B2">
            <v>1.9678000000000001E-2</v>
          </cell>
        </row>
      </sheetData>
      <sheetData sheetId="323">
        <row r="2">
          <cell r="B2">
            <v>1.9678000000000001E-2</v>
          </cell>
        </row>
      </sheetData>
      <sheetData sheetId="324">
        <row r="2">
          <cell r="B2">
            <v>1.9678000000000001E-2</v>
          </cell>
        </row>
      </sheetData>
      <sheetData sheetId="325">
        <row r="2">
          <cell r="B2">
            <v>1.9678000000000001E-2</v>
          </cell>
        </row>
      </sheetData>
      <sheetData sheetId="326">
        <row r="2">
          <cell r="B2">
            <v>1.9678000000000001E-2</v>
          </cell>
        </row>
      </sheetData>
      <sheetData sheetId="327">
        <row r="2">
          <cell r="B2">
            <v>1.9678000000000001E-2</v>
          </cell>
        </row>
      </sheetData>
      <sheetData sheetId="328">
        <row r="2">
          <cell r="B2">
            <v>1.9678000000000001E-2</v>
          </cell>
        </row>
      </sheetData>
      <sheetData sheetId="329">
        <row r="2">
          <cell r="B2">
            <v>1.9678000000000001E-2</v>
          </cell>
        </row>
      </sheetData>
      <sheetData sheetId="330">
        <row r="2">
          <cell r="B2">
            <v>1.9678000000000001E-2</v>
          </cell>
        </row>
      </sheetData>
      <sheetData sheetId="331">
        <row r="2">
          <cell r="B2">
            <v>1.9678000000000001E-2</v>
          </cell>
        </row>
      </sheetData>
      <sheetData sheetId="332">
        <row r="2">
          <cell r="B2">
            <v>1.9678000000000001E-2</v>
          </cell>
        </row>
      </sheetData>
      <sheetData sheetId="333">
        <row r="2">
          <cell r="B2">
            <v>1.9678000000000001E-2</v>
          </cell>
        </row>
      </sheetData>
      <sheetData sheetId="334">
        <row r="2">
          <cell r="B2">
            <v>1.9678000000000001E-2</v>
          </cell>
        </row>
      </sheetData>
      <sheetData sheetId="335">
        <row r="2">
          <cell r="B2">
            <v>1.9678000000000001E-2</v>
          </cell>
        </row>
      </sheetData>
      <sheetData sheetId="336">
        <row r="2">
          <cell r="B2">
            <v>1.9678000000000001E-2</v>
          </cell>
        </row>
      </sheetData>
      <sheetData sheetId="337">
        <row r="2">
          <cell r="B2">
            <v>1.9678000000000001E-2</v>
          </cell>
        </row>
      </sheetData>
      <sheetData sheetId="338">
        <row r="2">
          <cell r="B2">
            <v>1.9678000000000001E-2</v>
          </cell>
        </row>
      </sheetData>
      <sheetData sheetId="339">
        <row r="2">
          <cell r="B2">
            <v>1.9678000000000001E-2</v>
          </cell>
        </row>
      </sheetData>
      <sheetData sheetId="340">
        <row r="2">
          <cell r="B2">
            <v>1.9678000000000001E-2</v>
          </cell>
        </row>
      </sheetData>
      <sheetData sheetId="341">
        <row r="2">
          <cell r="B2">
            <v>1.9678000000000001E-2</v>
          </cell>
        </row>
      </sheetData>
      <sheetData sheetId="342">
        <row r="2">
          <cell r="B2">
            <v>1.9678000000000001E-2</v>
          </cell>
        </row>
      </sheetData>
      <sheetData sheetId="343">
        <row r="2">
          <cell r="B2">
            <v>1.9678000000000001E-2</v>
          </cell>
        </row>
      </sheetData>
      <sheetData sheetId="344">
        <row r="2">
          <cell r="B2">
            <v>1.9678000000000001E-2</v>
          </cell>
        </row>
      </sheetData>
      <sheetData sheetId="345">
        <row r="2">
          <cell r="B2">
            <v>1.9678000000000001E-2</v>
          </cell>
        </row>
      </sheetData>
      <sheetData sheetId="346">
        <row r="2">
          <cell r="B2">
            <v>1.9678000000000001E-2</v>
          </cell>
        </row>
      </sheetData>
      <sheetData sheetId="347">
        <row r="2">
          <cell r="B2">
            <v>1.9678000000000001E-2</v>
          </cell>
        </row>
      </sheetData>
      <sheetData sheetId="348">
        <row r="2">
          <cell r="B2">
            <v>1.9678000000000001E-2</v>
          </cell>
        </row>
      </sheetData>
      <sheetData sheetId="349">
        <row r="2">
          <cell r="B2">
            <v>1.9678000000000001E-2</v>
          </cell>
        </row>
      </sheetData>
      <sheetData sheetId="350">
        <row r="2">
          <cell r="B2">
            <v>1.9678000000000001E-2</v>
          </cell>
        </row>
      </sheetData>
      <sheetData sheetId="351">
        <row r="2">
          <cell r="B2">
            <v>1.9678000000000001E-2</v>
          </cell>
        </row>
      </sheetData>
      <sheetData sheetId="352">
        <row r="2">
          <cell r="B2">
            <v>1.9678000000000001E-2</v>
          </cell>
        </row>
      </sheetData>
      <sheetData sheetId="353">
        <row r="2">
          <cell r="B2">
            <v>1.9678000000000001E-2</v>
          </cell>
        </row>
      </sheetData>
      <sheetData sheetId="354">
        <row r="2">
          <cell r="B2">
            <v>1.9678000000000001E-2</v>
          </cell>
        </row>
      </sheetData>
      <sheetData sheetId="355">
        <row r="2">
          <cell r="B2">
            <v>1.9678000000000001E-2</v>
          </cell>
        </row>
      </sheetData>
      <sheetData sheetId="356">
        <row r="2">
          <cell r="B2">
            <v>1.9678000000000001E-2</v>
          </cell>
        </row>
      </sheetData>
      <sheetData sheetId="357">
        <row r="2">
          <cell r="B2">
            <v>1.9678000000000001E-2</v>
          </cell>
        </row>
      </sheetData>
      <sheetData sheetId="358">
        <row r="2">
          <cell r="B2">
            <v>1.9678000000000001E-2</v>
          </cell>
        </row>
      </sheetData>
      <sheetData sheetId="359">
        <row r="2">
          <cell r="B2">
            <v>1.9678000000000001E-2</v>
          </cell>
        </row>
      </sheetData>
      <sheetData sheetId="360">
        <row r="2">
          <cell r="B2">
            <v>1.9678000000000001E-2</v>
          </cell>
        </row>
      </sheetData>
      <sheetData sheetId="361">
        <row r="2">
          <cell r="B2">
            <v>1.9678000000000001E-2</v>
          </cell>
        </row>
      </sheetData>
      <sheetData sheetId="362">
        <row r="2">
          <cell r="B2">
            <v>1.9678000000000001E-2</v>
          </cell>
        </row>
      </sheetData>
      <sheetData sheetId="363">
        <row r="2">
          <cell r="B2">
            <v>1.9678000000000001E-2</v>
          </cell>
        </row>
      </sheetData>
      <sheetData sheetId="364">
        <row r="2">
          <cell r="B2">
            <v>1.9678000000000001E-2</v>
          </cell>
        </row>
      </sheetData>
      <sheetData sheetId="365">
        <row r="2">
          <cell r="B2">
            <v>1.9678000000000001E-2</v>
          </cell>
        </row>
      </sheetData>
      <sheetData sheetId="366">
        <row r="2">
          <cell r="B2">
            <v>1.9678000000000001E-2</v>
          </cell>
        </row>
      </sheetData>
      <sheetData sheetId="367">
        <row r="2">
          <cell r="B2">
            <v>1.9678000000000001E-2</v>
          </cell>
        </row>
      </sheetData>
      <sheetData sheetId="368">
        <row r="2">
          <cell r="B2">
            <v>1.9678000000000001E-2</v>
          </cell>
        </row>
      </sheetData>
      <sheetData sheetId="369">
        <row r="2">
          <cell r="B2">
            <v>1.9678000000000001E-2</v>
          </cell>
        </row>
      </sheetData>
      <sheetData sheetId="370">
        <row r="2">
          <cell r="B2">
            <v>1.9678000000000001E-2</v>
          </cell>
        </row>
      </sheetData>
      <sheetData sheetId="371">
        <row r="2">
          <cell r="B2">
            <v>1.9678000000000001E-2</v>
          </cell>
        </row>
      </sheetData>
      <sheetData sheetId="372">
        <row r="2">
          <cell r="B2">
            <v>1.9678000000000001E-2</v>
          </cell>
        </row>
      </sheetData>
      <sheetData sheetId="373">
        <row r="2">
          <cell r="B2">
            <v>1.9678000000000001E-2</v>
          </cell>
        </row>
      </sheetData>
      <sheetData sheetId="374">
        <row r="2">
          <cell r="B2">
            <v>1.9678000000000001E-2</v>
          </cell>
        </row>
      </sheetData>
      <sheetData sheetId="375">
        <row r="2">
          <cell r="B2">
            <v>1.9678000000000001E-2</v>
          </cell>
        </row>
      </sheetData>
      <sheetData sheetId="376">
        <row r="2">
          <cell r="B2">
            <v>1.9678000000000001E-2</v>
          </cell>
        </row>
      </sheetData>
      <sheetData sheetId="377">
        <row r="2">
          <cell r="B2">
            <v>1.9678000000000001E-2</v>
          </cell>
        </row>
      </sheetData>
      <sheetData sheetId="378">
        <row r="2">
          <cell r="B2">
            <v>1.9678000000000001E-2</v>
          </cell>
        </row>
      </sheetData>
      <sheetData sheetId="379">
        <row r="2">
          <cell r="B2">
            <v>1.9678000000000001E-2</v>
          </cell>
        </row>
      </sheetData>
      <sheetData sheetId="380">
        <row r="2">
          <cell r="B2">
            <v>1.9678000000000001E-2</v>
          </cell>
        </row>
      </sheetData>
      <sheetData sheetId="381">
        <row r="2">
          <cell r="B2">
            <v>1.9678000000000001E-2</v>
          </cell>
        </row>
      </sheetData>
      <sheetData sheetId="382">
        <row r="2">
          <cell r="B2">
            <v>1.9678000000000001E-2</v>
          </cell>
        </row>
      </sheetData>
      <sheetData sheetId="383">
        <row r="2">
          <cell r="B2">
            <v>1.9678000000000001E-2</v>
          </cell>
        </row>
      </sheetData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>
        <row r="2">
          <cell r="B2">
            <v>0</v>
          </cell>
        </row>
      </sheetData>
      <sheetData sheetId="418">
        <row r="2">
          <cell r="B2">
            <v>0</v>
          </cell>
        </row>
      </sheetData>
      <sheetData sheetId="419">
        <row r="2">
          <cell r="B2">
            <v>0</v>
          </cell>
        </row>
      </sheetData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>
        <row r="2">
          <cell r="B2">
            <v>1.9678000000000001E-2</v>
          </cell>
        </row>
      </sheetData>
      <sheetData sheetId="443">
        <row r="2">
          <cell r="B2">
            <v>1.9678000000000001E-2</v>
          </cell>
        </row>
      </sheetData>
      <sheetData sheetId="444">
        <row r="2">
          <cell r="B2">
            <v>1.9678000000000001E-2</v>
          </cell>
        </row>
      </sheetData>
      <sheetData sheetId="445">
        <row r="2">
          <cell r="B2">
            <v>0</v>
          </cell>
        </row>
      </sheetData>
      <sheetData sheetId="446">
        <row r="2">
          <cell r="B2">
            <v>1.9678000000000001E-2</v>
          </cell>
        </row>
      </sheetData>
      <sheetData sheetId="447">
        <row r="2">
          <cell r="B2">
            <v>1.9678000000000001E-2</v>
          </cell>
        </row>
      </sheetData>
      <sheetData sheetId="448">
        <row r="2">
          <cell r="B2">
            <v>1.9678000000000001E-2</v>
          </cell>
        </row>
      </sheetData>
      <sheetData sheetId="449">
        <row r="2">
          <cell r="B2">
            <v>0</v>
          </cell>
        </row>
      </sheetData>
      <sheetData sheetId="450">
        <row r="2">
          <cell r="B2">
            <v>1.9678000000000001E-2</v>
          </cell>
        </row>
      </sheetData>
      <sheetData sheetId="451">
        <row r="2">
          <cell r="B2">
            <v>1.9678000000000001E-2</v>
          </cell>
        </row>
      </sheetData>
      <sheetData sheetId="452">
        <row r="2">
          <cell r="B2">
            <v>1.9678000000000001E-2</v>
          </cell>
        </row>
      </sheetData>
      <sheetData sheetId="453">
        <row r="2">
          <cell r="B2">
            <v>1.9678000000000001E-2</v>
          </cell>
        </row>
      </sheetData>
      <sheetData sheetId="454">
        <row r="2">
          <cell r="B2">
            <v>1.9678000000000001E-2</v>
          </cell>
        </row>
      </sheetData>
      <sheetData sheetId="455">
        <row r="2">
          <cell r="B2">
            <v>1.9678000000000001E-2</v>
          </cell>
        </row>
      </sheetData>
      <sheetData sheetId="456">
        <row r="2">
          <cell r="B2">
            <v>1.9678000000000001E-2</v>
          </cell>
        </row>
      </sheetData>
      <sheetData sheetId="457">
        <row r="2">
          <cell r="B2">
            <v>1.9678000000000001E-2</v>
          </cell>
        </row>
      </sheetData>
      <sheetData sheetId="458">
        <row r="2">
          <cell r="B2">
            <v>1.9678000000000001E-2</v>
          </cell>
        </row>
      </sheetData>
      <sheetData sheetId="459">
        <row r="2">
          <cell r="B2">
            <v>0</v>
          </cell>
        </row>
      </sheetData>
      <sheetData sheetId="460">
        <row r="2">
          <cell r="B2">
            <v>1.9678000000000001E-2</v>
          </cell>
        </row>
      </sheetData>
      <sheetData sheetId="461">
        <row r="2">
          <cell r="B2">
            <v>1.9678000000000001E-2</v>
          </cell>
        </row>
      </sheetData>
      <sheetData sheetId="462">
        <row r="2">
          <cell r="B2">
            <v>1.9678000000000001E-2</v>
          </cell>
        </row>
      </sheetData>
      <sheetData sheetId="463">
        <row r="2">
          <cell r="B2">
            <v>0</v>
          </cell>
        </row>
      </sheetData>
      <sheetData sheetId="464">
        <row r="2">
          <cell r="B2">
            <v>1.9678000000000001E-2</v>
          </cell>
        </row>
      </sheetData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>
        <row r="2">
          <cell r="B2">
            <v>1.9678000000000001E-2</v>
          </cell>
        </row>
      </sheetData>
      <sheetData sheetId="474">
        <row r="2">
          <cell r="B2">
            <v>1.9678000000000001E-2</v>
          </cell>
        </row>
      </sheetData>
      <sheetData sheetId="475">
        <row r="2">
          <cell r="B2">
            <v>1.9678000000000001E-2</v>
          </cell>
        </row>
      </sheetData>
      <sheetData sheetId="476">
        <row r="2">
          <cell r="B2">
            <v>1.9678000000000001E-2</v>
          </cell>
        </row>
      </sheetData>
      <sheetData sheetId="477">
        <row r="2">
          <cell r="B2">
            <v>1.9678000000000001E-2</v>
          </cell>
        </row>
      </sheetData>
      <sheetData sheetId="478">
        <row r="2">
          <cell r="B2">
            <v>1.9678000000000001E-2</v>
          </cell>
        </row>
      </sheetData>
      <sheetData sheetId="479">
        <row r="2">
          <cell r="B2">
            <v>1.9678000000000001E-2</v>
          </cell>
        </row>
      </sheetData>
      <sheetData sheetId="480">
        <row r="2">
          <cell r="B2">
            <v>0</v>
          </cell>
        </row>
      </sheetData>
      <sheetData sheetId="481">
        <row r="2">
          <cell r="B2">
            <v>0</v>
          </cell>
        </row>
      </sheetData>
      <sheetData sheetId="482">
        <row r="2">
          <cell r="B2">
            <v>0</v>
          </cell>
        </row>
      </sheetData>
      <sheetData sheetId="483" refreshError="1"/>
      <sheetData sheetId="484"/>
      <sheetData sheetId="485">
        <row r="2">
          <cell r="B2">
            <v>1.9678000000000001E-2</v>
          </cell>
        </row>
      </sheetData>
      <sheetData sheetId="486">
        <row r="2">
          <cell r="B2">
            <v>1.9678000000000001E-2</v>
          </cell>
        </row>
      </sheetData>
      <sheetData sheetId="487">
        <row r="2">
          <cell r="B2">
            <v>1.9678000000000001E-2</v>
          </cell>
        </row>
      </sheetData>
      <sheetData sheetId="488">
        <row r="2">
          <cell r="B2">
            <v>1.9678000000000001E-2</v>
          </cell>
        </row>
      </sheetData>
      <sheetData sheetId="489">
        <row r="2">
          <cell r="B2">
            <v>1.9678000000000001E-2</v>
          </cell>
        </row>
      </sheetData>
      <sheetData sheetId="490">
        <row r="2">
          <cell r="B2">
            <v>1.9678000000000001E-2</v>
          </cell>
        </row>
      </sheetData>
      <sheetData sheetId="491">
        <row r="2">
          <cell r="B2">
            <v>1.9678000000000001E-2</v>
          </cell>
        </row>
      </sheetData>
      <sheetData sheetId="492">
        <row r="2">
          <cell r="B2">
            <v>0</v>
          </cell>
        </row>
      </sheetData>
      <sheetData sheetId="493">
        <row r="2">
          <cell r="B2">
            <v>1.9678000000000001E-2</v>
          </cell>
        </row>
      </sheetData>
      <sheetData sheetId="494">
        <row r="2">
          <cell r="B2">
            <v>1.9678000000000001E-2</v>
          </cell>
        </row>
      </sheetData>
      <sheetData sheetId="495">
        <row r="2">
          <cell r="B2">
            <v>1.9678000000000001E-2</v>
          </cell>
        </row>
      </sheetData>
      <sheetData sheetId="496">
        <row r="2">
          <cell r="B2">
            <v>1.9678000000000001E-2</v>
          </cell>
        </row>
      </sheetData>
      <sheetData sheetId="497">
        <row r="2">
          <cell r="B2">
            <v>1.9678000000000001E-2</v>
          </cell>
        </row>
      </sheetData>
      <sheetData sheetId="498">
        <row r="2">
          <cell r="B2">
            <v>1.9678000000000001E-2</v>
          </cell>
        </row>
      </sheetData>
      <sheetData sheetId="499">
        <row r="2">
          <cell r="B2">
            <v>1.9678000000000001E-2</v>
          </cell>
        </row>
      </sheetData>
      <sheetData sheetId="500">
        <row r="2">
          <cell r="B2">
            <v>1.9678000000000001E-2</v>
          </cell>
        </row>
      </sheetData>
      <sheetData sheetId="501">
        <row r="2">
          <cell r="B2">
            <v>1.9678000000000001E-2</v>
          </cell>
        </row>
      </sheetData>
      <sheetData sheetId="502">
        <row r="2">
          <cell r="B2">
            <v>0</v>
          </cell>
        </row>
      </sheetData>
      <sheetData sheetId="503">
        <row r="2">
          <cell r="B2">
            <v>1.9678000000000001E-2</v>
          </cell>
        </row>
      </sheetData>
      <sheetData sheetId="504">
        <row r="2">
          <cell r="B2">
            <v>1.9678000000000001E-2</v>
          </cell>
        </row>
      </sheetData>
      <sheetData sheetId="505">
        <row r="2">
          <cell r="B2">
            <v>1.9678000000000001E-2</v>
          </cell>
        </row>
      </sheetData>
      <sheetData sheetId="506">
        <row r="2">
          <cell r="B2">
            <v>0</v>
          </cell>
        </row>
      </sheetData>
      <sheetData sheetId="507">
        <row r="2">
          <cell r="B2">
            <v>1.9678000000000001E-2</v>
          </cell>
        </row>
      </sheetData>
      <sheetData sheetId="508">
        <row r="2">
          <cell r="B2">
            <v>1.9678000000000001E-2</v>
          </cell>
        </row>
      </sheetData>
      <sheetData sheetId="509">
        <row r="2">
          <cell r="B2">
            <v>1.9678000000000001E-2</v>
          </cell>
        </row>
      </sheetData>
      <sheetData sheetId="510">
        <row r="2">
          <cell r="B2">
            <v>1.9678000000000001E-2</v>
          </cell>
        </row>
      </sheetData>
      <sheetData sheetId="511">
        <row r="2">
          <cell r="B2">
            <v>1.9678000000000001E-2</v>
          </cell>
        </row>
      </sheetData>
      <sheetData sheetId="512">
        <row r="2">
          <cell r="B2">
            <v>1.9678000000000001E-2</v>
          </cell>
        </row>
      </sheetData>
      <sheetData sheetId="513">
        <row r="2">
          <cell r="B2">
            <v>1.9678000000000001E-2</v>
          </cell>
        </row>
      </sheetData>
      <sheetData sheetId="514">
        <row r="2">
          <cell r="B2">
            <v>1.9678000000000001E-2</v>
          </cell>
        </row>
      </sheetData>
      <sheetData sheetId="515">
        <row r="2">
          <cell r="B2">
            <v>1.9678000000000001E-2</v>
          </cell>
        </row>
      </sheetData>
      <sheetData sheetId="516">
        <row r="2">
          <cell r="B2">
            <v>1.9678000000000001E-2</v>
          </cell>
        </row>
      </sheetData>
      <sheetData sheetId="517">
        <row r="2">
          <cell r="B2">
            <v>1.9678000000000001E-2</v>
          </cell>
        </row>
      </sheetData>
      <sheetData sheetId="518">
        <row r="2">
          <cell r="B2">
            <v>1.9678000000000001E-2</v>
          </cell>
        </row>
      </sheetData>
      <sheetData sheetId="519">
        <row r="2">
          <cell r="B2">
            <v>1.9678000000000001E-2</v>
          </cell>
        </row>
      </sheetData>
      <sheetData sheetId="520">
        <row r="2">
          <cell r="B2">
            <v>1.9678000000000001E-2</v>
          </cell>
        </row>
      </sheetData>
      <sheetData sheetId="521">
        <row r="2">
          <cell r="B2">
            <v>1.9678000000000001E-2</v>
          </cell>
        </row>
      </sheetData>
      <sheetData sheetId="522">
        <row r="2">
          <cell r="B2">
            <v>1.9678000000000001E-2</v>
          </cell>
        </row>
      </sheetData>
      <sheetData sheetId="523">
        <row r="2">
          <cell r="B2">
            <v>1.9678000000000001E-2</v>
          </cell>
        </row>
      </sheetData>
      <sheetData sheetId="524">
        <row r="2">
          <cell r="B2">
            <v>1.9678000000000001E-2</v>
          </cell>
        </row>
      </sheetData>
      <sheetData sheetId="525">
        <row r="2">
          <cell r="B2">
            <v>1.9678000000000001E-2</v>
          </cell>
        </row>
      </sheetData>
      <sheetData sheetId="526">
        <row r="2">
          <cell r="B2">
            <v>1.9678000000000001E-2</v>
          </cell>
        </row>
      </sheetData>
      <sheetData sheetId="527">
        <row r="2">
          <cell r="B2">
            <v>1.9678000000000001E-2</v>
          </cell>
        </row>
      </sheetData>
      <sheetData sheetId="528">
        <row r="2">
          <cell r="B2">
            <v>1.9678000000000001E-2</v>
          </cell>
        </row>
      </sheetData>
      <sheetData sheetId="529">
        <row r="2">
          <cell r="B2">
            <v>1.9678000000000001E-2</v>
          </cell>
        </row>
      </sheetData>
      <sheetData sheetId="530">
        <row r="2">
          <cell r="B2">
            <v>1.9678000000000001E-2</v>
          </cell>
        </row>
      </sheetData>
      <sheetData sheetId="531">
        <row r="2">
          <cell r="B2">
            <v>1.9678000000000001E-2</v>
          </cell>
        </row>
      </sheetData>
      <sheetData sheetId="532">
        <row r="2">
          <cell r="B2">
            <v>1.9678000000000001E-2</v>
          </cell>
        </row>
      </sheetData>
      <sheetData sheetId="533">
        <row r="2">
          <cell r="B2">
            <v>1.9678000000000001E-2</v>
          </cell>
        </row>
      </sheetData>
      <sheetData sheetId="534">
        <row r="2">
          <cell r="B2">
            <v>1.9678000000000001E-2</v>
          </cell>
        </row>
      </sheetData>
      <sheetData sheetId="535">
        <row r="2">
          <cell r="B2">
            <v>1.9678000000000001E-2</v>
          </cell>
        </row>
      </sheetData>
      <sheetData sheetId="536">
        <row r="2">
          <cell r="B2">
            <v>1.9678000000000001E-2</v>
          </cell>
        </row>
      </sheetData>
      <sheetData sheetId="537">
        <row r="2">
          <cell r="B2">
            <v>1.9678000000000001E-2</v>
          </cell>
        </row>
      </sheetData>
      <sheetData sheetId="538">
        <row r="2">
          <cell r="B2">
            <v>1.9678000000000001E-2</v>
          </cell>
        </row>
      </sheetData>
      <sheetData sheetId="539">
        <row r="2">
          <cell r="B2">
            <v>1.9678000000000001E-2</v>
          </cell>
        </row>
      </sheetData>
      <sheetData sheetId="540">
        <row r="2">
          <cell r="B2">
            <v>1.9678000000000001E-2</v>
          </cell>
        </row>
      </sheetData>
      <sheetData sheetId="541">
        <row r="2">
          <cell r="B2">
            <v>1.9678000000000001E-2</v>
          </cell>
        </row>
      </sheetData>
      <sheetData sheetId="542">
        <row r="2">
          <cell r="B2">
            <v>1.9678000000000001E-2</v>
          </cell>
        </row>
      </sheetData>
      <sheetData sheetId="543">
        <row r="2">
          <cell r="B2">
            <v>1.9678000000000001E-2</v>
          </cell>
        </row>
      </sheetData>
      <sheetData sheetId="544">
        <row r="2">
          <cell r="B2">
            <v>1.9678000000000001E-2</v>
          </cell>
        </row>
      </sheetData>
      <sheetData sheetId="545">
        <row r="2">
          <cell r="B2">
            <v>0</v>
          </cell>
        </row>
      </sheetData>
      <sheetData sheetId="546">
        <row r="2">
          <cell r="B2">
            <v>1.9678000000000001E-2</v>
          </cell>
        </row>
      </sheetData>
      <sheetData sheetId="547">
        <row r="2">
          <cell r="B2">
            <v>1.9678000000000001E-2</v>
          </cell>
        </row>
      </sheetData>
      <sheetData sheetId="548">
        <row r="2">
          <cell r="B2">
            <v>1.9678000000000001E-2</v>
          </cell>
        </row>
      </sheetData>
      <sheetData sheetId="549">
        <row r="2">
          <cell r="B2">
            <v>1.9678000000000001E-2</v>
          </cell>
        </row>
      </sheetData>
      <sheetData sheetId="550">
        <row r="2">
          <cell r="B2">
            <v>1.9678000000000001E-2</v>
          </cell>
        </row>
      </sheetData>
      <sheetData sheetId="551">
        <row r="2">
          <cell r="B2">
            <v>1.9678000000000001E-2</v>
          </cell>
        </row>
      </sheetData>
      <sheetData sheetId="552">
        <row r="2">
          <cell r="B2">
            <v>1.9678000000000001E-2</v>
          </cell>
        </row>
      </sheetData>
      <sheetData sheetId="553">
        <row r="2">
          <cell r="B2">
            <v>1.9678000000000001E-2</v>
          </cell>
        </row>
      </sheetData>
      <sheetData sheetId="554">
        <row r="2">
          <cell r="B2">
            <v>1.9678000000000001E-2</v>
          </cell>
        </row>
      </sheetData>
      <sheetData sheetId="555">
        <row r="2">
          <cell r="B2">
            <v>1.9678000000000001E-2</v>
          </cell>
        </row>
      </sheetData>
      <sheetData sheetId="556">
        <row r="2">
          <cell r="B2">
            <v>1.9678000000000001E-2</v>
          </cell>
        </row>
      </sheetData>
      <sheetData sheetId="557">
        <row r="2">
          <cell r="B2">
            <v>1.9678000000000001E-2</v>
          </cell>
        </row>
      </sheetData>
      <sheetData sheetId="558">
        <row r="2">
          <cell r="B2">
            <v>1.9678000000000001E-2</v>
          </cell>
        </row>
      </sheetData>
      <sheetData sheetId="559">
        <row r="2">
          <cell r="B2">
            <v>0</v>
          </cell>
        </row>
      </sheetData>
      <sheetData sheetId="560">
        <row r="2">
          <cell r="B2">
            <v>1.9678000000000001E-2</v>
          </cell>
        </row>
      </sheetData>
      <sheetData sheetId="561">
        <row r="2">
          <cell r="B2">
            <v>1.9678000000000001E-2</v>
          </cell>
        </row>
      </sheetData>
      <sheetData sheetId="562">
        <row r="2">
          <cell r="B2">
            <v>1.9678000000000001E-2</v>
          </cell>
        </row>
      </sheetData>
      <sheetData sheetId="563">
        <row r="2">
          <cell r="B2">
            <v>1.9678000000000001E-2</v>
          </cell>
        </row>
      </sheetData>
      <sheetData sheetId="564">
        <row r="2">
          <cell r="B2">
            <v>1.9678000000000001E-2</v>
          </cell>
        </row>
      </sheetData>
      <sheetData sheetId="565">
        <row r="2">
          <cell r="B2">
            <v>1.9678000000000001E-2</v>
          </cell>
        </row>
      </sheetData>
      <sheetData sheetId="566">
        <row r="2">
          <cell r="B2">
            <v>1.9678000000000001E-2</v>
          </cell>
        </row>
      </sheetData>
      <sheetData sheetId="567">
        <row r="2">
          <cell r="B2">
            <v>1.9678000000000001E-2</v>
          </cell>
        </row>
      </sheetData>
      <sheetData sheetId="568">
        <row r="2">
          <cell r="B2">
            <v>1.9678000000000001E-2</v>
          </cell>
        </row>
      </sheetData>
      <sheetData sheetId="569">
        <row r="2">
          <cell r="B2">
            <v>1.9678000000000001E-2</v>
          </cell>
        </row>
      </sheetData>
      <sheetData sheetId="570">
        <row r="2">
          <cell r="B2">
            <v>1.9678000000000001E-2</v>
          </cell>
        </row>
      </sheetData>
      <sheetData sheetId="571">
        <row r="2">
          <cell r="B2">
            <v>1.9678000000000001E-2</v>
          </cell>
        </row>
      </sheetData>
      <sheetData sheetId="572">
        <row r="2">
          <cell r="B2">
            <v>0</v>
          </cell>
        </row>
      </sheetData>
      <sheetData sheetId="573">
        <row r="2">
          <cell r="B2">
            <v>1.9678000000000001E-2</v>
          </cell>
        </row>
      </sheetData>
      <sheetData sheetId="574">
        <row r="2">
          <cell r="B2">
            <v>1.9678000000000001E-2</v>
          </cell>
        </row>
      </sheetData>
      <sheetData sheetId="575">
        <row r="2">
          <cell r="B2">
            <v>1.9678000000000001E-2</v>
          </cell>
        </row>
      </sheetData>
      <sheetData sheetId="576">
        <row r="2">
          <cell r="B2">
            <v>1.9678000000000001E-2</v>
          </cell>
        </row>
      </sheetData>
      <sheetData sheetId="577">
        <row r="2">
          <cell r="B2">
            <v>1.9678000000000001E-2</v>
          </cell>
        </row>
      </sheetData>
      <sheetData sheetId="578">
        <row r="2">
          <cell r="B2">
            <v>1.9678000000000001E-2</v>
          </cell>
        </row>
      </sheetData>
      <sheetData sheetId="579">
        <row r="2">
          <cell r="B2">
            <v>1.9678000000000001E-2</v>
          </cell>
        </row>
      </sheetData>
      <sheetData sheetId="580">
        <row r="2">
          <cell r="B2">
            <v>1.9678000000000001E-2</v>
          </cell>
        </row>
      </sheetData>
      <sheetData sheetId="581">
        <row r="2">
          <cell r="B2">
            <v>1.9678000000000001E-2</v>
          </cell>
        </row>
      </sheetData>
      <sheetData sheetId="582">
        <row r="2">
          <cell r="B2">
            <v>1.9678000000000001E-2</v>
          </cell>
        </row>
      </sheetData>
      <sheetData sheetId="583">
        <row r="2">
          <cell r="B2">
            <v>1.9678000000000001E-2</v>
          </cell>
        </row>
      </sheetData>
      <sheetData sheetId="584">
        <row r="2">
          <cell r="B2">
            <v>1.9678000000000001E-2</v>
          </cell>
        </row>
      </sheetData>
      <sheetData sheetId="585">
        <row r="2">
          <cell r="B2">
            <v>1.9678000000000001E-2</v>
          </cell>
        </row>
      </sheetData>
      <sheetData sheetId="586">
        <row r="2">
          <cell r="B2">
            <v>1.9678000000000001E-2</v>
          </cell>
        </row>
      </sheetData>
      <sheetData sheetId="587">
        <row r="2">
          <cell r="B2">
            <v>1.9678000000000001E-2</v>
          </cell>
        </row>
      </sheetData>
      <sheetData sheetId="588">
        <row r="2">
          <cell r="B2">
            <v>1.9678000000000001E-2</v>
          </cell>
        </row>
      </sheetData>
      <sheetData sheetId="589">
        <row r="2">
          <cell r="B2">
            <v>1.9678000000000001E-2</v>
          </cell>
        </row>
      </sheetData>
      <sheetData sheetId="590">
        <row r="2">
          <cell r="B2">
            <v>1.9678000000000001E-2</v>
          </cell>
        </row>
      </sheetData>
      <sheetData sheetId="591">
        <row r="2">
          <cell r="B2">
            <v>1.9678000000000001E-2</v>
          </cell>
        </row>
      </sheetData>
      <sheetData sheetId="592">
        <row r="2">
          <cell r="B2">
            <v>1.9678000000000001E-2</v>
          </cell>
        </row>
      </sheetData>
      <sheetData sheetId="593">
        <row r="2">
          <cell r="B2">
            <v>1.9678000000000001E-2</v>
          </cell>
        </row>
      </sheetData>
      <sheetData sheetId="594">
        <row r="2">
          <cell r="B2">
            <v>1.9678000000000001E-2</v>
          </cell>
        </row>
      </sheetData>
      <sheetData sheetId="595">
        <row r="2">
          <cell r="B2">
            <v>1.9678000000000001E-2</v>
          </cell>
        </row>
      </sheetData>
      <sheetData sheetId="596">
        <row r="2">
          <cell r="B2">
            <v>1.9678000000000001E-2</v>
          </cell>
        </row>
      </sheetData>
      <sheetData sheetId="597">
        <row r="2">
          <cell r="B2">
            <v>1.9678000000000001E-2</v>
          </cell>
        </row>
      </sheetData>
      <sheetData sheetId="598">
        <row r="2">
          <cell r="B2">
            <v>1.9678000000000001E-2</v>
          </cell>
        </row>
      </sheetData>
      <sheetData sheetId="599">
        <row r="2">
          <cell r="B2">
            <v>0</v>
          </cell>
        </row>
      </sheetData>
      <sheetData sheetId="600">
        <row r="2">
          <cell r="B2">
            <v>1.9678000000000001E-2</v>
          </cell>
        </row>
      </sheetData>
      <sheetData sheetId="601">
        <row r="2">
          <cell r="B2">
            <v>1.9678000000000001E-2</v>
          </cell>
        </row>
      </sheetData>
      <sheetData sheetId="602">
        <row r="2">
          <cell r="B2">
            <v>1.9678000000000001E-2</v>
          </cell>
        </row>
      </sheetData>
      <sheetData sheetId="603">
        <row r="2">
          <cell r="B2">
            <v>1.9678000000000001E-2</v>
          </cell>
        </row>
      </sheetData>
      <sheetData sheetId="604">
        <row r="2">
          <cell r="B2">
            <v>1.9678000000000001E-2</v>
          </cell>
        </row>
      </sheetData>
      <sheetData sheetId="605">
        <row r="2">
          <cell r="B2">
            <v>1.9678000000000001E-2</v>
          </cell>
        </row>
      </sheetData>
      <sheetData sheetId="606">
        <row r="2">
          <cell r="B2">
            <v>1.9678000000000001E-2</v>
          </cell>
        </row>
      </sheetData>
      <sheetData sheetId="607">
        <row r="2">
          <cell r="B2">
            <v>1.9678000000000001E-2</v>
          </cell>
        </row>
      </sheetData>
      <sheetData sheetId="608">
        <row r="2">
          <cell r="B2">
            <v>1.9678000000000001E-2</v>
          </cell>
        </row>
      </sheetData>
      <sheetData sheetId="609">
        <row r="2">
          <cell r="B2">
            <v>1.9678000000000001E-2</v>
          </cell>
        </row>
      </sheetData>
      <sheetData sheetId="610">
        <row r="2">
          <cell r="B2">
            <v>1.9678000000000001E-2</v>
          </cell>
        </row>
      </sheetData>
      <sheetData sheetId="611">
        <row r="2">
          <cell r="B2">
            <v>1.9678000000000001E-2</v>
          </cell>
        </row>
      </sheetData>
      <sheetData sheetId="612">
        <row r="2">
          <cell r="B2">
            <v>1.9678000000000001E-2</v>
          </cell>
        </row>
      </sheetData>
      <sheetData sheetId="613">
        <row r="2">
          <cell r="B2">
            <v>0</v>
          </cell>
        </row>
      </sheetData>
      <sheetData sheetId="614">
        <row r="2">
          <cell r="B2">
            <v>1.9678000000000001E-2</v>
          </cell>
        </row>
      </sheetData>
      <sheetData sheetId="615">
        <row r="2">
          <cell r="B2">
            <v>1.9678000000000001E-2</v>
          </cell>
        </row>
      </sheetData>
      <sheetData sheetId="616">
        <row r="2">
          <cell r="B2">
            <v>1.9678000000000001E-2</v>
          </cell>
        </row>
      </sheetData>
      <sheetData sheetId="617">
        <row r="2">
          <cell r="B2">
            <v>1.9678000000000001E-2</v>
          </cell>
        </row>
      </sheetData>
      <sheetData sheetId="618">
        <row r="2">
          <cell r="B2">
            <v>1.9678000000000001E-2</v>
          </cell>
        </row>
      </sheetData>
      <sheetData sheetId="619">
        <row r="2">
          <cell r="B2">
            <v>1.9678000000000001E-2</v>
          </cell>
        </row>
      </sheetData>
      <sheetData sheetId="620">
        <row r="2">
          <cell r="B2">
            <v>1.9678000000000001E-2</v>
          </cell>
        </row>
      </sheetData>
      <sheetData sheetId="621">
        <row r="2">
          <cell r="B2">
            <v>1.9678000000000001E-2</v>
          </cell>
        </row>
      </sheetData>
      <sheetData sheetId="622">
        <row r="2">
          <cell r="B2">
            <v>1.9678000000000001E-2</v>
          </cell>
        </row>
      </sheetData>
      <sheetData sheetId="623">
        <row r="2">
          <cell r="B2">
            <v>1.9678000000000001E-2</v>
          </cell>
        </row>
      </sheetData>
      <sheetData sheetId="624">
        <row r="2">
          <cell r="B2">
            <v>1.9678000000000001E-2</v>
          </cell>
        </row>
      </sheetData>
      <sheetData sheetId="625">
        <row r="2">
          <cell r="B2">
            <v>1.9678000000000001E-2</v>
          </cell>
        </row>
      </sheetData>
      <sheetData sheetId="626">
        <row r="2">
          <cell r="B2">
            <v>1.9678000000000001E-2</v>
          </cell>
        </row>
      </sheetData>
      <sheetData sheetId="627">
        <row r="2">
          <cell r="B2">
            <v>1.9678000000000001E-2</v>
          </cell>
        </row>
      </sheetData>
      <sheetData sheetId="628">
        <row r="2">
          <cell r="B2">
            <v>1.9678000000000001E-2</v>
          </cell>
        </row>
      </sheetData>
      <sheetData sheetId="629">
        <row r="2">
          <cell r="B2">
            <v>1.9678000000000001E-2</v>
          </cell>
        </row>
      </sheetData>
      <sheetData sheetId="630">
        <row r="2">
          <cell r="B2">
            <v>1.9678000000000001E-2</v>
          </cell>
        </row>
      </sheetData>
      <sheetData sheetId="631">
        <row r="2">
          <cell r="B2">
            <v>1.9678000000000001E-2</v>
          </cell>
        </row>
      </sheetData>
      <sheetData sheetId="632">
        <row r="2">
          <cell r="B2">
            <v>1.9678000000000001E-2</v>
          </cell>
        </row>
      </sheetData>
      <sheetData sheetId="633">
        <row r="2">
          <cell r="B2">
            <v>1.9678000000000001E-2</v>
          </cell>
        </row>
      </sheetData>
      <sheetData sheetId="634">
        <row r="2">
          <cell r="B2">
            <v>1.9678000000000001E-2</v>
          </cell>
        </row>
      </sheetData>
      <sheetData sheetId="635">
        <row r="2">
          <cell r="B2">
            <v>1.9678000000000001E-2</v>
          </cell>
        </row>
      </sheetData>
      <sheetData sheetId="636">
        <row r="2">
          <cell r="B2">
            <v>1.9678000000000001E-2</v>
          </cell>
        </row>
      </sheetData>
      <sheetData sheetId="637">
        <row r="2">
          <cell r="B2">
            <v>1.9678000000000001E-2</v>
          </cell>
        </row>
      </sheetData>
      <sheetData sheetId="638">
        <row r="2">
          <cell r="B2">
            <v>1.9678000000000001E-2</v>
          </cell>
        </row>
      </sheetData>
      <sheetData sheetId="639">
        <row r="2">
          <cell r="B2">
            <v>1.9678000000000001E-2</v>
          </cell>
        </row>
      </sheetData>
      <sheetData sheetId="640">
        <row r="2">
          <cell r="B2">
            <v>1.9678000000000001E-2</v>
          </cell>
        </row>
      </sheetData>
      <sheetData sheetId="641">
        <row r="2">
          <cell r="B2">
            <v>1.9678000000000001E-2</v>
          </cell>
        </row>
      </sheetData>
      <sheetData sheetId="642">
        <row r="2">
          <cell r="B2">
            <v>1.9678000000000001E-2</v>
          </cell>
        </row>
      </sheetData>
      <sheetData sheetId="643">
        <row r="2">
          <cell r="B2">
            <v>1.9678000000000001E-2</v>
          </cell>
        </row>
      </sheetData>
      <sheetData sheetId="644">
        <row r="2">
          <cell r="B2">
            <v>1.9678000000000001E-2</v>
          </cell>
        </row>
      </sheetData>
      <sheetData sheetId="645">
        <row r="2">
          <cell r="B2">
            <v>1.9678000000000001E-2</v>
          </cell>
        </row>
      </sheetData>
      <sheetData sheetId="646">
        <row r="2">
          <cell r="B2">
            <v>1.9678000000000001E-2</v>
          </cell>
        </row>
      </sheetData>
      <sheetData sheetId="647">
        <row r="2">
          <cell r="B2">
            <v>1.9678000000000001E-2</v>
          </cell>
        </row>
      </sheetData>
      <sheetData sheetId="648">
        <row r="2">
          <cell r="B2">
            <v>1.9678000000000001E-2</v>
          </cell>
        </row>
      </sheetData>
      <sheetData sheetId="649">
        <row r="2">
          <cell r="B2">
            <v>1.9678000000000001E-2</v>
          </cell>
        </row>
      </sheetData>
      <sheetData sheetId="650">
        <row r="2">
          <cell r="B2">
            <v>1.9678000000000001E-2</v>
          </cell>
        </row>
      </sheetData>
      <sheetData sheetId="651">
        <row r="2">
          <cell r="B2">
            <v>1.9678000000000001E-2</v>
          </cell>
        </row>
      </sheetData>
      <sheetData sheetId="652">
        <row r="2">
          <cell r="B2">
            <v>1.9678000000000001E-2</v>
          </cell>
        </row>
      </sheetData>
      <sheetData sheetId="653">
        <row r="2">
          <cell r="B2">
            <v>1.9678000000000001E-2</v>
          </cell>
        </row>
      </sheetData>
      <sheetData sheetId="654">
        <row r="2">
          <cell r="B2">
            <v>1.9678000000000001E-2</v>
          </cell>
        </row>
      </sheetData>
      <sheetData sheetId="655">
        <row r="2">
          <cell r="B2">
            <v>1.9678000000000001E-2</v>
          </cell>
        </row>
      </sheetData>
      <sheetData sheetId="656">
        <row r="2">
          <cell r="B2">
            <v>1.9678000000000001E-2</v>
          </cell>
        </row>
      </sheetData>
      <sheetData sheetId="657">
        <row r="2">
          <cell r="B2">
            <v>1.9678000000000001E-2</v>
          </cell>
        </row>
      </sheetData>
      <sheetData sheetId="658">
        <row r="2">
          <cell r="B2">
            <v>1.9678000000000001E-2</v>
          </cell>
        </row>
      </sheetData>
      <sheetData sheetId="659">
        <row r="2">
          <cell r="B2">
            <v>1.9678000000000001E-2</v>
          </cell>
        </row>
      </sheetData>
      <sheetData sheetId="660">
        <row r="2">
          <cell r="B2">
            <v>1.9678000000000001E-2</v>
          </cell>
        </row>
      </sheetData>
      <sheetData sheetId="661">
        <row r="2">
          <cell r="B2">
            <v>1.9678000000000001E-2</v>
          </cell>
        </row>
      </sheetData>
      <sheetData sheetId="662">
        <row r="2">
          <cell r="B2">
            <v>1.9678000000000001E-2</v>
          </cell>
        </row>
      </sheetData>
      <sheetData sheetId="663">
        <row r="2">
          <cell r="B2">
            <v>1.9678000000000001E-2</v>
          </cell>
        </row>
      </sheetData>
      <sheetData sheetId="664">
        <row r="2">
          <cell r="B2">
            <v>1.9678000000000001E-2</v>
          </cell>
        </row>
      </sheetData>
      <sheetData sheetId="665">
        <row r="2">
          <cell r="B2">
            <v>1.9678000000000001E-2</v>
          </cell>
        </row>
      </sheetData>
      <sheetData sheetId="666">
        <row r="2">
          <cell r="B2">
            <v>1.9678000000000001E-2</v>
          </cell>
        </row>
      </sheetData>
      <sheetData sheetId="667">
        <row r="2">
          <cell r="B2">
            <v>0</v>
          </cell>
        </row>
      </sheetData>
      <sheetData sheetId="668">
        <row r="2">
          <cell r="B2">
            <v>1.9678000000000001E-2</v>
          </cell>
        </row>
      </sheetData>
      <sheetData sheetId="669">
        <row r="2">
          <cell r="B2">
            <v>0</v>
          </cell>
        </row>
      </sheetData>
      <sheetData sheetId="670">
        <row r="2">
          <cell r="B2">
            <v>1.9678000000000001E-2</v>
          </cell>
        </row>
      </sheetData>
      <sheetData sheetId="671">
        <row r="2">
          <cell r="B2">
            <v>1.9678000000000001E-2</v>
          </cell>
        </row>
      </sheetData>
      <sheetData sheetId="672">
        <row r="2">
          <cell r="B2">
            <v>1.9678000000000001E-2</v>
          </cell>
        </row>
      </sheetData>
      <sheetData sheetId="673">
        <row r="2">
          <cell r="B2">
            <v>1.9678000000000001E-2</v>
          </cell>
        </row>
      </sheetData>
      <sheetData sheetId="674">
        <row r="2">
          <cell r="B2">
            <v>1.9678000000000001E-2</v>
          </cell>
        </row>
      </sheetData>
      <sheetData sheetId="675">
        <row r="2">
          <cell r="B2">
            <v>1.9678000000000001E-2</v>
          </cell>
        </row>
      </sheetData>
      <sheetData sheetId="676">
        <row r="2">
          <cell r="B2">
            <v>1.9678000000000001E-2</v>
          </cell>
        </row>
      </sheetData>
      <sheetData sheetId="677">
        <row r="2">
          <cell r="B2">
            <v>1.9678000000000001E-2</v>
          </cell>
        </row>
      </sheetData>
      <sheetData sheetId="678">
        <row r="2">
          <cell r="B2">
            <v>1.9678000000000001E-2</v>
          </cell>
        </row>
      </sheetData>
      <sheetData sheetId="679">
        <row r="2">
          <cell r="B2">
            <v>1.9678000000000001E-2</v>
          </cell>
        </row>
      </sheetData>
      <sheetData sheetId="680">
        <row r="2">
          <cell r="B2">
            <v>1.9678000000000001E-2</v>
          </cell>
        </row>
      </sheetData>
      <sheetData sheetId="681">
        <row r="2">
          <cell r="B2">
            <v>1.9678000000000001E-2</v>
          </cell>
        </row>
      </sheetData>
      <sheetData sheetId="682">
        <row r="2">
          <cell r="B2">
            <v>1.9678000000000001E-2</v>
          </cell>
        </row>
      </sheetData>
      <sheetData sheetId="683">
        <row r="2">
          <cell r="B2">
            <v>1.9678000000000001E-2</v>
          </cell>
        </row>
      </sheetData>
      <sheetData sheetId="684">
        <row r="2">
          <cell r="B2">
            <v>1.9678000000000001E-2</v>
          </cell>
        </row>
      </sheetData>
      <sheetData sheetId="685">
        <row r="2">
          <cell r="B2">
            <v>1.9678000000000001E-2</v>
          </cell>
        </row>
      </sheetData>
      <sheetData sheetId="686">
        <row r="2">
          <cell r="B2">
            <v>1.9678000000000001E-2</v>
          </cell>
        </row>
      </sheetData>
      <sheetData sheetId="687">
        <row r="2">
          <cell r="B2">
            <v>1.9678000000000001E-2</v>
          </cell>
        </row>
      </sheetData>
      <sheetData sheetId="688">
        <row r="2">
          <cell r="B2">
            <v>1.9678000000000001E-2</v>
          </cell>
        </row>
      </sheetData>
      <sheetData sheetId="689">
        <row r="2">
          <cell r="B2">
            <v>1.9678000000000001E-2</v>
          </cell>
        </row>
      </sheetData>
      <sheetData sheetId="690">
        <row r="2">
          <cell r="B2">
            <v>1.9678000000000001E-2</v>
          </cell>
        </row>
      </sheetData>
      <sheetData sheetId="691">
        <row r="2">
          <cell r="B2">
            <v>1.9678000000000001E-2</v>
          </cell>
        </row>
      </sheetData>
      <sheetData sheetId="692">
        <row r="2">
          <cell r="B2">
            <v>1.9678000000000001E-2</v>
          </cell>
        </row>
      </sheetData>
      <sheetData sheetId="693">
        <row r="2">
          <cell r="B2">
            <v>1.9678000000000001E-2</v>
          </cell>
        </row>
      </sheetData>
      <sheetData sheetId="694">
        <row r="2">
          <cell r="B2">
            <v>1.9678000000000001E-2</v>
          </cell>
        </row>
      </sheetData>
      <sheetData sheetId="695">
        <row r="2">
          <cell r="B2">
            <v>1.9678000000000001E-2</v>
          </cell>
        </row>
      </sheetData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>
        <row r="2">
          <cell r="B2">
            <v>1.9678000000000001E-2</v>
          </cell>
        </row>
      </sheetData>
      <sheetData sheetId="720">
        <row r="2">
          <cell r="B2">
            <v>1.9678000000000001E-2</v>
          </cell>
        </row>
      </sheetData>
      <sheetData sheetId="721">
        <row r="2">
          <cell r="B2">
            <v>0</v>
          </cell>
        </row>
      </sheetData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>
        <row r="2">
          <cell r="B2">
            <v>1.9678000000000001E-2</v>
          </cell>
        </row>
      </sheetData>
      <sheetData sheetId="748">
        <row r="2">
          <cell r="B2">
            <v>1.9678000000000001E-2</v>
          </cell>
        </row>
      </sheetData>
      <sheetData sheetId="749">
        <row r="2">
          <cell r="B2">
            <v>1.9678000000000001E-2</v>
          </cell>
        </row>
      </sheetData>
      <sheetData sheetId="750">
        <row r="2">
          <cell r="B2">
            <v>1.9678000000000001E-2</v>
          </cell>
        </row>
      </sheetData>
      <sheetData sheetId="751">
        <row r="2">
          <cell r="B2">
            <v>0</v>
          </cell>
        </row>
      </sheetData>
      <sheetData sheetId="752">
        <row r="2">
          <cell r="B2">
            <v>0</v>
          </cell>
        </row>
      </sheetData>
      <sheetData sheetId="753">
        <row r="2">
          <cell r="B2">
            <v>1.9678000000000001E-2</v>
          </cell>
        </row>
      </sheetData>
      <sheetData sheetId="754" refreshError="1"/>
      <sheetData sheetId="755"/>
      <sheetData sheetId="756">
        <row r="2">
          <cell r="B2">
            <v>1.9678000000000001E-2</v>
          </cell>
        </row>
      </sheetData>
      <sheetData sheetId="757">
        <row r="2">
          <cell r="B2">
            <v>1.9678000000000001E-2</v>
          </cell>
        </row>
      </sheetData>
      <sheetData sheetId="758" refreshError="1"/>
      <sheetData sheetId="759"/>
      <sheetData sheetId="760">
        <row r="2">
          <cell r="B2">
            <v>1.9678000000000001E-2</v>
          </cell>
        </row>
      </sheetData>
      <sheetData sheetId="76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>
        <row r="2">
          <cell r="B2">
            <v>1.9678000000000001E-2</v>
          </cell>
        </row>
      </sheetData>
      <sheetData sheetId="791">
        <row r="2">
          <cell r="B2">
            <v>1.9678000000000001E-2</v>
          </cell>
        </row>
      </sheetData>
      <sheetData sheetId="792">
        <row r="2">
          <cell r="B2">
            <v>1.9678000000000001E-2</v>
          </cell>
        </row>
      </sheetData>
      <sheetData sheetId="793">
        <row r="2">
          <cell r="B2">
            <v>1.9678000000000001E-2</v>
          </cell>
        </row>
      </sheetData>
      <sheetData sheetId="794">
        <row r="2">
          <cell r="B2">
            <v>1.9678000000000001E-2</v>
          </cell>
        </row>
      </sheetData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>
        <row r="2">
          <cell r="B2">
            <v>0</v>
          </cell>
        </row>
      </sheetData>
      <sheetData sheetId="1073">
        <row r="2">
          <cell r="B2">
            <v>1.9678000000000001E-2</v>
          </cell>
        </row>
      </sheetData>
      <sheetData sheetId="1074">
        <row r="2">
          <cell r="B2">
            <v>0</v>
          </cell>
        </row>
      </sheetData>
      <sheetData sheetId="1075">
        <row r="2">
          <cell r="B2">
            <v>0</v>
          </cell>
        </row>
      </sheetData>
      <sheetData sheetId="1076">
        <row r="2">
          <cell r="B2">
            <v>0</v>
          </cell>
        </row>
      </sheetData>
      <sheetData sheetId="1077">
        <row r="2">
          <cell r="B2">
            <v>0</v>
          </cell>
        </row>
      </sheetData>
      <sheetData sheetId="1078">
        <row r="2">
          <cell r="B2">
            <v>1.9678000000000001E-2</v>
          </cell>
        </row>
      </sheetData>
      <sheetData sheetId="1079">
        <row r="3">
          <cell r="B3" t="str">
            <v>Total</v>
          </cell>
        </row>
      </sheetData>
      <sheetData sheetId="1080">
        <row r="2">
          <cell r="B2">
            <v>1.9678000000000001E-2</v>
          </cell>
        </row>
      </sheetData>
      <sheetData sheetId="1081">
        <row r="2">
          <cell r="B2">
            <v>1.9678000000000001E-2</v>
          </cell>
        </row>
      </sheetData>
      <sheetData sheetId="1082">
        <row r="2">
          <cell r="B2">
            <v>0</v>
          </cell>
        </row>
      </sheetData>
      <sheetData sheetId="1083">
        <row r="2">
          <cell r="B2">
            <v>1.9678000000000001E-2</v>
          </cell>
        </row>
      </sheetData>
      <sheetData sheetId="1084">
        <row r="2">
          <cell r="B2">
            <v>1.9678000000000001E-2</v>
          </cell>
        </row>
      </sheetData>
      <sheetData sheetId="1085">
        <row r="2">
          <cell r="B2">
            <v>0</v>
          </cell>
        </row>
      </sheetData>
      <sheetData sheetId="1086">
        <row r="2">
          <cell r="B2">
            <v>1.9678000000000001E-2</v>
          </cell>
        </row>
      </sheetData>
      <sheetData sheetId="1087">
        <row r="2">
          <cell r="B2">
            <v>1.9678000000000001E-2</v>
          </cell>
        </row>
      </sheetData>
      <sheetData sheetId="1088">
        <row r="2">
          <cell r="B2">
            <v>1.9678000000000001E-2</v>
          </cell>
        </row>
      </sheetData>
      <sheetData sheetId="1089">
        <row r="2">
          <cell r="B2">
            <v>1.9678000000000001E-2</v>
          </cell>
        </row>
      </sheetData>
      <sheetData sheetId="1090">
        <row r="2">
          <cell r="B2">
            <v>0</v>
          </cell>
        </row>
      </sheetData>
      <sheetData sheetId="1091">
        <row r="2">
          <cell r="B2">
            <v>1.9678000000000001E-2</v>
          </cell>
        </row>
      </sheetData>
      <sheetData sheetId="1092">
        <row r="2">
          <cell r="B2">
            <v>1.9678000000000001E-2</v>
          </cell>
        </row>
      </sheetData>
      <sheetData sheetId="1093">
        <row r="2">
          <cell r="B2">
            <v>0</v>
          </cell>
        </row>
      </sheetData>
      <sheetData sheetId="1094">
        <row r="2">
          <cell r="B2">
            <v>1.9678000000000001E-2</v>
          </cell>
        </row>
      </sheetData>
      <sheetData sheetId="1095">
        <row r="2">
          <cell r="B2">
            <v>1.9678000000000001E-2</v>
          </cell>
        </row>
      </sheetData>
      <sheetData sheetId="1096">
        <row r="2">
          <cell r="B2">
            <v>0</v>
          </cell>
        </row>
      </sheetData>
      <sheetData sheetId="1097">
        <row r="3">
          <cell r="B3" t="str">
            <v>Total</v>
          </cell>
        </row>
      </sheetData>
      <sheetData sheetId="1098">
        <row r="3">
          <cell r="B3" t="str">
            <v>Total</v>
          </cell>
        </row>
      </sheetData>
      <sheetData sheetId="1099">
        <row r="2">
          <cell r="B2">
            <v>1.9678000000000001E-2</v>
          </cell>
        </row>
      </sheetData>
      <sheetData sheetId="1100">
        <row r="2">
          <cell r="B2">
            <v>1.9678000000000001E-2</v>
          </cell>
        </row>
      </sheetData>
      <sheetData sheetId="1101">
        <row r="2">
          <cell r="B2">
            <v>0</v>
          </cell>
        </row>
      </sheetData>
      <sheetData sheetId="1102">
        <row r="2">
          <cell r="B2">
            <v>1.9678000000000001E-2</v>
          </cell>
        </row>
      </sheetData>
      <sheetData sheetId="1103">
        <row r="2">
          <cell r="B2">
            <v>1.9678000000000001E-2</v>
          </cell>
        </row>
      </sheetData>
      <sheetData sheetId="1104">
        <row r="2">
          <cell r="B2">
            <v>0</v>
          </cell>
        </row>
      </sheetData>
      <sheetData sheetId="1105">
        <row r="2">
          <cell r="B2">
            <v>1.9678000000000001E-2</v>
          </cell>
        </row>
      </sheetData>
      <sheetData sheetId="1106">
        <row r="2">
          <cell r="B2">
            <v>1.9678000000000001E-2</v>
          </cell>
        </row>
      </sheetData>
      <sheetData sheetId="1107">
        <row r="2">
          <cell r="B2">
            <v>0</v>
          </cell>
        </row>
      </sheetData>
      <sheetData sheetId="1108">
        <row r="2">
          <cell r="B2">
            <v>1.9678000000000001E-2</v>
          </cell>
        </row>
      </sheetData>
      <sheetData sheetId="1109">
        <row r="2">
          <cell r="B2">
            <v>1.9678000000000001E-2</v>
          </cell>
        </row>
      </sheetData>
      <sheetData sheetId="1110">
        <row r="2">
          <cell r="B2">
            <v>1.9678000000000001E-2</v>
          </cell>
        </row>
      </sheetData>
      <sheetData sheetId="1111">
        <row r="2">
          <cell r="B2">
            <v>1.9678000000000001E-2</v>
          </cell>
        </row>
      </sheetData>
      <sheetData sheetId="1112">
        <row r="2">
          <cell r="B2">
            <v>0</v>
          </cell>
        </row>
      </sheetData>
      <sheetData sheetId="1113">
        <row r="2">
          <cell r="B2">
            <v>1.9678000000000001E-2</v>
          </cell>
        </row>
      </sheetData>
      <sheetData sheetId="1114">
        <row r="2">
          <cell r="B2">
            <v>1.9678000000000001E-2</v>
          </cell>
        </row>
      </sheetData>
      <sheetData sheetId="1115">
        <row r="2">
          <cell r="B2">
            <v>1.9678000000000001E-2</v>
          </cell>
        </row>
      </sheetData>
      <sheetData sheetId="1116">
        <row r="2">
          <cell r="B2">
            <v>1.9678000000000001E-2</v>
          </cell>
        </row>
      </sheetData>
      <sheetData sheetId="1117" refreshError="1"/>
      <sheetData sheetId="1118"/>
      <sheetData sheetId="1119">
        <row r="2">
          <cell r="B2">
            <v>1.9678000000000001E-2</v>
          </cell>
        </row>
      </sheetData>
      <sheetData sheetId="1120"/>
      <sheetData sheetId="1121">
        <row r="2">
          <cell r="B2">
            <v>0</v>
          </cell>
        </row>
      </sheetData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 refreshError="1"/>
      <sheetData sheetId="1161" refreshError="1"/>
      <sheetData sheetId="1162" refreshError="1"/>
      <sheetData sheetId="1163" refreshError="1"/>
      <sheetData sheetId="1164" refreshError="1"/>
      <sheetData sheetId="1165" refreshError="1"/>
      <sheetData sheetId="1166">
        <row r="2">
          <cell r="B2">
            <v>1.9678000000000001E-2</v>
          </cell>
        </row>
      </sheetData>
      <sheetData sheetId="1167">
        <row r="2">
          <cell r="B2">
            <v>1.9678000000000001E-2</v>
          </cell>
        </row>
      </sheetData>
      <sheetData sheetId="1168">
        <row r="2">
          <cell r="B2">
            <v>1.9678000000000001E-2</v>
          </cell>
        </row>
      </sheetData>
      <sheetData sheetId="1169">
        <row r="2">
          <cell r="B2">
            <v>1.9678000000000001E-2</v>
          </cell>
        </row>
      </sheetData>
      <sheetData sheetId="1170">
        <row r="2">
          <cell r="B2">
            <v>1.9678000000000001E-2</v>
          </cell>
        </row>
      </sheetData>
      <sheetData sheetId="1171">
        <row r="2">
          <cell r="B2">
            <v>1.9678000000000001E-2</v>
          </cell>
        </row>
      </sheetData>
      <sheetData sheetId="1172">
        <row r="2">
          <cell r="B2">
            <v>1.9678000000000001E-2</v>
          </cell>
        </row>
      </sheetData>
      <sheetData sheetId="1173">
        <row r="2">
          <cell r="B2">
            <v>1.9678000000000001E-2</v>
          </cell>
        </row>
      </sheetData>
      <sheetData sheetId="1174">
        <row r="2">
          <cell r="B2">
            <v>1.9678000000000001E-2</v>
          </cell>
        </row>
      </sheetData>
      <sheetData sheetId="1175">
        <row r="2">
          <cell r="B2">
            <v>1.9678000000000001E-2</v>
          </cell>
        </row>
      </sheetData>
      <sheetData sheetId="1176">
        <row r="2">
          <cell r="B2">
            <v>1.9678000000000001E-2</v>
          </cell>
        </row>
      </sheetData>
      <sheetData sheetId="1177">
        <row r="2">
          <cell r="B2">
            <v>1.9678000000000001E-2</v>
          </cell>
        </row>
      </sheetData>
      <sheetData sheetId="1178">
        <row r="2">
          <cell r="B2">
            <v>1.9678000000000001E-2</v>
          </cell>
        </row>
      </sheetData>
      <sheetData sheetId="1179">
        <row r="2">
          <cell r="B2">
            <v>1.9678000000000001E-2</v>
          </cell>
        </row>
      </sheetData>
      <sheetData sheetId="1180">
        <row r="2">
          <cell r="B2">
            <v>1.9678000000000001E-2</v>
          </cell>
        </row>
      </sheetData>
      <sheetData sheetId="1181">
        <row r="2">
          <cell r="B2">
            <v>0</v>
          </cell>
        </row>
      </sheetData>
      <sheetData sheetId="1182">
        <row r="2">
          <cell r="B2">
            <v>1.9678000000000001E-2</v>
          </cell>
        </row>
      </sheetData>
      <sheetData sheetId="1183">
        <row r="2">
          <cell r="B2">
            <v>1.9678000000000001E-2</v>
          </cell>
        </row>
      </sheetData>
      <sheetData sheetId="1184">
        <row r="2">
          <cell r="B2">
            <v>1.9678000000000001E-2</v>
          </cell>
        </row>
      </sheetData>
      <sheetData sheetId="1185">
        <row r="2">
          <cell r="B2">
            <v>1.9678000000000001E-2</v>
          </cell>
        </row>
      </sheetData>
      <sheetData sheetId="1186">
        <row r="2">
          <cell r="B2">
            <v>1.9678000000000001E-2</v>
          </cell>
        </row>
      </sheetData>
      <sheetData sheetId="1187">
        <row r="2">
          <cell r="B2">
            <v>1.9678000000000001E-2</v>
          </cell>
        </row>
      </sheetData>
      <sheetData sheetId="1188">
        <row r="2">
          <cell r="B2">
            <v>1.9678000000000001E-2</v>
          </cell>
        </row>
      </sheetData>
      <sheetData sheetId="1189">
        <row r="2">
          <cell r="B2">
            <v>1.9678000000000001E-2</v>
          </cell>
        </row>
      </sheetData>
      <sheetData sheetId="1190">
        <row r="2">
          <cell r="B2">
            <v>1.9678000000000001E-2</v>
          </cell>
        </row>
      </sheetData>
      <sheetData sheetId="1191">
        <row r="2">
          <cell r="B2">
            <v>1.9678000000000001E-2</v>
          </cell>
        </row>
      </sheetData>
      <sheetData sheetId="1192">
        <row r="2">
          <cell r="B2">
            <v>1.9678000000000001E-2</v>
          </cell>
        </row>
      </sheetData>
      <sheetData sheetId="1193">
        <row r="2">
          <cell r="B2">
            <v>1.9678000000000001E-2</v>
          </cell>
        </row>
      </sheetData>
      <sheetData sheetId="1194">
        <row r="2">
          <cell r="B2">
            <v>1.9678000000000001E-2</v>
          </cell>
        </row>
      </sheetData>
      <sheetData sheetId="1195">
        <row r="2">
          <cell r="B2">
            <v>1.9678000000000001E-2</v>
          </cell>
        </row>
      </sheetData>
      <sheetData sheetId="1196">
        <row r="2">
          <cell r="B2">
            <v>1.9678000000000001E-2</v>
          </cell>
        </row>
      </sheetData>
      <sheetData sheetId="1197"/>
      <sheetData sheetId="1198"/>
      <sheetData sheetId="1199">
        <row r="2">
          <cell r="B2">
            <v>0</v>
          </cell>
        </row>
      </sheetData>
      <sheetData sheetId="1200"/>
      <sheetData sheetId="1201"/>
      <sheetData sheetId="1202"/>
      <sheetData sheetId="1203"/>
      <sheetData sheetId="1204">
        <row r="2">
          <cell r="B2">
            <v>0</v>
          </cell>
        </row>
      </sheetData>
      <sheetData sheetId="1205"/>
      <sheetData sheetId="1206"/>
      <sheetData sheetId="1207"/>
      <sheetData sheetId="1208"/>
      <sheetData sheetId="1209">
        <row r="2">
          <cell r="B2">
            <v>0</v>
          </cell>
        </row>
      </sheetData>
      <sheetData sheetId="1210"/>
      <sheetData sheetId="1211">
        <row r="2">
          <cell r="B2">
            <v>0</v>
          </cell>
        </row>
      </sheetData>
      <sheetData sheetId="1212"/>
      <sheetData sheetId="1213"/>
      <sheetData sheetId="1214"/>
      <sheetData sheetId="1215"/>
      <sheetData sheetId="1216">
        <row r="2">
          <cell r="B2">
            <v>0</v>
          </cell>
        </row>
      </sheetData>
      <sheetData sheetId="1217"/>
      <sheetData sheetId="1218">
        <row r="2">
          <cell r="B2">
            <v>0</v>
          </cell>
        </row>
      </sheetData>
      <sheetData sheetId="1219">
        <row r="2">
          <cell r="B2">
            <v>0</v>
          </cell>
        </row>
      </sheetData>
      <sheetData sheetId="1220"/>
      <sheetData sheetId="1221">
        <row r="2">
          <cell r="B2">
            <v>0</v>
          </cell>
        </row>
      </sheetData>
      <sheetData sheetId="1222"/>
      <sheetData sheetId="1223"/>
      <sheetData sheetId="1224"/>
      <sheetData sheetId="1225"/>
      <sheetData sheetId="1226">
        <row r="2">
          <cell r="B2">
            <v>0</v>
          </cell>
        </row>
      </sheetData>
      <sheetData sheetId="1227"/>
      <sheetData sheetId="1228">
        <row r="2">
          <cell r="B2">
            <v>0</v>
          </cell>
        </row>
      </sheetData>
      <sheetData sheetId="1229">
        <row r="2">
          <cell r="B2">
            <v>0</v>
          </cell>
        </row>
      </sheetData>
      <sheetData sheetId="1230"/>
      <sheetData sheetId="1231">
        <row r="2">
          <cell r="B2">
            <v>0</v>
          </cell>
        </row>
      </sheetData>
      <sheetData sheetId="1232"/>
      <sheetData sheetId="1233"/>
      <sheetData sheetId="1234"/>
      <sheetData sheetId="1235"/>
      <sheetData sheetId="1236"/>
      <sheetData sheetId="1237"/>
      <sheetData sheetId="1238" refreshError="1"/>
      <sheetData sheetId="1239" refreshError="1"/>
      <sheetData sheetId="1240" refreshError="1"/>
      <sheetData sheetId="1241" refreshError="1"/>
      <sheetData sheetId="1242" refreshError="1"/>
      <sheetData sheetId="1243" refreshError="1"/>
      <sheetData sheetId="1244" refreshError="1"/>
      <sheetData sheetId="1245" refreshError="1"/>
      <sheetData sheetId="1246" refreshError="1"/>
      <sheetData sheetId="1247" refreshError="1"/>
      <sheetData sheetId="1248" refreshError="1"/>
      <sheetData sheetId="1249" refreshError="1"/>
      <sheetData sheetId="1250" refreshError="1"/>
      <sheetData sheetId="1251" refreshError="1"/>
      <sheetData sheetId="1252" refreshError="1"/>
      <sheetData sheetId="1253" refreshError="1"/>
      <sheetData sheetId="1254" refreshError="1"/>
      <sheetData sheetId="1255" refreshError="1"/>
      <sheetData sheetId="1256" refreshError="1"/>
      <sheetData sheetId="1257" refreshError="1"/>
      <sheetData sheetId="1258" refreshError="1"/>
      <sheetData sheetId="1259" refreshError="1"/>
      <sheetData sheetId="1260" refreshError="1"/>
      <sheetData sheetId="1261" refreshError="1"/>
      <sheetData sheetId="1262" refreshError="1"/>
      <sheetData sheetId="1263" refreshError="1"/>
      <sheetData sheetId="1264" refreshError="1"/>
      <sheetData sheetId="1265" refreshError="1"/>
      <sheetData sheetId="1266" refreshError="1"/>
      <sheetData sheetId="1267" refreshError="1"/>
      <sheetData sheetId="1268" refreshError="1"/>
      <sheetData sheetId="1269" refreshError="1"/>
      <sheetData sheetId="1270" refreshError="1"/>
      <sheetData sheetId="1271" refreshError="1"/>
      <sheetData sheetId="1272" refreshError="1"/>
      <sheetData sheetId="1273" refreshError="1"/>
      <sheetData sheetId="1274" refreshError="1"/>
      <sheetData sheetId="1275" refreshError="1"/>
      <sheetData sheetId="1276" refreshError="1"/>
      <sheetData sheetId="1277" refreshError="1"/>
      <sheetData sheetId="1278" refreshError="1"/>
      <sheetData sheetId="1279" refreshError="1"/>
      <sheetData sheetId="1280" refreshError="1"/>
      <sheetData sheetId="1281" refreshError="1"/>
      <sheetData sheetId="1282" refreshError="1"/>
      <sheetData sheetId="1283" refreshError="1"/>
      <sheetData sheetId="1284" refreshError="1"/>
      <sheetData sheetId="1285" refreshError="1"/>
      <sheetData sheetId="1286" refreshError="1"/>
      <sheetData sheetId="1287" refreshError="1"/>
      <sheetData sheetId="1288" refreshError="1"/>
      <sheetData sheetId="1289" refreshError="1"/>
      <sheetData sheetId="1290" refreshError="1"/>
      <sheetData sheetId="1291" refreshError="1"/>
      <sheetData sheetId="1292" refreshError="1"/>
      <sheetData sheetId="1293" refreshError="1"/>
      <sheetData sheetId="1294" refreshError="1"/>
      <sheetData sheetId="1295" refreshError="1"/>
      <sheetData sheetId="1296" refreshError="1"/>
      <sheetData sheetId="1297" refreshError="1"/>
      <sheetData sheetId="1298" refreshError="1"/>
      <sheetData sheetId="1299" refreshError="1"/>
      <sheetData sheetId="1300" refreshError="1"/>
      <sheetData sheetId="1301" refreshError="1"/>
      <sheetData sheetId="1302" refreshError="1"/>
      <sheetData sheetId="1303" refreshError="1"/>
      <sheetData sheetId="1304" refreshError="1"/>
      <sheetData sheetId="1305" refreshError="1"/>
      <sheetData sheetId="1306" refreshError="1"/>
      <sheetData sheetId="1307" refreshError="1"/>
      <sheetData sheetId="1308" refreshError="1"/>
      <sheetData sheetId="1309" refreshError="1"/>
      <sheetData sheetId="1310" refreshError="1"/>
      <sheetData sheetId="1311" refreshError="1"/>
      <sheetData sheetId="1312" refreshError="1"/>
      <sheetData sheetId="1313" refreshError="1"/>
      <sheetData sheetId="1314" refreshError="1"/>
      <sheetData sheetId="1315" refreshError="1"/>
      <sheetData sheetId="1316" refreshError="1"/>
      <sheetData sheetId="1317" refreshError="1"/>
      <sheetData sheetId="1318" refreshError="1"/>
      <sheetData sheetId="1319" refreshError="1"/>
      <sheetData sheetId="1320" refreshError="1"/>
      <sheetData sheetId="1321" refreshError="1"/>
      <sheetData sheetId="1322" refreshError="1"/>
      <sheetData sheetId="1323" refreshError="1"/>
      <sheetData sheetId="1324" refreshError="1"/>
      <sheetData sheetId="1325" refreshError="1"/>
      <sheetData sheetId="1326" refreshError="1"/>
      <sheetData sheetId="1327" refreshError="1"/>
      <sheetData sheetId="1328" refreshError="1"/>
      <sheetData sheetId="1329" refreshError="1"/>
      <sheetData sheetId="1330" refreshError="1"/>
      <sheetData sheetId="1331" refreshError="1"/>
      <sheetData sheetId="1332" refreshError="1"/>
      <sheetData sheetId="1333" refreshError="1"/>
      <sheetData sheetId="1334" refreshError="1"/>
      <sheetData sheetId="1335" refreshError="1"/>
      <sheetData sheetId="1336" refreshError="1"/>
      <sheetData sheetId="1337" refreshError="1"/>
      <sheetData sheetId="1338" refreshError="1"/>
      <sheetData sheetId="1339" refreshError="1"/>
      <sheetData sheetId="1340" refreshError="1"/>
      <sheetData sheetId="1341" refreshError="1"/>
      <sheetData sheetId="1342" refreshError="1"/>
      <sheetData sheetId="1343" refreshError="1"/>
      <sheetData sheetId="1344" refreshError="1"/>
      <sheetData sheetId="1345" refreshError="1"/>
      <sheetData sheetId="1346" refreshError="1"/>
      <sheetData sheetId="1347" refreshError="1"/>
      <sheetData sheetId="1348" refreshError="1"/>
      <sheetData sheetId="1349" refreshError="1"/>
      <sheetData sheetId="1350" refreshError="1"/>
      <sheetData sheetId="1351"/>
      <sheetData sheetId="1352" refreshError="1"/>
      <sheetData sheetId="1353" refreshError="1"/>
      <sheetData sheetId="1354" refreshError="1"/>
      <sheetData sheetId="1355">
        <row r="2">
          <cell r="B2">
            <v>1.9678000000000001E-2</v>
          </cell>
        </row>
      </sheetData>
      <sheetData sheetId="1356" refreshError="1"/>
      <sheetData sheetId="1357">
        <row r="2">
          <cell r="B2">
            <v>0</v>
          </cell>
        </row>
      </sheetData>
      <sheetData sheetId="1358">
        <row r="2">
          <cell r="B2">
            <v>1.9678000000000001E-2</v>
          </cell>
        </row>
      </sheetData>
      <sheetData sheetId="1359" refreshError="1"/>
      <sheetData sheetId="1360" refreshError="1"/>
      <sheetData sheetId="1361" refreshError="1"/>
      <sheetData sheetId="1362" refreshError="1"/>
      <sheetData sheetId="1363" refreshError="1"/>
      <sheetData sheetId="1364" refreshError="1"/>
      <sheetData sheetId="1365" refreshError="1"/>
      <sheetData sheetId="1366" refreshError="1"/>
      <sheetData sheetId="1367" refreshError="1"/>
      <sheetData sheetId="1368" refreshError="1"/>
      <sheetData sheetId="1369" refreshError="1"/>
      <sheetData sheetId="1370" refreshError="1"/>
      <sheetData sheetId="1371" refreshError="1"/>
      <sheetData sheetId="1372" refreshError="1"/>
      <sheetData sheetId="1373" refreshError="1"/>
      <sheetData sheetId="1374" refreshError="1"/>
      <sheetData sheetId="1375" refreshError="1"/>
      <sheetData sheetId="1376" refreshError="1"/>
      <sheetData sheetId="1377" refreshError="1"/>
      <sheetData sheetId="1378" refreshError="1"/>
      <sheetData sheetId="1379" refreshError="1"/>
      <sheetData sheetId="1380">
        <row r="2">
          <cell r="B2">
            <v>1.9678000000000001E-2</v>
          </cell>
        </row>
      </sheetData>
      <sheetData sheetId="1381">
        <row r="2">
          <cell r="B2">
            <v>1.9678000000000001E-2</v>
          </cell>
        </row>
      </sheetData>
      <sheetData sheetId="1382">
        <row r="2">
          <cell r="B2">
            <v>1.9678000000000001E-2</v>
          </cell>
        </row>
      </sheetData>
      <sheetData sheetId="1383" refreshError="1"/>
      <sheetData sheetId="1384" refreshError="1"/>
      <sheetData sheetId="1385" refreshError="1"/>
      <sheetData sheetId="1386" refreshError="1"/>
      <sheetData sheetId="1387">
        <row r="2">
          <cell r="B2">
            <v>1.9678000000000001E-2</v>
          </cell>
        </row>
      </sheetData>
      <sheetData sheetId="1388">
        <row r="2">
          <cell r="B2">
            <v>1.9678000000000001E-2</v>
          </cell>
        </row>
      </sheetData>
      <sheetData sheetId="1389">
        <row r="2">
          <cell r="B2">
            <v>1.9678000000000001E-2</v>
          </cell>
        </row>
      </sheetData>
      <sheetData sheetId="1390">
        <row r="2">
          <cell r="B2">
            <v>0</v>
          </cell>
        </row>
      </sheetData>
      <sheetData sheetId="1391">
        <row r="2">
          <cell r="B2">
            <v>1.9678000000000001E-2</v>
          </cell>
        </row>
      </sheetData>
      <sheetData sheetId="1392">
        <row r="2">
          <cell r="B2">
            <v>1.9678000000000001E-2</v>
          </cell>
        </row>
      </sheetData>
      <sheetData sheetId="1393">
        <row r="2">
          <cell r="B2">
            <v>0</v>
          </cell>
        </row>
      </sheetData>
      <sheetData sheetId="1394">
        <row r="2">
          <cell r="B2">
            <v>1.9678000000000001E-2</v>
          </cell>
        </row>
      </sheetData>
      <sheetData sheetId="1395">
        <row r="2">
          <cell r="B2">
            <v>1.9678000000000001E-2</v>
          </cell>
        </row>
      </sheetData>
      <sheetData sheetId="1396">
        <row r="2">
          <cell r="B2">
            <v>1.9678000000000001E-2</v>
          </cell>
        </row>
      </sheetData>
      <sheetData sheetId="1397">
        <row r="2">
          <cell r="B2">
            <v>1.9678000000000001E-2</v>
          </cell>
        </row>
      </sheetData>
      <sheetData sheetId="1398">
        <row r="2">
          <cell r="B2">
            <v>0</v>
          </cell>
        </row>
      </sheetData>
      <sheetData sheetId="1399">
        <row r="2">
          <cell r="B2">
            <v>1.9678000000000001E-2</v>
          </cell>
        </row>
      </sheetData>
      <sheetData sheetId="1400">
        <row r="2">
          <cell r="B2">
            <v>1.9678000000000001E-2</v>
          </cell>
        </row>
      </sheetData>
      <sheetData sheetId="1401">
        <row r="2">
          <cell r="B2">
            <v>0</v>
          </cell>
        </row>
      </sheetData>
      <sheetData sheetId="1402">
        <row r="2">
          <cell r="B2">
            <v>0</v>
          </cell>
        </row>
      </sheetData>
      <sheetData sheetId="1403">
        <row r="2">
          <cell r="B2">
            <v>0</v>
          </cell>
        </row>
      </sheetData>
      <sheetData sheetId="1404">
        <row r="2">
          <cell r="B2">
            <v>0</v>
          </cell>
        </row>
      </sheetData>
      <sheetData sheetId="1405">
        <row r="2">
          <cell r="B2">
            <v>0</v>
          </cell>
        </row>
      </sheetData>
      <sheetData sheetId="1406">
        <row r="2">
          <cell r="B2">
            <v>0</v>
          </cell>
        </row>
      </sheetData>
      <sheetData sheetId="1407">
        <row r="2">
          <cell r="B2">
            <v>1.9678000000000001E-2</v>
          </cell>
        </row>
      </sheetData>
      <sheetData sheetId="1408">
        <row r="2">
          <cell r="B2">
            <v>1.9678000000000001E-2</v>
          </cell>
        </row>
      </sheetData>
      <sheetData sheetId="1409">
        <row r="2">
          <cell r="B2">
            <v>0</v>
          </cell>
        </row>
      </sheetData>
      <sheetData sheetId="1410">
        <row r="2">
          <cell r="B2">
            <v>0</v>
          </cell>
        </row>
      </sheetData>
      <sheetData sheetId="1411">
        <row r="2">
          <cell r="B2">
            <v>1.9678000000000001E-2</v>
          </cell>
        </row>
      </sheetData>
      <sheetData sheetId="1412">
        <row r="2">
          <cell r="B2">
            <v>0</v>
          </cell>
        </row>
      </sheetData>
      <sheetData sheetId="1413">
        <row r="2">
          <cell r="B2">
            <v>1.9678000000000001E-2</v>
          </cell>
        </row>
      </sheetData>
      <sheetData sheetId="1414">
        <row r="2">
          <cell r="B2">
            <v>1.9678000000000001E-2</v>
          </cell>
        </row>
      </sheetData>
      <sheetData sheetId="1415">
        <row r="2">
          <cell r="B2">
            <v>0</v>
          </cell>
        </row>
      </sheetData>
      <sheetData sheetId="1416">
        <row r="2">
          <cell r="B2">
            <v>1.9678000000000001E-2</v>
          </cell>
        </row>
      </sheetData>
      <sheetData sheetId="1417">
        <row r="2">
          <cell r="B2">
            <v>1.9678000000000001E-2</v>
          </cell>
        </row>
      </sheetData>
      <sheetData sheetId="1418">
        <row r="2">
          <cell r="B2">
            <v>1.9678000000000001E-2</v>
          </cell>
        </row>
      </sheetData>
      <sheetData sheetId="1419">
        <row r="2">
          <cell r="B2">
            <v>1.9678000000000001E-2</v>
          </cell>
        </row>
      </sheetData>
      <sheetData sheetId="1420">
        <row r="2">
          <cell r="B2">
            <v>0</v>
          </cell>
        </row>
      </sheetData>
      <sheetData sheetId="1421">
        <row r="2">
          <cell r="B2">
            <v>1.9678000000000001E-2</v>
          </cell>
        </row>
      </sheetData>
      <sheetData sheetId="1422">
        <row r="2">
          <cell r="B2">
            <v>1.9678000000000001E-2</v>
          </cell>
        </row>
      </sheetData>
      <sheetData sheetId="1423">
        <row r="2">
          <cell r="B2">
            <v>1.9678000000000001E-2</v>
          </cell>
        </row>
      </sheetData>
      <sheetData sheetId="1424">
        <row r="2">
          <cell r="B2">
            <v>1.9678000000000001E-2</v>
          </cell>
        </row>
      </sheetData>
      <sheetData sheetId="1425">
        <row r="2">
          <cell r="B2">
            <v>1.9678000000000001E-2</v>
          </cell>
        </row>
      </sheetData>
      <sheetData sheetId="1426">
        <row r="2">
          <cell r="B2">
            <v>1.9678000000000001E-2</v>
          </cell>
        </row>
      </sheetData>
      <sheetData sheetId="1427">
        <row r="2">
          <cell r="B2">
            <v>1.9678000000000001E-2</v>
          </cell>
        </row>
      </sheetData>
      <sheetData sheetId="1428">
        <row r="2">
          <cell r="B2">
            <v>1.9678000000000001E-2</v>
          </cell>
        </row>
      </sheetData>
      <sheetData sheetId="1429">
        <row r="2">
          <cell r="B2">
            <v>1.9678000000000001E-2</v>
          </cell>
        </row>
      </sheetData>
      <sheetData sheetId="1430">
        <row r="2">
          <cell r="B2">
            <v>1.9678000000000001E-2</v>
          </cell>
        </row>
      </sheetData>
      <sheetData sheetId="1431">
        <row r="2">
          <cell r="B2">
            <v>1.9678000000000001E-2</v>
          </cell>
        </row>
      </sheetData>
      <sheetData sheetId="1432">
        <row r="2">
          <cell r="B2">
            <v>1.9678000000000001E-2</v>
          </cell>
        </row>
      </sheetData>
      <sheetData sheetId="1433">
        <row r="2">
          <cell r="B2">
            <v>1.9678000000000001E-2</v>
          </cell>
        </row>
      </sheetData>
      <sheetData sheetId="1434">
        <row r="2">
          <cell r="B2">
            <v>1.9678000000000001E-2</v>
          </cell>
        </row>
      </sheetData>
      <sheetData sheetId="1435">
        <row r="2">
          <cell r="B2">
            <v>1.9678000000000001E-2</v>
          </cell>
        </row>
      </sheetData>
      <sheetData sheetId="1436">
        <row r="2">
          <cell r="B2">
            <v>1.9678000000000001E-2</v>
          </cell>
        </row>
      </sheetData>
      <sheetData sheetId="1437">
        <row r="2">
          <cell r="B2">
            <v>1.9678000000000001E-2</v>
          </cell>
        </row>
      </sheetData>
      <sheetData sheetId="1438">
        <row r="2">
          <cell r="B2">
            <v>1.9678000000000001E-2</v>
          </cell>
        </row>
      </sheetData>
      <sheetData sheetId="1439">
        <row r="2">
          <cell r="B2">
            <v>1.9678000000000001E-2</v>
          </cell>
        </row>
      </sheetData>
      <sheetData sheetId="1440">
        <row r="2">
          <cell r="B2">
            <v>1.9678000000000001E-2</v>
          </cell>
        </row>
      </sheetData>
      <sheetData sheetId="1441">
        <row r="2">
          <cell r="B2">
            <v>1.9678000000000001E-2</v>
          </cell>
        </row>
      </sheetData>
      <sheetData sheetId="1442">
        <row r="2">
          <cell r="B2">
            <v>1.9678000000000001E-2</v>
          </cell>
        </row>
      </sheetData>
      <sheetData sheetId="1443">
        <row r="2">
          <cell r="B2">
            <v>1.9678000000000001E-2</v>
          </cell>
        </row>
      </sheetData>
      <sheetData sheetId="1444">
        <row r="2">
          <cell r="B2">
            <v>1.9678000000000001E-2</v>
          </cell>
        </row>
      </sheetData>
      <sheetData sheetId="1445">
        <row r="2">
          <cell r="B2">
            <v>1.9678000000000001E-2</v>
          </cell>
        </row>
      </sheetData>
      <sheetData sheetId="1446">
        <row r="2">
          <cell r="B2">
            <v>1.9678000000000001E-2</v>
          </cell>
        </row>
      </sheetData>
      <sheetData sheetId="1447">
        <row r="2">
          <cell r="B2">
            <v>1.9678000000000001E-2</v>
          </cell>
        </row>
      </sheetData>
      <sheetData sheetId="1448">
        <row r="2">
          <cell r="B2">
            <v>1.9678000000000001E-2</v>
          </cell>
        </row>
      </sheetData>
      <sheetData sheetId="1449">
        <row r="2">
          <cell r="B2">
            <v>1.9678000000000001E-2</v>
          </cell>
        </row>
      </sheetData>
      <sheetData sheetId="1450">
        <row r="2">
          <cell r="B2">
            <v>1.9678000000000001E-2</v>
          </cell>
        </row>
      </sheetData>
      <sheetData sheetId="1451">
        <row r="2">
          <cell r="B2">
            <v>1.9678000000000001E-2</v>
          </cell>
        </row>
      </sheetData>
      <sheetData sheetId="1452">
        <row r="2">
          <cell r="B2">
            <v>1.9678000000000001E-2</v>
          </cell>
        </row>
      </sheetData>
      <sheetData sheetId="1453">
        <row r="2">
          <cell r="B2">
            <v>1.9678000000000001E-2</v>
          </cell>
        </row>
      </sheetData>
      <sheetData sheetId="1454">
        <row r="2">
          <cell r="B2">
            <v>1.9678000000000001E-2</v>
          </cell>
        </row>
      </sheetData>
      <sheetData sheetId="1455">
        <row r="2">
          <cell r="B2">
            <v>0</v>
          </cell>
        </row>
      </sheetData>
      <sheetData sheetId="1456">
        <row r="2">
          <cell r="B2">
            <v>1.9678000000000001E-2</v>
          </cell>
        </row>
      </sheetData>
      <sheetData sheetId="1457">
        <row r="2">
          <cell r="B2">
            <v>1.9678000000000001E-2</v>
          </cell>
        </row>
      </sheetData>
      <sheetData sheetId="1458">
        <row r="2">
          <cell r="B2">
            <v>1.9678000000000001E-2</v>
          </cell>
        </row>
      </sheetData>
      <sheetData sheetId="1459">
        <row r="2">
          <cell r="B2">
            <v>1.9678000000000001E-2</v>
          </cell>
        </row>
      </sheetData>
      <sheetData sheetId="1460">
        <row r="2">
          <cell r="B2">
            <v>1.9678000000000001E-2</v>
          </cell>
        </row>
      </sheetData>
      <sheetData sheetId="1461">
        <row r="2">
          <cell r="B2">
            <v>1.9678000000000001E-2</v>
          </cell>
        </row>
      </sheetData>
      <sheetData sheetId="1462">
        <row r="2">
          <cell r="B2">
            <v>1.9678000000000001E-2</v>
          </cell>
        </row>
      </sheetData>
      <sheetData sheetId="1463">
        <row r="2">
          <cell r="B2">
            <v>1.9678000000000001E-2</v>
          </cell>
        </row>
      </sheetData>
      <sheetData sheetId="1464">
        <row r="2">
          <cell r="B2">
            <v>1.9678000000000001E-2</v>
          </cell>
        </row>
      </sheetData>
      <sheetData sheetId="1465">
        <row r="2">
          <cell r="B2">
            <v>1.9678000000000001E-2</v>
          </cell>
        </row>
      </sheetData>
      <sheetData sheetId="1466">
        <row r="2">
          <cell r="B2">
            <v>1.9678000000000001E-2</v>
          </cell>
        </row>
      </sheetData>
      <sheetData sheetId="1467">
        <row r="2">
          <cell r="B2">
            <v>1.9678000000000001E-2</v>
          </cell>
        </row>
      </sheetData>
      <sheetData sheetId="1468">
        <row r="2">
          <cell r="B2">
            <v>1.9678000000000001E-2</v>
          </cell>
        </row>
      </sheetData>
      <sheetData sheetId="1469">
        <row r="2">
          <cell r="B2">
            <v>1.9678000000000001E-2</v>
          </cell>
        </row>
      </sheetData>
      <sheetData sheetId="1470">
        <row r="2">
          <cell r="B2">
            <v>1.9678000000000001E-2</v>
          </cell>
        </row>
      </sheetData>
      <sheetData sheetId="1471">
        <row r="2">
          <cell r="B2">
            <v>0</v>
          </cell>
        </row>
      </sheetData>
      <sheetData sheetId="1472">
        <row r="2">
          <cell r="B2">
            <v>0</v>
          </cell>
        </row>
      </sheetData>
      <sheetData sheetId="1473">
        <row r="2">
          <cell r="B2">
            <v>0</v>
          </cell>
        </row>
      </sheetData>
      <sheetData sheetId="1474">
        <row r="2">
          <cell r="B2">
            <v>0</v>
          </cell>
        </row>
      </sheetData>
      <sheetData sheetId="1475">
        <row r="2">
          <cell r="B2">
            <v>0</v>
          </cell>
        </row>
      </sheetData>
      <sheetData sheetId="1476">
        <row r="2">
          <cell r="B2">
            <v>0</v>
          </cell>
        </row>
      </sheetData>
      <sheetData sheetId="1477">
        <row r="2">
          <cell r="B2">
            <v>0</v>
          </cell>
        </row>
      </sheetData>
      <sheetData sheetId="1478">
        <row r="2">
          <cell r="B2">
            <v>0</v>
          </cell>
        </row>
      </sheetData>
      <sheetData sheetId="1479">
        <row r="2">
          <cell r="B2">
            <v>0</v>
          </cell>
        </row>
      </sheetData>
      <sheetData sheetId="1480">
        <row r="2">
          <cell r="B2">
            <v>0</v>
          </cell>
        </row>
      </sheetData>
      <sheetData sheetId="1481">
        <row r="2">
          <cell r="B2">
            <v>0</v>
          </cell>
        </row>
      </sheetData>
      <sheetData sheetId="1482">
        <row r="2">
          <cell r="B2">
            <v>0</v>
          </cell>
        </row>
      </sheetData>
      <sheetData sheetId="1483">
        <row r="2">
          <cell r="B2">
            <v>0</v>
          </cell>
        </row>
      </sheetData>
      <sheetData sheetId="1484">
        <row r="2">
          <cell r="B2">
            <v>0</v>
          </cell>
        </row>
      </sheetData>
      <sheetData sheetId="1485">
        <row r="2">
          <cell r="B2">
            <v>0</v>
          </cell>
        </row>
      </sheetData>
      <sheetData sheetId="1486">
        <row r="2">
          <cell r="B2">
            <v>0</v>
          </cell>
        </row>
      </sheetData>
      <sheetData sheetId="1487">
        <row r="2">
          <cell r="B2">
            <v>0</v>
          </cell>
        </row>
      </sheetData>
      <sheetData sheetId="1488">
        <row r="2">
          <cell r="B2">
            <v>0</v>
          </cell>
        </row>
      </sheetData>
      <sheetData sheetId="1489">
        <row r="2">
          <cell r="B2">
            <v>0</v>
          </cell>
        </row>
      </sheetData>
      <sheetData sheetId="1490">
        <row r="2">
          <cell r="B2">
            <v>0</v>
          </cell>
        </row>
      </sheetData>
      <sheetData sheetId="1491">
        <row r="2">
          <cell r="B2">
            <v>0</v>
          </cell>
        </row>
      </sheetData>
      <sheetData sheetId="1492">
        <row r="2">
          <cell r="B2">
            <v>0</v>
          </cell>
        </row>
      </sheetData>
      <sheetData sheetId="1493">
        <row r="2">
          <cell r="B2">
            <v>0</v>
          </cell>
        </row>
      </sheetData>
      <sheetData sheetId="1494">
        <row r="2">
          <cell r="B2">
            <v>0</v>
          </cell>
        </row>
      </sheetData>
      <sheetData sheetId="1495">
        <row r="2">
          <cell r="B2">
            <v>0</v>
          </cell>
        </row>
      </sheetData>
      <sheetData sheetId="1496">
        <row r="2">
          <cell r="B2">
            <v>0</v>
          </cell>
        </row>
      </sheetData>
      <sheetData sheetId="1497">
        <row r="2">
          <cell r="B2">
            <v>0</v>
          </cell>
        </row>
      </sheetData>
      <sheetData sheetId="1498">
        <row r="2">
          <cell r="B2">
            <v>0</v>
          </cell>
        </row>
      </sheetData>
      <sheetData sheetId="1499">
        <row r="2">
          <cell r="B2">
            <v>0</v>
          </cell>
        </row>
      </sheetData>
      <sheetData sheetId="1500">
        <row r="2">
          <cell r="B2">
            <v>0</v>
          </cell>
        </row>
      </sheetData>
      <sheetData sheetId="1501">
        <row r="2">
          <cell r="B2">
            <v>0</v>
          </cell>
        </row>
      </sheetData>
      <sheetData sheetId="1502">
        <row r="2">
          <cell r="B2">
            <v>0</v>
          </cell>
        </row>
      </sheetData>
      <sheetData sheetId="1503">
        <row r="2">
          <cell r="B2">
            <v>0</v>
          </cell>
        </row>
      </sheetData>
      <sheetData sheetId="1504">
        <row r="2">
          <cell r="B2">
            <v>0</v>
          </cell>
        </row>
      </sheetData>
      <sheetData sheetId="1505">
        <row r="2">
          <cell r="B2">
            <v>0</v>
          </cell>
        </row>
      </sheetData>
      <sheetData sheetId="1506">
        <row r="2">
          <cell r="B2">
            <v>0</v>
          </cell>
        </row>
      </sheetData>
      <sheetData sheetId="1507">
        <row r="2">
          <cell r="B2">
            <v>0</v>
          </cell>
        </row>
      </sheetData>
      <sheetData sheetId="1508">
        <row r="2">
          <cell r="B2">
            <v>0</v>
          </cell>
        </row>
      </sheetData>
      <sheetData sheetId="1509">
        <row r="2">
          <cell r="B2">
            <v>0</v>
          </cell>
        </row>
      </sheetData>
      <sheetData sheetId="1510">
        <row r="2">
          <cell r="B2">
            <v>0</v>
          </cell>
        </row>
      </sheetData>
      <sheetData sheetId="1511">
        <row r="2">
          <cell r="B2">
            <v>0</v>
          </cell>
        </row>
      </sheetData>
      <sheetData sheetId="1512">
        <row r="2">
          <cell r="B2">
            <v>0</v>
          </cell>
        </row>
      </sheetData>
      <sheetData sheetId="1513">
        <row r="2">
          <cell r="B2">
            <v>0</v>
          </cell>
        </row>
      </sheetData>
      <sheetData sheetId="1514">
        <row r="2">
          <cell r="B2">
            <v>0</v>
          </cell>
        </row>
      </sheetData>
      <sheetData sheetId="1515">
        <row r="2">
          <cell r="B2">
            <v>0</v>
          </cell>
        </row>
      </sheetData>
      <sheetData sheetId="1516">
        <row r="2">
          <cell r="B2">
            <v>0</v>
          </cell>
        </row>
      </sheetData>
      <sheetData sheetId="1517">
        <row r="2">
          <cell r="B2">
            <v>1.9678000000000001E-2</v>
          </cell>
        </row>
      </sheetData>
      <sheetData sheetId="1518" refreshError="1"/>
      <sheetData sheetId="1519" refreshError="1"/>
      <sheetData sheetId="1520" refreshError="1"/>
      <sheetData sheetId="1521" refreshError="1"/>
      <sheetData sheetId="1522" refreshError="1"/>
      <sheetData sheetId="1523" refreshError="1"/>
      <sheetData sheetId="1524" refreshError="1"/>
      <sheetData sheetId="1525" refreshError="1"/>
      <sheetData sheetId="1526" refreshError="1"/>
      <sheetData sheetId="1527" refreshError="1"/>
      <sheetData sheetId="1528" refreshError="1"/>
      <sheetData sheetId="1529" refreshError="1"/>
      <sheetData sheetId="1530" refreshError="1"/>
      <sheetData sheetId="1531" refreshError="1"/>
      <sheetData sheetId="1532" refreshError="1"/>
      <sheetData sheetId="1533" refreshError="1"/>
      <sheetData sheetId="1534" refreshError="1"/>
      <sheetData sheetId="1535" refreshError="1"/>
      <sheetData sheetId="1536" refreshError="1"/>
      <sheetData sheetId="1537" refreshError="1"/>
      <sheetData sheetId="1538" refreshError="1"/>
      <sheetData sheetId="1539" refreshError="1"/>
      <sheetData sheetId="1540" refreshError="1"/>
      <sheetData sheetId="1541" refreshError="1"/>
      <sheetData sheetId="1542" refreshError="1"/>
      <sheetData sheetId="1543" refreshError="1"/>
      <sheetData sheetId="1544" refreshError="1"/>
      <sheetData sheetId="1545" refreshError="1"/>
      <sheetData sheetId="1546" refreshError="1"/>
      <sheetData sheetId="1547" refreshError="1"/>
      <sheetData sheetId="1548" refreshError="1"/>
      <sheetData sheetId="1549" refreshError="1"/>
      <sheetData sheetId="1550" refreshError="1"/>
      <sheetData sheetId="1551" refreshError="1"/>
      <sheetData sheetId="1552" refreshError="1"/>
      <sheetData sheetId="1553" refreshError="1"/>
      <sheetData sheetId="1554" refreshError="1"/>
      <sheetData sheetId="1555" refreshError="1"/>
      <sheetData sheetId="1556" refreshError="1"/>
      <sheetData sheetId="1557" refreshError="1"/>
      <sheetData sheetId="1558" refreshError="1"/>
      <sheetData sheetId="1559" refreshError="1"/>
      <sheetData sheetId="1560" refreshError="1"/>
      <sheetData sheetId="1561" refreshError="1"/>
      <sheetData sheetId="1562" refreshError="1"/>
      <sheetData sheetId="1563" refreshError="1"/>
      <sheetData sheetId="1564" refreshError="1"/>
      <sheetData sheetId="1565"/>
      <sheetData sheetId="1566"/>
      <sheetData sheetId="1567"/>
      <sheetData sheetId="1568" refreshError="1"/>
      <sheetData sheetId="1569" refreshError="1"/>
      <sheetData sheetId="1570" refreshError="1"/>
      <sheetData sheetId="1571" refreshError="1"/>
      <sheetData sheetId="1572" refreshError="1"/>
      <sheetData sheetId="1573" refreshError="1"/>
      <sheetData sheetId="1574" refreshError="1"/>
      <sheetData sheetId="1575" refreshError="1"/>
      <sheetData sheetId="1576" refreshError="1"/>
      <sheetData sheetId="1577" refreshError="1"/>
      <sheetData sheetId="1578">
        <row r="2">
          <cell r="B2">
            <v>1.9677996635437012E-2</v>
          </cell>
        </row>
      </sheetData>
      <sheetData sheetId="1579">
        <row r="3">
          <cell r="B3" t="str">
            <v>Total</v>
          </cell>
        </row>
      </sheetData>
      <sheetData sheetId="1580"/>
      <sheetData sheetId="1581">
        <row r="2">
          <cell r="B2">
            <v>0</v>
          </cell>
        </row>
      </sheetData>
      <sheetData sheetId="1582">
        <row r="2">
          <cell r="B2">
            <v>0</v>
          </cell>
        </row>
      </sheetData>
      <sheetData sheetId="1583">
        <row r="3">
          <cell r="B3" t="str">
            <v>Total</v>
          </cell>
        </row>
      </sheetData>
      <sheetData sheetId="1584"/>
      <sheetData sheetId="1585">
        <row r="2">
          <cell r="B2">
            <v>0</v>
          </cell>
        </row>
      </sheetData>
      <sheetData sheetId="1586">
        <row r="2">
          <cell r="B2">
            <v>0</v>
          </cell>
        </row>
      </sheetData>
      <sheetData sheetId="1587">
        <row r="2">
          <cell r="B2">
            <v>0</v>
          </cell>
        </row>
      </sheetData>
      <sheetData sheetId="1588">
        <row r="3">
          <cell r="B3" t="str">
            <v>Total</v>
          </cell>
        </row>
      </sheetData>
      <sheetData sheetId="1589">
        <row r="2">
          <cell r="B2">
            <v>0</v>
          </cell>
        </row>
      </sheetData>
      <sheetData sheetId="1590">
        <row r="2">
          <cell r="B2">
            <v>0</v>
          </cell>
        </row>
      </sheetData>
      <sheetData sheetId="1591">
        <row r="2">
          <cell r="B2">
            <v>0</v>
          </cell>
        </row>
      </sheetData>
      <sheetData sheetId="1592">
        <row r="3">
          <cell r="B3" t="str">
            <v>Total</v>
          </cell>
        </row>
      </sheetData>
      <sheetData sheetId="1593">
        <row r="2">
          <cell r="B2">
            <v>0</v>
          </cell>
        </row>
      </sheetData>
      <sheetData sheetId="1594">
        <row r="2">
          <cell r="B2">
            <v>0</v>
          </cell>
        </row>
      </sheetData>
      <sheetData sheetId="1595">
        <row r="2">
          <cell r="B2">
            <v>0</v>
          </cell>
        </row>
      </sheetData>
      <sheetData sheetId="1596">
        <row r="3">
          <cell r="B3" t="str">
            <v>Total</v>
          </cell>
        </row>
      </sheetData>
      <sheetData sheetId="1597">
        <row r="3">
          <cell r="B3" t="str">
            <v>Total</v>
          </cell>
        </row>
      </sheetData>
      <sheetData sheetId="1598">
        <row r="2">
          <cell r="B2">
            <v>0</v>
          </cell>
        </row>
      </sheetData>
      <sheetData sheetId="1599" refreshError="1"/>
      <sheetData sheetId="1600" refreshError="1"/>
      <sheetData sheetId="1601" refreshError="1"/>
      <sheetData sheetId="1602" refreshError="1"/>
      <sheetData sheetId="1603" refreshError="1"/>
      <sheetData sheetId="1604" refreshError="1"/>
      <sheetData sheetId="1605" refreshError="1"/>
      <sheetData sheetId="1606" refreshError="1"/>
      <sheetData sheetId="1607" refreshError="1"/>
      <sheetData sheetId="1608" refreshError="1"/>
      <sheetData sheetId="1609">
        <row r="2">
          <cell r="B2">
            <v>1.9678000000000001E-2</v>
          </cell>
        </row>
      </sheetData>
      <sheetData sheetId="1610">
        <row r="2">
          <cell r="B2">
            <v>1.9678000000000001E-2</v>
          </cell>
        </row>
      </sheetData>
      <sheetData sheetId="1611">
        <row r="2">
          <cell r="B2">
            <v>1.9678000000000001E-2</v>
          </cell>
        </row>
      </sheetData>
      <sheetData sheetId="1612">
        <row r="2">
          <cell r="B2">
            <v>1.9678000000000001E-2</v>
          </cell>
        </row>
      </sheetData>
      <sheetData sheetId="1613">
        <row r="2">
          <cell r="B2">
            <v>1.9678000000000001E-2</v>
          </cell>
        </row>
      </sheetData>
      <sheetData sheetId="1614">
        <row r="2">
          <cell r="B2">
            <v>1.9678000000000001E-2</v>
          </cell>
        </row>
      </sheetData>
      <sheetData sheetId="1615">
        <row r="2">
          <cell r="B2">
            <v>1.9678000000000001E-2</v>
          </cell>
        </row>
      </sheetData>
      <sheetData sheetId="1616">
        <row r="2">
          <cell r="B2">
            <v>1.9678000000000001E-2</v>
          </cell>
        </row>
      </sheetData>
      <sheetData sheetId="1617">
        <row r="2">
          <cell r="B2">
            <v>1.9678000000000001E-2</v>
          </cell>
        </row>
      </sheetData>
      <sheetData sheetId="1618">
        <row r="2">
          <cell r="B2">
            <v>1.9678000000000001E-2</v>
          </cell>
        </row>
      </sheetData>
      <sheetData sheetId="1619">
        <row r="2">
          <cell r="B2">
            <v>1.9678000000000001E-2</v>
          </cell>
        </row>
      </sheetData>
      <sheetData sheetId="1620">
        <row r="2">
          <cell r="B2">
            <v>1.9678000000000001E-2</v>
          </cell>
        </row>
      </sheetData>
      <sheetData sheetId="1621">
        <row r="2">
          <cell r="B2">
            <v>1.9678000000000001E-2</v>
          </cell>
        </row>
      </sheetData>
      <sheetData sheetId="1622">
        <row r="2">
          <cell r="B2">
            <v>1.9678000000000001E-2</v>
          </cell>
        </row>
      </sheetData>
      <sheetData sheetId="1623">
        <row r="2">
          <cell r="B2">
            <v>1.9678000000000001E-2</v>
          </cell>
        </row>
      </sheetData>
      <sheetData sheetId="1624">
        <row r="2">
          <cell r="B2">
            <v>0</v>
          </cell>
        </row>
      </sheetData>
      <sheetData sheetId="1625">
        <row r="2">
          <cell r="B2">
            <v>1.9678000000000001E-2</v>
          </cell>
        </row>
      </sheetData>
      <sheetData sheetId="1626">
        <row r="2">
          <cell r="B2">
            <v>1.9678000000000001E-2</v>
          </cell>
        </row>
      </sheetData>
      <sheetData sheetId="1627">
        <row r="2">
          <cell r="B2">
            <v>1.9678000000000001E-2</v>
          </cell>
        </row>
      </sheetData>
      <sheetData sheetId="1628">
        <row r="2">
          <cell r="B2">
            <v>1.9678000000000001E-2</v>
          </cell>
        </row>
      </sheetData>
      <sheetData sheetId="1629">
        <row r="2">
          <cell r="B2">
            <v>1.9678000000000001E-2</v>
          </cell>
        </row>
      </sheetData>
      <sheetData sheetId="1630">
        <row r="2">
          <cell r="B2">
            <v>1.9678000000000001E-2</v>
          </cell>
        </row>
      </sheetData>
      <sheetData sheetId="1631">
        <row r="2">
          <cell r="B2">
            <v>1.9678000000000001E-2</v>
          </cell>
        </row>
      </sheetData>
      <sheetData sheetId="1632">
        <row r="2">
          <cell r="B2">
            <v>1.9678000000000001E-2</v>
          </cell>
        </row>
      </sheetData>
      <sheetData sheetId="1633">
        <row r="2">
          <cell r="B2">
            <v>1.9678000000000001E-2</v>
          </cell>
        </row>
      </sheetData>
      <sheetData sheetId="1634">
        <row r="2">
          <cell r="B2">
            <v>1.9678000000000001E-2</v>
          </cell>
        </row>
      </sheetData>
      <sheetData sheetId="1635">
        <row r="2">
          <cell r="B2">
            <v>1.9678000000000001E-2</v>
          </cell>
        </row>
      </sheetData>
      <sheetData sheetId="1636">
        <row r="2">
          <cell r="B2">
            <v>1.9678000000000001E-2</v>
          </cell>
        </row>
      </sheetData>
      <sheetData sheetId="1637">
        <row r="2">
          <cell r="B2">
            <v>1.9678000000000001E-2</v>
          </cell>
        </row>
      </sheetData>
      <sheetData sheetId="1638">
        <row r="2">
          <cell r="B2">
            <v>1.9678000000000001E-2</v>
          </cell>
        </row>
      </sheetData>
      <sheetData sheetId="1639">
        <row r="2">
          <cell r="B2">
            <v>1.9678000000000001E-2</v>
          </cell>
        </row>
      </sheetData>
      <sheetData sheetId="1640">
        <row r="2">
          <cell r="B2">
            <v>1.9678000000000001E-2</v>
          </cell>
        </row>
      </sheetData>
      <sheetData sheetId="1641">
        <row r="2">
          <cell r="B2">
            <v>1.9678000000000001E-2</v>
          </cell>
        </row>
      </sheetData>
      <sheetData sheetId="1642">
        <row r="2">
          <cell r="B2">
            <v>1.9678000000000001E-2</v>
          </cell>
        </row>
      </sheetData>
      <sheetData sheetId="1643">
        <row r="2">
          <cell r="B2">
            <v>1.9678000000000001E-2</v>
          </cell>
        </row>
      </sheetData>
      <sheetData sheetId="1644">
        <row r="2">
          <cell r="B2">
            <v>1.9678000000000001E-2</v>
          </cell>
        </row>
      </sheetData>
      <sheetData sheetId="1645">
        <row r="2">
          <cell r="B2">
            <v>1.9678000000000001E-2</v>
          </cell>
        </row>
      </sheetData>
      <sheetData sheetId="1646">
        <row r="2">
          <cell r="B2">
            <v>1.9678000000000001E-2</v>
          </cell>
        </row>
      </sheetData>
      <sheetData sheetId="1647">
        <row r="2">
          <cell r="B2">
            <v>1.9678000000000001E-2</v>
          </cell>
        </row>
      </sheetData>
      <sheetData sheetId="1648">
        <row r="2">
          <cell r="B2">
            <v>1.9678000000000001E-2</v>
          </cell>
        </row>
      </sheetData>
      <sheetData sheetId="1649">
        <row r="2">
          <cell r="B2">
            <v>1.9678000000000001E-2</v>
          </cell>
        </row>
      </sheetData>
      <sheetData sheetId="1650">
        <row r="2">
          <cell r="B2">
            <v>1.9678000000000001E-2</v>
          </cell>
        </row>
      </sheetData>
      <sheetData sheetId="1651">
        <row r="2">
          <cell r="B2">
            <v>1.9678000000000001E-2</v>
          </cell>
        </row>
      </sheetData>
      <sheetData sheetId="1652">
        <row r="2">
          <cell r="B2">
            <v>1.9678000000000001E-2</v>
          </cell>
        </row>
      </sheetData>
      <sheetData sheetId="1653">
        <row r="2">
          <cell r="B2">
            <v>1.9678000000000001E-2</v>
          </cell>
        </row>
      </sheetData>
      <sheetData sheetId="1654">
        <row r="2">
          <cell r="B2">
            <v>1.9678000000000001E-2</v>
          </cell>
        </row>
      </sheetData>
      <sheetData sheetId="1655">
        <row r="2">
          <cell r="B2">
            <v>0</v>
          </cell>
        </row>
      </sheetData>
      <sheetData sheetId="1656">
        <row r="2">
          <cell r="B2">
            <v>0</v>
          </cell>
        </row>
      </sheetData>
      <sheetData sheetId="1657">
        <row r="2">
          <cell r="B2">
            <v>0</v>
          </cell>
        </row>
      </sheetData>
      <sheetData sheetId="1658">
        <row r="2">
          <cell r="B2">
            <v>0</v>
          </cell>
        </row>
      </sheetData>
      <sheetData sheetId="1659">
        <row r="2">
          <cell r="B2">
            <v>0</v>
          </cell>
        </row>
      </sheetData>
      <sheetData sheetId="1660">
        <row r="2">
          <cell r="B2">
            <v>0</v>
          </cell>
        </row>
      </sheetData>
      <sheetData sheetId="1661">
        <row r="2">
          <cell r="B2">
            <v>0</v>
          </cell>
        </row>
      </sheetData>
      <sheetData sheetId="1662">
        <row r="2">
          <cell r="B2">
            <v>0</v>
          </cell>
        </row>
      </sheetData>
      <sheetData sheetId="1663">
        <row r="2">
          <cell r="B2">
            <v>0</v>
          </cell>
        </row>
      </sheetData>
      <sheetData sheetId="1664">
        <row r="2">
          <cell r="B2">
            <v>0</v>
          </cell>
        </row>
      </sheetData>
      <sheetData sheetId="1665">
        <row r="2">
          <cell r="B2">
            <v>0</v>
          </cell>
        </row>
      </sheetData>
      <sheetData sheetId="1666">
        <row r="2">
          <cell r="B2">
            <v>0</v>
          </cell>
        </row>
      </sheetData>
      <sheetData sheetId="1667">
        <row r="2">
          <cell r="B2">
            <v>0</v>
          </cell>
        </row>
      </sheetData>
      <sheetData sheetId="1668">
        <row r="2">
          <cell r="B2">
            <v>0</v>
          </cell>
        </row>
      </sheetData>
      <sheetData sheetId="1669">
        <row r="2">
          <cell r="B2">
            <v>0</v>
          </cell>
        </row>
      </sheetData>
      <sheetData sheetId="1670">
        <row r="2">
          <cell r="B2">
            <v>0</v>
          </cell>
        </row>
      </sheetData>
      <sheetData sheetId="1671">
        <row r="2">
          <cell r="B2">
            <v>0</v>
          </cell>
        </row>
      </sheetData>
      <sheetData sheetId="1672">
        <row r="2">
          <cell r="B2">
            <v>0</v>
          </cell>
        </row>
      </sheetData>
      <sheetData sheetId="1673">
        <row r="2">
          <cell r="B2">
            <v>0</v>
          </cell>
        </row>
      </sheetData>
      <sheetData sheetId="1674">
        <row r="2">
          <cell r="B2">
            <v>0</v>
          </cell>
        </row>
      </sheetData>
      <sheetData sheetId="1675">
        <row r="2">
          <cell r="B2">
            <v>0</v>
          </cell>
        </row>
      </sheetData>
      <sheetData sheetId="1676">
        <row r="2">
          <cell r="B2">
            <v>0</v>
          </cell>
        </row>
      </sheetData>
      <sheetData sheetId="1677">
        <row r="2">
          <cell r="B2">
            <v>0</v>
          </cell>
        </row>
      </sheetData>
      <sheetData sheetId="1678">
        <row r="2">
          <cell r="B2">
            <v>0</v>
          </cell>
        </row>
      </sheetData>
      <sheetData sheetId="1679">
        <row r="2">
          <cell r="B2">
            <v>0</v>
          </cell>
        </row>
      </sheetData>
      <sheetData sheetId="1680">
        <row r="2">
          <cell r="B2">
            <v>0</v>
          </cell>
        </row>
      </sheetData>
      <sheetData sheetId="1681">
        <row r="2">
          <cell r="B2">
            <v>0</v>
          </cell>
        </row>
      </sheetData>
      <sheetData sheetId="1682">
        <row r="2">
          <cell r="B2">
            <v>0</v>
          </cell>
        </row>
      </sheetData>
      <sheetData sheetId="1683">
        <row r="2">
          <cell r="B2">
            <v>0</v>
          </cell>
        </row>
      </sheetData>
      <sheetData sheetId="1684">
        <row r="2">
          <cell r="B2">
            <v>0</v>
          </cell>
        </row>
      </sheetData>
      <sheetData sheetId="1685">
        <row r="2">
          <cell r="B2">
            <v>0</v>
          </cell>
        </row>
      </sheetData>
      <sheetData sheetId="1686">
        <row r="2">
          <cell r="B2">
            <v>0</v>
          </cell>
        </row>
      </sheetData>
      <sheetData sheetId="1687">
        <row r="2">
          <cell r="B2">
            <v>0</v>
          </cell>
        </row>
      </sheetData>
      <sheetData sheetId="1688">
        <row r="2">
          <cell r="B2">
            <v>0</v>
          </cell>
        </row>
      </sheetData>
      <sheetData sheetId="1689" refreshError="1"/>
      <sheetData sheetId="1690">
        <row r="2">
          <cell r="B2">
            <v>1.9678000000000001E-2</v>
          </cell>
        </row>
      </sheetData>
      <sheetData sheetId="1691" refreshError="1"/>
      <sheetData sheetId="1692"/>
      <sheetData sheetId="1693" refreshError="1"/>
      <sheetData sheetId="1694" refreshError="1"/>
      <sheetData sheetId="1695" refreshError="1"/>
      <sheetData sheetId="1696" refreshError="1"/>
      <sheetData sheetId="1697" refreshError="1"/>
      <sheetData sheetId="1698" refreshError="1"/>
      <sheetData sheetId="1699" refreshError="1"/>
      <sheetData sheetId="1700" refreshError="1"/>
      <sheetData sheetId="1701" refreshError="1"/>
      <sheetData sheetId="1702" refreshError="1"/>
      <sheetData sheetId="1703" refreshError="1"/>
      <sheetData sheetId="1704" refreshError="1"/>
      <sheetData sheetId="1705" refreshError="1"/>
      <sheetData sheetId="1706" refreshError="1"/>
      <sheetData sheetId="1707" refreshError="1"/>
      <sheetData sheetId="1708" refreshError="1"/>
      <sheetData sheetId="1709" refreshError="1"/>
      <sheetData sheetId="1710" refreshError="1"/>
      <sheetData sheetId="1711" refreshError="1"/>
      <sheetData sheetId="1712" refreshError="1"/>
      <sheetData sheetId="1713" refreshError="1"/>
      <sheetData sheetId="1714" refreshError="1"/>
      <sheetData sheetId="1715" refreshError="1"/>
      <sheetData sheetId="1716" refreshError="1"/>
      <sheetData sheetId="1717" refreshError="1"/>
      <sheetData sheetId="1718" refreshError="1"/>
      <sheetData sheetId="1719" refreshError="1"/>
      <sheetData sheetId="1720" refreshError="1"/>
      <sheetData sheetId="1721" refreshError="1"/>
      <sheetData sheetId="1722" refreshError="1"/>
      <sheetData sheetId="1723">
        <row r="2">
          <cell r="B2">
            <v>0</v>
          </cell>
        </row>
      </sheetData>
      <sheetData sheetId="1724">
        <row r="2">
          <cell r="B2">
            <v>0</v>
          </cell>
        </row>
      </sheetData>
      <sheetData sheetId="1725">
        <row r="2">
          <cell r="B2">
            <v>0</v>
          </cell>
        </row>
      </sheetData>
      <sheetData sheetId="1726">
        <row r="2">
          <cell r="B2">
            <v>0</v>
          </cell>
        </row>
      </sheetData>
      <sheetData sheetId="1727">
        <row r="2">
          <cell r="B2">
            <v>0</v>
          </cell>
        </row>
      </sheetData>
      <sheetData sheetId="1728">
        <row r="2">
          <cell r="B2">
            <v>0</v>
          </cell>
        </row>
      </sheetData>
      <sheetData sheetId="1729">
        <row r="2">
          <cell r="B2">
            <v>0</v>
          </cell>
        </row>
      </sheetData>
      <sheetData sheetId="1730">
        <row r="2">
          <cell r="B2">
            <v>0</v>
          </cell>
        </row>
      </sheetData>
      <sheetData sheetId="1731">
        <row r="2">
          <cell r="B2">
            <v>1.9678000000000001E-2</v>
          </cell>
        </row>
      </sheetData>
      <sheetData sheetId="1732">
        <row r="2">
          <cell r="B2">
            <v>1.9678000000000001E-2</v>
          </cell>
        </row>
      </sheetData>
      <sheetData sheetId="1733">
        <row r="2">
          <cell r="B2">
            <v>1.9678000000000001E-2</v>
          </cell>
        </row>
      </sheetData>
      <sheetData sheetId="1734">
        <row r="2">
          <cell r="B2">
            <v>1.9678000000000001E-2</v>
          </cell>
        </row>
      </sheetData>
      <sheetData sheetId="1735">
        <row r="2">
          <cell r="B2">
            <v>1.9678000000000001E-2</v>
          </cell>
        </row>
      </sheetData>
      <sheetData sheetId="1736">
        <row r="2">
          <cell r="B2">
            <v>1.9678000000000001E-2</v>
          </cell>
        </row>
      </sheetData>
      <sheetData sheetId="1737">
        <row r="2">
          <cell r="B2">
            <v>1.9678000000000001E-2</v>
          </cell>
        </row>
      </sheetData>
      <sheetData sheetId="1738">
        <row r="2">
          <cell r="B2">
            <v>1.9678000000000001E-2</v>
          </cell>
        </row>
      </sheetData>
      <sheetData sheetId="1739">
        <row r="2">
          <cell r="B2">
            <v>1.9678000000000001E-2</v>
          </cell>
        </row>
      </sheetData>
      <sheetData sheetId="1740">
        <row r="2">
          <cell r="B2">
            <v>1.9678000000000001E-2</v>
          </cell>
        </row>
      </sheetData>
      <sheetData sheetId="1741">
        <row r="2">
          <cell r="B2">
            <v>1.9678000000000001E-2</v>
          </cell>
        </row>
      </sheetData>
      <sheetData sheetId="1742">
        <row r="2">
          <cell r="B2">
            <v>1.9678000000000001E-2</v>
          </cell>
        </row>
      </sheetData>
      <sheetData sheetId="1743">
        <row r="2">
          <cell r="B2">
            <v>1.9678000000000001E-2</v>
          </cell>
        </row>
      </sheetData>
      <sheetData sheetId="1744">
        <row r="2">
          <cell r="B2">
            <v>1.9678000000000001E-2</v>
          </cell>
        </row>
      </sheetData>
      <sheetData sheetId="1745">
        <row r="2">
          <cell r="B2">
            <v>1.9678000000000001E-2</v>
          </cell>
        </row>
      </sheetData>
      <sheetData sheetId="1746">
        <row r="2">
          <cell r="B2">
            <v>1.9678000000000001E-2</v>
          </cell>
        </row>
      </sheetData>
      <sheetData sheetId="1747">
        <row r="2">
          <cell r="B2">
            <v>1.9678000000000001E-2</v>
          </cell>
        </row>
      </sheetData>
      <sheetData sheetId="1748">
        <row r="2">
          <cell r="B2">
            <v>1.9678000000000001E-2</v>
          </cell>
        </row>
      </sheetData>
      <sheetData sheetId="1749">
        <row r="2">
          <cell r="B2">
            <v>1.9678000000000001E-2</v>
          </cell>
        </row>
      </sheetData>
      <sheetData sheetId="1750">
        <row r="2">
          <cell r="B2">
            <v>1.9678000000000001E-2</v>
          </cell>
        </row>
      </sheetData>
      <sheetData sheetId="1751">
        <row r="2">
          <cell r="B2">
            <v>0</v>
          </cell>
        </row>
      </sheetData>
      <sheetData sheetId="1752">
        <row r="2">
          <cell r="B2">
            <v>1.9678000000000001E-2</v>
          </cell>
        </row>
      </sheetData>
      <sheetData sheetId="1753">
        <row r="2">
          <cell r="B2">
            <v>1.9678000000000001E-2</v>
          </cell>
        </row>
      </sheetData>
      <sheetData sheetId="1754">
        <row r="2">
          <cell r="B2">
            <v>1.9678000000000001E-2</v>
          </cell>
        </row>
      </sheetData>
      <sheetData sheetId="1755">
        <row r="2">
          <cell r="B2">
            <v>1.9678000000000001E-2</v>
          </cell>
        </row>
      </sheetData>
      <sheetData sheetId="1756">
        <row r="3">
          <cell r="B3" t="str">
            <v>Total</v>
          </cell>
        </row>
      </sheetData>
      <sheetData sheetId="1757">
        <row r="2">
          <cell r="B2">
            <v>0</v>
          </cell>
        </row>
      </sheetData>
      <sheetData sheetId="1758">
        <row r="2">
          <cell r="B2">
            <v>0</v>
          </cell>
        </row>
      </sheetData>
      <sheetData sheetId="1759">
        <row r="2">
          <cell r="B2">
            <v>0</v>
          </cell>
        </row>
      </sheetData>
      <sheetData sheetId="1760">
        <row r="2">
          <cell r="B2">
            <v>0</v>
          </cell>
        </row>
      </sheetData>
      <sheetData sheetId="1761">
        <row r="2">
          <cell r="B2">
            <v>0</v>
          </cell>
        </row>
      </sheetData>
      <sheetData sheetId="1762">
        <row r="2">
          <cell r="B2">
            <v>1.9678000000000001E-2</v>
          </cell>
        </row>
      </sheetData>
      <sheetData sheetId="1763">
        <row r="2">
          <cell r="B2">
            <v>1.9678000000000001E-2</v>
          </cell>
        </row>
      </sheetData>
      <sheetData sheetId="1764">
        <row r="2">
          <cell r="B2">
            <v>1.9678000000000001E-2</v>
          </cell>
        </row>
      </sheetData>
      <sheetData sheetId="1765">
        <row r="2">
          <cell r="B2">
            <v>1.9678000000000001E-2</v>
          </cell>
        </row>
      </sheetData>
      <sheetData sheetId="1766">
        <row r="2">
          <cell r="B2">
            <v>1.9678000000000001E-2</v>
          </cell>
        </row>
      </sheetData>
      <sheetData sheetId="1767">
        <row r="2">
          <cell r="B2">
            <v>1.9678000000000001E-2</v>
          </cell>
        </row>
      </sheetData>
      <sheetData sheetId="1768">
        <row r="2">
          <cell r="B2">
            <v>1.9678000000000001E-2</v>
          </cell>
        </row>
      </sheetData>
      <sheetData sheetId="1769">
        <row r="2">
          <cell r="B2">
            <v>1.9678000000000001E-2</v>
          </cell>
        </row>
      </sheetData>
      <sheetData sheetId="1770">
        <row r="2">
          <cell r="B2">
            <v>1.9678000000000001E-2</v>
          </cell>
        </row>
      </sheetData>
      <sheetData sheetId="1771">
        <row r="2">
          <cell r="B2">
            <v>1.9678000000000001E-2</v>
          </cell>
        </row>
      </sheetData>
      <sheetData sheetId="1772">
        <row r="2">
          <cell r="B2">
            <v>0</v>
          </cell>
        </row>
      </sheetData>
      <sheetData sheetId="1773">
        <row r="2">
          <cell r="B2">
            <v>1.9678000000000001E-2</v>
          </cell>
        </row>
      </sheetData>
      <sheetData sheetId="1774">
        <row r="2">
          <cell r="B2">
            <v>1.9678000000000001E-2</v>
          </cell>
        </row>
      </sheetData>
      <sheetData sheetId="1775">
        <row r="2">
          <cell r="B2">
            <v>1.9678000000000001E-2</v>
          </cell>
        </row>
      </sheetData>
      <sheetData sheetId="1776">
        <row r="2">
          <cell r="B2">
            <v>1.9678000000000001E-2</v>
          </cell>
        </row>
      </sheetData>
      <sheetData sheetId="1777">
        <row r="2">
          <cell r="B2">
            <v>1.9678000000000001E-2</v>
          </cell>
        </row>
      </sheetData>
      <sheetData sheetId="1778">
        <row r="2">
          <cell r="B2">
            <v>1.9678000000000001E-2</v>
          </cell>
        </row>
      </sheetData>
      <sheetData sheetId="1779">
        <row r="2">
          <cell r="B2">
            <v>1.9678000000000001E-2</v>
          </cell>
        </row>
      </sheetData>
      <sheetData sheetId="1780">
        <row r="2">
          <cell r="B2">
            <v>1.9678000000000001E-2</v>
          </cell>
        </row>
      </sheetData>
      <sheetData sheetId="1781">
        <row r="2">
          <cell r="B2">
            <v>1.9678000000000001E-2</v>
          </cell>
        </row>
      </sheetData>
      <sheetData sheetId="1782">
        <row r="2">
          <cell r="B2">
            <v>0</v>
          </cell>
        </row>
      </sheetData>
      <sheetData sheetId="1783">
        <row r="2">
          <cell r="B2">
            <v>0</v>
          </cell>
        </row>
      </sheetData>
      <sheetData sheetId="1784">
        <row r="2">
          <cell r="B2">
            <v>0</v>
          </cell>
        </row>
      </sheetData>
      <sheetData sheetId="1785">
        <row r="2">
          <cell r="B2">
            <v>0</v>
          </cell>
        </row>
      </sheetData>
      <sheetData sheetId="1786">
        <row r="2">
          <cell r="B2">
            <v>1.9678000000000001E-2</v>
          </cell>
        </row>
      </sheetData>
      <sheetData sheetId="1787">
        <row r="2">
          <cell r="B2">
            <v>1.9678000000000001E-2</v>
          </cell>
        </row>
      </sheetData>
      <sheetData sheetId="1788">
        <row r="2">
          <cell r="B2">
            <v>0</v>
          </cell>
        </row>
      </sheetData>
      <sheetData sheetId="1789">
        <row r="2">
          <cell r="B2">
            <v>0</v>
          </cell>
        </row>
      </sheetData>
      <sheetData sheetId="1790">
        <row r="2">
          <cell r="B2">
            <v>0</v>
          </cell>
        </row>
      </sheetData>
      <sheetData sheetId="1791">
        <row r="2">
          <cell r="B2">
            <v>1.9678000000000001E-2</v>
          </cell>
        </row>
      </sheetData>
      <sheetData sheetId="1792"/>
      <sheetData sheetId="1793"/>
      <sheetData sheetId="1794"/>
      <sheetData sheetId="1795">
        <row r="2">
          <cell r="B2">
            <v>1.9678000000000001E-2</v>
          </cell>
        </row>
      </sheetData>
      <sheetData sheetId="1796">
        <row r="3">
          <cell r="B3" t="str">
            <v>Total</v>
          </cell>
        </row>
      </sheetData>
      <sheetData sheetId="1797">
        <row r="3">
          <cell r="B3" t="str">
            <v>Total</v>
          </cell>
        </row>
      </sheetData>
      <sheetData sheetId="1798">
        <row r="2">
          <cell r="B2">
            <v>0</v>
          </cell>
        </row>
      </sheetData>
      <sheetData sheetId="1799">
        <row r="2">
          <cell r="B2">
            <v>0</v>
          </cell>
        </row>
      </sheetData>
      <sheetData sheetId="1800">
        <row r="2">
          <cell r="B2">
            <v>0</v>
          </cell>
        </row>
      </sheetData>
      <sheetData sheetId="1801">
        <row r="2">
          <cell r="B2">
            <v>1.9678000000000001E-2</v>
          </cell>
        </row>
      </sheetData>
      <sheetData sheetId="1802">
        <row r="2">
          <cell r="B2">
            <v>1.9678000000000001E-2</v>
          </cell>
        </row>
      </sheetData>
      <sheetData sheetId="1803">
        <row r="2">
          <cell r="B2">
            <v>1.9678000000000001E-2</v>
          </cell>
        </row>
      </sheetData>
      <sheetData sheetId="1804">
        <row r="2">
          <cell r="B2">
            <v>1.9678000000000001E-2</v>
          </cell>
        </row>
      </sheetData>
      <sheetData sheetId="1805">
        <row r="2">
          <cell r="B2">
            <v>1.9678000000000001E-2</v>
          </cell>
        </row>
      </sheetData>
      <sheetData sheetId="1806">
        <row r="2">
          <cell r="B2">
            <v>1.9678000000000001E-2</v>
          </cell>
        </row>
      </sheetData>
      <sheetData sheetId="1807">
        <row r="2">
          <cell r="B2">
            <v>1.9678000000000001E-2</v>
          </cell>
        </row>
      </sheetData>
      <sheetData sheetId="1808">
        <row r="2">
          <cell r="B2">
            <v>1.9678000000000001E-2</v>
          </cell>
        </row>
      </sheetData>
      <sheetData sheetId="1809">
        <row r="2">
          <cell r="B2">
            <v>1.9678000000000001E-2</v>
          </cell>
        </row>
      </sheetData>
      <sheetData sheetId="1810">
        <row r="2">
          <cell r="B2">
            <v>1.9678000000000001E-2</v>
          </cell>
        </row>
      </sheetData>
      <sheetData sheetId="1811">
        <row r="2">
          <cell r="B2">
            <v>1.9678000000000001E-2</v>
          </cell>
        </row>
      </sheetData>
      <sheetData sheetId="1812">
        <row r="2">
          <cell r="B2">
            <v>0</v>
          </cell>
        </row>
      </sheetData>
      <sheetData sheetId="1813">
        <row r="2">
          <cell r="B2">
            <v>1.9678000000000001E-2</v>
          </cell>
        </row>
      </sheetData>
      <sheetData sheetId="1814">
        <row r="2">
          <cell r="B2">
            <v>0</v>
          </cell>
        </row>
      </sheetData>
      <sheetData sheetId="1815">
        <row r="2">
          <cell r="B2">
            <v>0</v>
          </cell>
        </row>
      </sheetData>
      <sheetData sheetId="1816">
        <row r="2">
          <cell r="B2">
            <v>0</v>
          </cell>
        </row>
      </sheetData>
      <sheetData sheetId="1817">
        <row r="2">
          <cell r="B2">
            <v>0</v>
          </cell>
        </row>
      </sheetData>
      <sheetData sheetId="1818">
        <row r="2">
          <cell r="B2">
            <v>1.9678000000000001E-2</v>
          </cell>
        </row>
      </sheetData>
      <sheetData sheetId="1819">
        <row r="2">
          <cell r="B2">
            <v>1.9678000000000001E-2</v>
          </cell>
        </row>
      </sheetData>
      <sheetData sheetId="1820"/>
      <sheetData sheetId="1821"/>
      <sheetData sheetId="1822">
        <row r="2">
          <cell r="B2">
            <v>1.9678000000000001E-2</v>
          </cell>
        </row>
      </sheetData>
      <sheetData sheetId="1823">
        <row r="2">
          <cell r="B2">
            <v>0</v>
          </cell>
        </row>
      </sheetData>
      <sheetData sheetId="1824">
        <row r="2">
          <cell r="B2">
            <v>1.9678000000000001E-2</v>
          </cell>
        </row>
      </sheetData>
      <sheetData sheetId="1825">
        <row r="2">
          <cell r="B2">
            <v>0</v>
          </cell>
        </row>
      </sheetData>
      <sheetData sheetId="1826">
        <row r="2">
          <cell r="B2">
            <v>0</v>
          </cell>
        </row>
      </sheetData>
      <sheetData sheetId="1827">
        <row r="2">
          <cell r="B2">
            <v>0</v>
          </cell>
        </row>
      </sheetData>
      <sheetData sheetId="1828">
        <row r="2">
          <cell r="B2">
            <v>1.9678000000000001E-2</v>
          </cell>
        </row>
      </sheetData>
      <sheetData sheetId="1829">
        <row r="2">
          <cell r="B2">
            <v>1.9678000000000001E-2</v>
          </cell>
        </row>
      </sheetData>
      <sheetData sheetId="1830"/>
      <sheetData sheetId="1831">
        <row r="2">
          <cell r="B2">
            <v>0</v>
          </cell>
        </row>
      </sheetData>
      <sheetData sheetId="1832">
        <row r="2">
          <cell r="B2">
            <v>1.9678000000000001E-2</v>
          </cell>
        </row>
      </sheetData>
      <sheetData sheetId="1833">
        <row r="2">
          <cell r="B2">
            <v>1.9678000000000001E-2</v>
          </cell>
        </row>
      </sheetData>
      <sheetData sheetId="1834">
        <row r="2">
          <cell r="B2">
            <v>1.9678000000000001E-2</v>
          </cell>
        </row>
      </sheetData>
      <sheetData sheetId="1835">
        <row r="2">
          <cell r="B2">
            <v>1.9678000000000001E-2</v>
          </cell>
        </row>
      </sheetData>
      <sheetData sheetId="1836">
        <row r="2">
          <cell r="B2">
            <v>1.9678000000000001E-2</v>
          </cell>
        </row>
      </sheetData>
      <sheetData sheetId="1837">
        <row r="2">
          <cell r="B2">
            <v>1.9678000000000001E-2</v>
          </cell>
        </row>
      </sheetData>
      <sheetData sheetId="1838">
        <row r="2">
          <cell r="B2">
            <v>1.9678000000000001E-2</v>
          </cell>
        </row>
      </sheetData>
      <sheetData sheetId="1839">
        <row r="2">
          <cell r="B2">
            <v>1.9678000000000001E-2</v>
          </cell>
        </row>
      </sheetData>
      <sheetData sheetId="1840">
        <row r="2">
          <cell r="B2">
            <v>1.9678000000000001E-2</v>
          </cell>
        </row>
      </sheetData>
      <sheetData sheetId="1841">
        <row r="2">
          <cell r="B2">
            <v>1.9678000000000001E-2</v>
          </cell>
        </row>
      </sheetData>
      <sheetData sheetId="1842">
        <row r="2">
          <cell r="B2">
            <v>1.9678000000000001E-2</v>
          </cell>
        </row>
      </sheetData>
      <sheetData sheetId="1843">
        <row r="2">
          <cell r="B2">
            <v>0</v>
          </cell>
        </row>
      </sheetData>
      <sheetData sheetId="1844">
        <row r="2">
          <cell r="B2">
            <v>1.9678000000000001E-2</v>
          </cell>
        </row>
      </sheetData>
      <sheetData sheetId="1845">
        <row r="2">
          <cell r="B2">
            <v>0</v>
          </cell>
        </row>
      </sheetData>
      <sheetData sheetId="1846">
        <row r="2">
          <cell r="B2">
            <v>0</v>
          </cell>
        </row>
      </sheetData>
      <sheetData sheetId="1847">
        <row r="2">
          <cell r="B2">
            <v>0</v>
          </cell>
        </row>
      </sheetData>
      <sheetData sheetId="1848">
        <row r="2">
          <cell r="B2">
            <v>0</v>
          </cell>
        </row>
      </sheetData>
      <sheetData sheetId="1849"/>
      <sheetData sheetId="1850">
        <row r="2">
          <cell r="B2">
            <v>1.9678000000000001E-2</v>
          </cell>
        </row>
      </sheetData>
      <sheetData sheetId="1851">
        <row r="2">
          <cell r="B2">
            <v>1.9678000000000001E-2</v>
          </cell>
        </row>
      </sheetData>
      <sheetData sheetId="1852">
        <row r="2">
          <cell r="B2">
            <v>1.9678000000000001E-2</v>
          </cell>
        </row>
      </sheetData>
      <sheetData sheetId="1853">
        <row r="2">
          <cell r="B2">
            <v>1.9678000000000001E-2</v>
          </cell>
        </row>
      </sheetData>
      <sheetData sheetId="1854">
        <row r="2">
          <cell r="B2">
            <v>1.9678000000000001E-2</v>
          </cell>
        </row>
      </sheetData>
      <sheetData sheetId="1855">
        <row r="2">
          <cell r="B2">
            <v>1.9678000000000001E-2</v>
          </cell>
        </row>
      </sheetData>
      <sheetData sheetId="1856">
        <row r="2">
          <cell r="B2">
            <v>1.9678000000000001E-2</v>
          </cell>
        </row>
      </sheetData>
      <sheetData sheetId="1857">
        <row r="2">
          <cell r="B2">
            <v>1.9678000000000001E-2</v>
          </cell>
        </row>
      </sheetData>
      <sheetData sheetId="1858">
        <row r="2">
          <cell r="B2">
            <v>1.9678000000000001E-2</v>
          </cell>
        </row>
      </sheetData>
      <sheetData sheetId="1859">
        <row r="2">
          <cell r="B2">
            <v>0</v>
          </cell>
        </row>
      </sheetData>
      <sheetData sheetId="1860">
        <row r="2">
          <cell r="B2">
            <v>0</v>
          </cell>
        </row>
      </sheetData>
      <sheetData sheetId="1861">
        <row r="2">
          <cell r="B2">
            <v>0</v>
          </cell>
        </row>
      </sheetData>
      <sheetData sheetId="1862">
        <row r="2">
          <cell r="B2">
            <v>0</v>
          </cell>
        </row>
      </sheetData>
      <sheetData sheetId="1863">
        <row r="3">
          <cell r="B3" t="str">
            <v>Total</v>
          </cell>
        </row>
      </sheetData>
      <sheetData sheetId="1864">
        <row r="2">
          <cell r="B2">
            <v>1.9678000000000001E-2</v>
          </cell>
        </row>
      </sheetData>
      <sheetData sheetId="1865">
        <row r="2">
          <cell r="B2">
            <v>0</v>
          </cell>
        </row>
      </sheetData>
      <sheetData sheetId="1866">
        <row r="2">
          <cell r="B2">
            <v>0</v>
          </cell>
        </row>
      </sheetData>
      <sheetData sheetId="1867">
        <row r="2">
          <cell r="B2">
            <v>0</v>
          </cell>
        </row>
      </sheetData>
      <sheetData sheetId="1868">
        <row r="2">
          <cell r="B2">
            <v>0</v>
          </cell>
        </row>
      </sheetData>
      <sheetData sheetId="1869">
        <row r="2">
          <cell r="B2">
            <v>0</v>
          </cell>
        </row>
      </sheetData>
      <sheetData sheetId="1870">
        <row r="2">
          <cell r="B2">
            <v>1.9678000000000001E-2</v>
          </cell>
        </row>
      </sheetData>
      <sheetData sheetId="1871">
        <row r="2">
          <cell r="B2">
            <v>1.9678000000000001E-2</v>
          </cell>
        </row>
      </sheetData>
      <sheetData sheetId="1872">
        <row r="2">
          <cell r="B2">
            <v>1.9678000000000001E-2</v>
          </cell>
        </row>
      </sheetData>
      <sheetData sheetId="1873">
        <row r="2">
          <cell r="B2">
            <v>1.9678000000000001E-2</v>
          </cell>
        </row>
      </sheetData>
      <sheetData sheetId="1874">
        <row r="2">
          <cell r="B2">
            <v>0</v>
          </cell>
        </row>
      </sheetData>
      <sheetData sheetId="1875">
        <row r="2">
          <cell r="B2">
            <v>0</v>
          </cell>
        </row>
      </sheetData>
      <sheetData sheetId="1876">
        <row r="2">
          <cell r="B2">
            <v>0</v>
          </cell>
        </row>
      </sheetData>
      <sheetData sheetId="1877">
        <row r="2">
          <cell r="B2">
            <v>0</v>
          </cell>
        </row>
      </sheetData>
      <sheetData sheetId="1878">
        <row r="2">
          <cell r="B2">
            <v>0</v>
          </cell>
        </row>
      </sheetData>
      <sheetData sheetId="1879">
        <row r="2">
          <cell r="B2">
            <v>1.9678000000000001E-2</v>
          </cell>
        </row>
      </sheetData>
      <sheetData sheetId="1880">
        <row r="2">
          <cell r="B2">
            <v>1.9678000000000001E-2</v>
          </cell>
        </row>
      </sheetData>
      <sheetData sheetId="1881">
        <row r="2">
          <cell r="B2">
            <v>1.9678000000000001E-2</v>
          </cell>
        </row>
      </sheetData>
      <sheetData sheetId="1882">
        <row r="2">
          <cell r="B2">
            <v>1.9678000000000001E-2</v>
          </cell>
        </row>
      </sheetData>
      <sheetData sheetId="1883">
        <row r="2">
          <cell r="B2">
            <v>1.9678000000000001E-2</v>
          </cell>
        </row>
      </sheetData>
      <sheetData sheetId="1884">
        <row r="2">
          <cell r="B2">
            <v>1.9678000000000001E-2</v>
          </cell>
        </row>
      </sheetData>
      <sheetData sheetId="1885">
        <row r="2">
          <cell r="B2">
            <v>1.9678000000000001E-2</v>
          </cell>
        </row>
      </sheetData>
      <sheetData sheetId="1886">
        <row r="2">
          <cell r="B2">
            <v>1.9678000000000001E-2</v>
          </cell>
        </row>
      </sheetData>
      <sheetData sheetId="1887">
        <row r="2">
          <cell r="B2">
            <v>1.9678000000000001E-2</v>
          </cell>
        </row>
      </sheetData>
      <sheetData sheetId="1888">
        <row r="2">
          <cell r="B2">
            <v>1.9678000000000001E-2</v>
          </cell>
        </row>
      </sheetData>
      <sheetData sheetId="1889">
        <row r="2">
          <cell r="B2">
            <v>1.9678000000000001E-2</v>
          </cell>
        </row>
      </sheetData>
      <sheetData sheetId="1890">
        <row r="2">
          <cell r="B2">
            <v>1.9678000000000001E-2</v>
          </cell>
        </row>
      </sheetData>
      <sheetData sheetId="1891">
        <row r="2">
          <cell r="B2">
            <v>1.9678000000000001E-2</v>
          </cell>
        </row>
      </sheetData>
      <sheetData sheetId="1892">
        <row r="2">
          <cell r="B2">
            <v>1.9678000000000001E-2</v>
          </cell>
        </row>
      </sheetData>
      <sheetData sheetId="1893">
        <row r="2">
          <cell r="B2">
            <v>1.9678000000000001E-2</v>
          </cell>
        </row>
      </sheetData>
      <sheetData sheetId="1894">
        <row r="2">
          <cell r="B2">
            <v>1.9678000000000001E-2</v>
          </cell>
        </row>
      </sheetData>
      <sheetData sheetId="1895">
        <row r="2">
          <cell r="B2">
            <v>1.9678000000000001E-2</v>
          </cell>
        </row>
      </sheetData>
      <sheetData sheetId="1896">
        <row r="2">
          <cell r="B2">
            <v>1.9678000000000001E-2</v>
          </cell>
        </row>
      </sheetData>
      <sheetData sheetId="1897">
        <row r="2">
          <cell r="B2">
            <v>1.9678000000000001E-2</v>
          </cell>
        </row>
      </sheetData>
      <sheetData sheetId="1898">
        <row r="2">
          <cell r="B2">
            <v>1.9678000000000001E-2</v>
          </cell>
        </row>
      </sheetData>
      <sheetData sheetId="1899">
        <row r="2">
          <cell r="B2">
            <v>1.9678000000000001E-2</v>
          </cell>
        </row>
      </sheetData>
      <sheetData sheetId="1900">
        <row r="2">
          <cell r="B2">
            <v>1.9678000000000001E-2</v>
          </cell>
        </row>
      </sheetData>
      <sheetData sheetId="1901">
        <row r="2">
          <cell r="B2">
            <v>1.9678000000000001E-2</v>
          </cell>
        </row>
      </sheetData>
      <sheetData sheetId="1902">
        <row r="3">
          <cell r="B3" t="str">
            <v>Total</v>
          </cell>
        </row>
      </sheetData>
      <sheetData sheetId="1903">
        <row r="2">
          <cell r="B2">
            <v>0</v>
          </cell>
        </row>
      </sheetData>
      <sheetData sheetId="1904">
        <row r="2">
          <cell r="B2">
            <v>0</v>
          </cell>
        </row>
      </sheetData>
      <sheetData sheetId="1905">
        <row r="2">
          <cell r="B2">
            <v>0</v>
          </cell>
        </row>
      </sheetData>
      <sheetData sheetId="1906">
        <row r="2">
          <cell r="B2">
            <v>0</v>
          </cell>
        </row>
      </sheetData>
      <sheetData sheetId="1907">
        <row r="2">
          <cell r="B2">
            <v>0</v>
          </cell>
        </row>
      </sheetData>
      <sheetData sheetId="1908">
        <row r="2">
          <cell r="B2">
            <v>0</v>
          </cell>
        </row>
      </sheetData>
      <sheetData sheetId="1909">
        <row r="2">
          <cell r="B2">
            <v>0</v>
          </cell>
        </row>
      </sheetData>
      <sheetData sheetId="1910">
        <row r="2">
          <cell r="B2">
            <v>0</v>
          </cell>
        </row>
      </sheetData>
      <sheetData sheetId="1911">
        <row r="2">
          <cell r="B2">
            <v>1.9678000000000001E-2</v>
          </cell>
        </row>
      </sheetData>
      <sheetData sheetId="1912">
        <row r="2">
          <cell r="B2">
            <v>1.9678000000000001E-2</v>
          </cell>
        </row>
      </sheetData>
      <sheetData sheetId="1913">
        <row r="2">
          <cell r="B2">
            <v>1.9678000000000001E-2</v>
          </cell>
        </row>
      </sheetData>
      <sheetData sheetId="1914">
        <row r="3">
          <cell r="B3" t="str">
            <v>Total</v>
          </cell>
        </row>
      </sheetData>
      <sheetData sheetId="1915"/>
      <sheetData sheetId="1916"/>
      <sheetData sheetId="1917"/>
      <sheetData sheetId="1918"/>
      <sheetData sheetId="1919">
        <row r="2">
          <cell r="B2">
            <v>0</v>
          </cell>
        </row>
      </sheetData>
      <sheetData sheetId="1920">
        <row r="2">
          <cell r="B2">
            <v>0</v>
          </cell>
        </row>
      </sheetData>
      <sheetData sheetId="1921">
        <row r="2">
          <cell r="B2">
            <v>0</v>
          </cell>
        </row>
      </sheetData>
      <sheetData sheetId="1922">
        <row r="2">
          <cell r="B2">
            <v>0</v>
          </cell>
        </row>
      </sheetData>
      <sheetData sheetId="1923">
        <row r="2">
          <cell r="B2">
            <v>1.9678000000000001E-2</v>
          </cell>
        </row>
      </sheetData>
      <sheetData sheetId="1924">
        <row r="2">
          <cell r="B2">
            <v>1.9678000000000001E-2</v>
          </cell>
        </row>
      </sheetData>
      <sheetData sheetId="1925">
        <row r="2">
          <cell r="B2">
            <v>1.9678000000000001E-2</v>
          </cell>
        </row>
      </sheetData>
      <sheetData sheetId="1926"/>
      <sheetData sheetId="1927"/>
      <sheetData sheetId="1928"/>
      <sheetData sheetId="1929"/>
      <sheetData sheetId="1930"/>
      <sheetData sheetId="1931">
        <row r="2">
          <cell r="B2">
            <v>0</v>
          </cell>
        </row>
      </sheetData>
      <sheetData sheetId="1932">
        <row r="2">
          <cell r="B2">
            <v>0</v>
          </cell>
        </row>
      </sheetData>
      <sheetData sheetId="1933">
        <row r="2">
          <cell r="B2">
            <v>0</v>
          </cell>
        </row>
      </sheetData>
      <sheetData sheetId="1934">
        <row r="2">
          <cell r="B2">
            <v>0</v>
          </cell>
        </row>
      </sheetData>
      <sheetData sheetId="1935">
        <row r="2">
          <cell r="B2">
            <v>0</v>
          </cell>
        </row>
      </sheetData>
      <sheetData sheetId="1936">
        <row r="2">
          <cell r="B2">
            <v>0</v>
          </cell>
        </row>
      </sheetData>
      <sheetData sheetId="1937">
        <row r="2">
          <cell r="B2">
            <v>0</v>
          </cell>
        </row>
      </sheetData>
      <sheetData sheetId="1938">
        <row r="3">
          <cell r="B3" t="str">
            <v>Total</v>
          </cell>
        </row>
      </sheetData>
      <sheetData sheetId="1939">
        <row r="3">
          <cell r="B3" t="str">
            <v>Total</v>
          </cell>
        </row>
      </sheetData>
      <sheetData sheetId="1940">
        <row r="2">
          <cell r="B2">
            <v>0</v>
          </cell>
        </row>
      </sheetData>
      <sheetData sheetId="1941">
        <row r="2">
          <cell r="B2">
            <v>0</v>
          </cell>
        </row>
      </sheetData>
      <sheetData sheetId="1942">
        <row r="2">
          <cell r="B2">
            <v>0</v>
          </cell>
        </row>
      </sheetData>
      <sheetData sheetId="1943">
        <row r="2">
          <cell r="B2">
            <v>0</v>
          </cell>
        </row>
      </sheetData>
      <sheetData sheetId="1944">
        <row r="2">
          <cell r="B2">
            <v>0</v>
          </cell>
        </row>
      </sheetData>
      <sheetData sheetId="1945">
        <row r="3">
          <cell r="B3" t="str">
            <v>Total</v>
          </cell>
        </row>
      </sheetData>
      <sheetData sheetId="1946">
        <row r="2">
          <cell r="B2">
            <v>0</v>
          </cell>
        </row>
      </sheetData>
      <sheetData sheetId="1947">
        <row r="2">
          <cell r="B2">
            <v>0</v>
          </cell>
        </row>
      </sheetData>
      <sheetData sheetId="1948">
        <row r="2">
          <cell r="B2">
            <v>0</v>
          </cell>
        </row>
      </sheetData>
      <sheetData sheetId="1949">
        <row r="2">
          <cell r="B2">
            <v>0</v>
          </cell>
        </row>
      </sheetData>
      <sheetData sheetId="1950">
        <row r="2">
          <cell r="B2">
            <v>0</v>
          </cell>
        </row>
      </sheetData>
      <sheetData sheetId="1951">
        <row r="2">
          <cell r="B2">
            <v>0</v>
          </cell>
        </row>
      </sheetData>
      <sheetData sheetId="1952">
        <row r="2">
          <cell r="B2">
            <v>0</v>
          </cell>
        </row>
      </sheetData>
      <sheetData sheetId="1953">
        <row r="2">
          <cell r="B2">
            <v>0</v>
          </cell>
        </row>
      </sheetData>
      <sheetData sheetId="1954">
        <row r="2">
          <cell r="B2">
            <v>0</v>
          </cell>
        </row>
      </sheetData>
      <sheetData sheetId="1955">
        <row r="2">
          <cell r="B2">
            <v>0</v>
          </cell>
        </row>
      </sheetData>
      <sheetData sheetId="1956">
        <row r="2">
          <cell r="B2">
            <v>0</v>
          </cell>
        </row>
      </sheetData>
      <sheetData sheetId="1957">
        <row r="3">
          <cell r="B3" t="str">
            <v>Total</v>
          </cell>
        </row>
      </sheetData>
      <sheetData sheetId="1958">
        <row r="2">
          <cell r="B2">
            <v>0</v>
          </cell>
        </row>
      </sheetData>
      <sheetData sheetId="1959">
        <row r="2">
          <cell r="B2">
            <v>0</v>
          </cell>
        </row>
      </sheetData>
      <sheetData sheetId="1960">
        <row r="2">
          <cell r="B2">
            <v>0</v>
          </cell>
        </row>
      </sheetData>
      <sheetData sheetId="1961">
        <row r="2">
          <cell r="B2">
            <v>0</v>
          </cell>
        </row>
      </sheetData>
      <sheetData sheetId="1962">
        <row r="2">
          <cell r="B2">
            <v>0</v>
          </cell>
        </row>
      </sheetData>
      <sheetData sheetId="1963">
        <row r="2">
          <cell r="B2">
            <v>0</v>
          </cell>
        </row>
      </sheetData>
      <sheetData sheetId="1964">
        <row r="2">
          <cell r="B2">
            <v>0</v>
          </cell>
        </row>
      </sheetData>
      <sheetData sheetId="1965">
        <row r="2">
          <cell r="B2">
            <v>0</v>
          </cell>
        </row>
      </sheetData>
      <sheetData sheetId="1966">
        <row r="2">
          <cell r="B2">
            <v>0</v>
          </cell>
        </row>
      </sheetData>
      <sheetData sheetId="1967">
        <row r="2">
          <cell r="B2">
            <v>0</v>
          </cell>
        </row>
      </sheetData>
      <sheetData sheetId="1968">
        <row r="2">
          <cell r="B2">
            <v>0</v>
          </cell>
        </row>
      </sheetData>
      <sheetData sheetId="1969">
        <row r="3">
          <cell r="B3" t="str">
            <v>Total</v>
          </cell>
        </row>
      </sheetData>
      <sheetData sheetId="1970">
        <row r="3">
          <cell r="B3" t="str">
            <v>Total</v>
          </cell>
        </row>
      </sheetData>
      <sheetData sheetId="1971">
        <row r="3">
          <cell r="B3" t="str">
            <v>Total</v>
          </cell>
        </row>
      </sheetData>
      <sheetData sheetId="1972">
        <row r="3">
          <cell r="B3" t="str">
            <v>Total</v>
          </cell>
        </row>
      </sheetData>
      <sheetData sheetId="1973">
        <row r="3">
          <cell r="B3" t="str">
            <v>Total</v>
          </cell>
        </row>
      </sheetData>
      <sheetData sheetId="1974">
        <row r="2">
          <cell r="B2">
            <v>0</v>
          </cell>
        </row>
      </sheetData>
      <sheetData sheetId="1975">
        <row r="2">
          <cell r="B2">
            <v>0</v>
          </cell>
        </row>
      </sheetData>
      <sheetData sheetId="1976">
        <row r="2">
          <cell r="B2">
            <v>0</v>
          </cell>
        </row>
      </sheetData>
      <sheetData sheetId="1977">
        <row r="2">
          <cell r="B2">
            <v>0</v>
          </cell>
        </row>
      </sheetData>
      <sheetData sheetId="1978">
        <row r="3">
          <cell r="B3" t="str">
            <v>Total</v>
          </cell>
        </row>
      </sheetData>
      <sheetData sheetId="1979">
        <row r="2">
          <cell r="B2">
            <v>0</v>
          </cell>
        </row>
      </sheetData>
      <sheetData sheetId="1980">
        <row r="2">
          <cell r="B2">
            <v>0</v>
          </cell>
        </row>
      </sheetData>
      <sheetData sheetId="1981">
        <row r="3">
          <cell r="B3" t="str">
            <v>Total</v>
          </cell>
        </row>
      </sheetData>
      <sheetData sheetId="1982"/>
      <sheetData sheetId="1983"/>
      <sheetData sheetId="1984">
        <row r="3">
          <cell r="B3" t="str">
            <v>Total</v>
          </cell>
        </row>
      </sheetData>
      <sheetData sheetId="1985">
        <row r="3">
          <cell r="B3" t="str">
            <v>Total</v>
          </cell>
        </row>
      </sheetData>
      <sheetData sheetId="1986" refreshError="1"/>
      <sheetData sheetId="1987" refreshError="1"/>
      <sheetData sheetId="1988" refreshError="1"/>
      <sheetData sheetId="1989" refreshError="1"/>
      <sheetData sheetId="1990" refreshError="1"/>
      <sheetData sheetId="1991" refreshError="1"/>
      <sheetData sheetId="1992" refreshError="1"/>
      <sheetData sheetId="1993" refreshError="1"/>
      <sheetData sheetId="1994" refreshError="1"/>
      <sheetData sheetId="1995" refreshError="1"/>
      <sheetData sheetId="1996" refreshError="1"/>
      <sheetData sheetId="1997" refreshError="1"/>
      <sheetData sheetId="1998" refreshError="1"/>
      <sheetData sheetId="1999">
        <row r="2">
          <cell r="B2">
            <v>1.9678000000000001E-2</v>
          </cell>
        </row>
      </sheetData>
      <sheetData sheetId="2000">
        <row r="2">
          <cell r="B2">
            <v>1.9678000000000001E-2</v>
          </cell>
        </row>
      </sheetData>
      <sheetData sheetId="2001">
        <row r="2">
          <cell r="B2">
            <v>0</v>
          </cell>
        </row>
      </sheetData>
      <sheetData sheetId="2002">
        <row r="2">
          <cell r="B2">
            <v>1.9678000000000001E-2</v>
          </cell>
        </row>
      </sheetData>
      <sheetData sheetId="2003">
        <row r="2">
          <cell r="B2">
            <v>1.9678000000000001E-2</v>
          </cell>
        </row>
      </sheetData>
      <sheetData sheetId="2004">
        <row r="2">
          <cell r="B2">
            <v>1.9678000000000001E-2</v>
          </cell>
        </row>
      </sheetData>
      <sheetData sheetId="2005">
        <row r="2">
          <cell r="B2">
            <v>1.9678000000000001E-2</v>
          </cell>
        </row>
      </sheetData>
      <sheetData sheetId="2006"/>
      <sheetData sheetId="2007">
        <row r="2">
          <cell r="B2">
            <v>1.9678000000000001E-2</v>
          </cell>
        </row>
      </sheetData>
      <sheetData sheetId="2008"/>
      <sheetData sheetId="2009">
        <row r="2">
          <cell r="B2">
            <v>1.9678000000000001E-2</v>
          </cell>
        </row>
      </sheetData>
      <sheetData sheetId="2010">
        <row r="2">
          <cell r="B2">
            <v>1.9678000000000001E-2</v>
          </cell>
        </row>
      </sheetData>
      <sheetData sheetId="2011">
        <row r="2">
          <cell r="B2">
            <v>1.9678000000000001E-2</v>
          </cell>
        </row>
      </sheetData>
      <sheetData sheetId="2012"/>
      <sheetData sheetId="2013">
        <row r="2">
          <cell r="B2">
            <v>1.9678000000000001E-2</v>
          </cell>
        </row>
      </sheetData>
      <sheetData sheetId="2014">
        <row r="2">
          <cell r="B2">
            <v>1.9678000000000001E-2</v>
          </cell>
        </row>
      </sheetData>
      <sheetData sheetId="2015"/>
      <sheetData sheetId="2016">
        <row r="2">
          <cell r="B2">
            <v>1.9678000000000001E-2</v>
          </cell>
        </row>
      </sheetData>
      <sheetData sheetId="2017"/>
      <sheetData sheetId="2018">
        <row r="2">
          <cell r="B2">
            <v>1.9678000000000001E-2</v>
          </cell>
        </row>
      </sheetData>
      <sheetData sheetId="2019">
        <row r="2">
          <cell r="B2">
            <v>1.9678000000000001E-2</v>
          </cell>
        </row>
      </sheetData>
      <sheetData sheetId="2020">
        <row r="2">
          <cell r="B2">
            <v>1.9678000000000001E-2</v>
          </cell>
        </row>
      </sheetData>
      <sheetData sheetId="2021">
        <row r="2">
          <cell r="B2">
            <v>1.9678000000000001E-2</v>
          </cell>
        </row>
      </sheetData>
      <sheetData sheetId="2022">
        <row r="2">
          <cell r="B2">
            <v>1.9678000000000001E-2</v>
          </cell>
        </row>
      </sheetData>
      <sheetData sheetId="2023">
        <row r="2">
          <cell r="B2">
            <v>1.9678000000000001E-2</v>
          </cell>
        </row>
      </sheetData>
      <sheetData sheetId="2024">
        <row r="2">
          <cell r="B2">
            <v>1.9678000000000001E-2</v>
          </cell>
        </row>
      </sheetData>
      <sheetData sheetId="2025">
        <row r="2">
          <cell r="B2">
            <v>1.9678000000000001E-2</v>
          </cell>
        </row>
      </sheetData>
      <sheetData sheetId="2026">
        <row r="2">
          <cell r="B2">
            <v>1.9678000000000001E-2</v>
          </cell>
        </row>
      </sheetData>
      <sheetData sheetId="2027">
        <row r="2">
          <cell r="B2">
            <v>1.9678000000000001E-2</v>
          </cell>
        </row>
      </sheetData>
      <sheetData sheetId="2028">
        <row r="2">
          <cell r="B2">
            <v>1.9678000000000001E-2</v>
          </cell>
        </row>
      </sheetData>
      <sheetData sheetId="2029">
        <row r="2">
          <cell r="B2">
            <v>1.9678000000000001E-2</v>
          </cell>
        </row>
      </sheetData>
      <sheetData sheetId="2030">
        <row r="2">
          <cell r="B2">
            <v>1.9678000000000001E-2</v>
          </cell>
        </row>
      </sheetData>
      <sheetData sheetId="2031">
        <row r="2">
          <cell r="B2">
            <v>1.9678000000000001E-2</v>
          </cell>
        </row>
      </sheetData>
      <sheetData sheetId="2032">
        <row r="2">
          <cell r="B2">
            <v>1.9678000000000001E-2</v>
          </cell>
        </row>
      </sheetData>
      <sheetData sheetId="2033">
        <row r="2">
          <cell r="B2">
            <v>1.9678000000000001E-2</v>
          </cell>
        </row>
      </sheetData>
      <sheetData sheetId="2034"/>
      <sheetData sheetId="2035">
        <row r="2">
          <cell r="B2">
            <v>1.9678000000000001E-2</v>
          </cell>
        </row>
      </sheetData>
      <sheetData sheetId="2036">
        <row r="2">
          <cell r="B2">
            <v>1.9678000000000001E-2</v>
          </cell>
        </row>
      </sheetData>
      <sheetData sheetId="2037">
        <row r="2">
          <cell r="B2">
            <v>1.9678000000000001E-2</v>
          </cell>
        </row>
      </sheetData>
      <sheetData sheetId="2038">
        <row r="2">
          <cell r="B2">
            <v>1.9678000000000001E-2</v>
          </cell>
        </row>
      </sheetData>
      <sheetData sheetId="2039"/>
      <sheetData sheetId="2040"/>
      <sheetData sheetId="2041"/>
      <sheetData sheetId="2042">
        <row r="2">
          <cell r="B2">
            <v>1.9678000000000001E-2</v>
          </cell>
        </row>
      </sheetData>
      <sheetData sheetId="2043"/>
      <sheetData sheetId="2044">
        <row r="2">
          <cell r="B2">
            <v>1.9678000000000001E-2</v>
          </cell>
        </row>
      </sheetData>
      <sheetData sheetId="2045"/>
      <sheetData sheetId="2046">
        <row r="2">
          <cell r="B2">
            <v>1.9678000000000001E-2</v>
          </cell>
        </row>
      </sheetData>
      <sheetData sheetId="2047">
        <row r="2">
          <cell r="B2">
            <v>1.9678000000000001E-2</v>
          </cell>
        </row>
      </sheetData>
      <sheetData sheetId="2048">
        <row r="2">
          <cell r="B2">
            <v>1.9678000000000001E-2</v>
          </cell>
        </row>
      </sheetData>
      <sheetData sheetId="2049">
        <row r="2">
          <cell r="B2">
            <v>1.9678000000000001E-2</v>
          </cell>
        </row>
      </sheetData>
      <sheetData sheetId="2050">
        <row r="2">
          <cell r="B2">
            <v>1.9678000000000001E-2</v>
          </cell>
        </row>
      </sheetData>
      <sheetData sheetId="2051"/>
      <sheetData sheetId="2052">
        <row r="2">
          <cell r="B2">
            <v>1.9678000000000001E-2</v>
          </cell>
        </row>
      </sheetData>
      <sheetData sheetId="2053">
        <row r="2">
          <cell r="B2">
            <v>1.9678000000000001E-2</v>
          </cell>
        </row>
      </sheetData>
      <sheetData sheetId="2054">
        <row r="2">
          <cell r="B2">
            <v>1.9678000000000001E-2</v>
          </cell>
        </row>
      </sheetData>
      <sheetData sheetId="2055"/>
      <sheetData sheetId="2056"/>
      <sheetData sheetId="2057"/>
      <sheetData sheetId="2058"/>
      <sheetData sheetId="2059">
        <row r="2">
          <cell r="B2">
            <v>1.9678000000000001E-2</v>
          </cell>
        </row>
      </sheetData>
      <sheetData sheetId="2060">
        <row r="2">
          <cell r="B2">
            <v>1.9678000000000001E-2</v>
          </cell>
        </row>
      </sheetData>
      <sheetData sheetId="2061">
        <row r="2">
          <cell r="B2">
            <v>1.9678000000000001E-2</v>
          </cell>
        </row>
      </sheetData>
      <sheetData sheetId="2062">
        <row r="2">
          <cell r="B2">
            <v>1.9678000000000001E-2</v>
          </cell>
        </row>
      </sheetData>
      <sheetData sheetId="2063"/>
      <sheetData sheetId="2064">
        <row r="2">
          <cell r="B2">
            <v>1.9678000000000001E-2</v>
          </cell>
        </row>
      </sheetData>
      <sheetData sheetId="2065"/>
      <sheetData sheetId="2066"/>
      <sheetData sheetId="2067">
        <row r="2">
          <cell r="B2">
            <v>1.9678000000000001E-2</v>
          </cell>
        </row>
      </sheetData>
      <sheetData sheetId="2068"/>
      <sheetData sheetId="2069">
        <row r="2">
          <cell r="B2">
            <v>1.9678000000000001E-2</v>
          </cell>
        </row>
      </sheetData>
      <sheetData sheetId="2070">
        <row r="2">
          <cell r="B2">
            <v>1.9678000000000001E-2</v>
          </cell>
        </row>
      </sheetData>
      <sheetData sheetId="2071">
        <row r="2">
          <cell r="B2">
            <v>1.9678000000000001E-2</v>
          </cell>
        </row>
      </sheetData>
      <sheetData sheetId="2072">
        <row r="2">
          <cell r="B2">
            <v>1.9678000000000001E-2</v>
          </cell>
        </row>
      </sheetData>
      <sheetData sheetId="2073">
        <row r="2">
          <cell r="B2">
            <v>1.9678000000000001E-2</v>
          </cell>
        </row>
      </sheetData>
      <sheetData sheetId="2074">
        <row r="2">
          <cell r="B2">
            <v>1.9678000000000001E-2</v>
          </cell>
        </row>
      </sheetData>
      <sheetData sheetId="2075"/>
      <sheetData sheetId="2076">
        <row r="2">
          <cell r="B2">
            <v>1.9678000000000001E-2</v>
          </cell>
        </row>
      </sheetData>
      <sheetData sheetId="2077">
        <row r="2">
          <cell r="B2">
            <v>0</v>
          </cell>
        </row>
      </sheetData>
      <sheetData sheetId="2078">
        <row r="2">
          <cell r="B2">
            <v>0</v>
          </cell>
        </row>
      </sheetData>
      <sheetData sheetId="2079"/>
      <sheetData sheetId="2080">
        <row r="2">
          <cell r="B2">
            <v>1.9678000000000001E-2</v>
          </cell>
        </row>
      </sheetData>
      <sheetData sheetId="2081">
        <row r="2">
          <cell r="B2">
            <v>1.9678000000000001E-2</v>
          </cell>
        </row>
      </sheetData>
      <sheetData sheetId="2082"/>
      <sheetData sheetId="2083"/>
      <sheetData sheetId="2084">
        <row r="2">
          <cell r="B2">
            <v>1.9678000000000001E-2</v>
          </cell>
        </row>
      </sheetData>
      <sheetData sheetId="2085">
        <row r="2">
          <cell r="B2">
            <v>0</v>
          </cell>
        </row>
      </sheetData>
      <sheetData sheetId="2086">
        <row r="2">
          <cell r="B2">
            <v>1.9678000000000001E-2</v>
          </cell>
        </row>
      </sheetData>
      <sheetData sheetId="2087">
        <row r="2">
          <cell r="B2">
            <v>0</v>
          </cell>
        </row>
      </sheetData>
      <sheetData sheetId="2088">
        <row r="2">
          <cell r="B2">
            <v>0</v>
          </cell>
        </row>
      </sheetData>
      <sheetData sheetId="2089">
        <row r="2">
          <cell r="B2">
            <v>0</v>
          </cell>
        </row>
      </sheetData>
      <sheetData sheetId="2090"/>
      <sheetData sheetId="2091"/>
      <sheetData sheetId="2092"/>
      <sheetData sheetId="2093"/>
      <sheetData sheetId="2094"/>
      <sheetData sheetId="2095"/>
      <sheetData sheetId="2096">
        <row r="2">
          <cell r="B2">
            <v>1.9678000000000001E-2</v>
          </cell>
        </row>
      </sheetData>
      <sheetData sheetId="2097"/>
      <sheetData sheetId="2098"/>
      <sheetData sheetId="2099"/>
      <sheetData sheetId="2100"/>
      <sheetData sheetId="2101"/>
      <sheetData sheetId="2102"/>
      <sheetData sheetId="2103">
        <row r="2">
          <cell r="B2">
            <v>0</v>
          </cell>
        </row>
      </sheetData>
      <sheetData sheetId="2104">
        <row r="2">
          <cell r="B2">
            <v>1.9678000000000001E-2</v>
          </cell>
        </row>
      </sheetData>
      <sheetData sheetId="2105"/>
      <sheetData sheetId="2106">
        <row r="2">
          <cell r="B2">
            <v>1.9678000000000001E-2</v>
          </cell>
        </row>
      </sheetData>
      <sheetData sheetId="2107">
        <row r="2">
          <cell r="B2">
            <v>1.9678000000000001E-2</v>
          </cell>
        </row>
      </sheetData>
      <sheetData sheetId="2108">
        <row r="2">
          <cell r="B2">
            <v>0</v>
          </cell>
        </row>
      </sheetData>
      <sheetData sheetId="2109">
        <row r="2">
          <cell r="B2">
            <v>1.9678000000000001E-2</v>
          </cell>
        </row>
      </sheetData>
      <sheetData sheetId="2110">
        <row r="2">
          <cell r="B2">
            <v>0</v>
          </cell>
        </row>
      </sheetData>
      <sheetData sheetId="2111">
        <row r="2">
          <cell r="B2">
            <v>1.9678000000000001E-2</v>
          </cell>
        </row>
      </sheetData>
      <sheetData sheetId="2112">
        <row r="2">
          <cell r="B2">
            <v>0</v>
          </cell>
        </row>
      </sheetData>
      <sheetData sheetId="2113">
        <row r="2">
          <cell r="B2">
            <v>1.9678000000000001E-2</v>
          </cell>
        </row>
      </sheetData>
      <sheetData sheetId="2114">
        <row r="2">
          <cell r="B2">
            <v>1.9678000000000001E-2</v>
          </cell>
        </row>
      </sheetData>
      <sheetData sheetId="2115">
        <row r="2">
          <cell r="B2">
            <v>1.9678000000000001E-2</v>
          </cell>
        </row>
      </sheetData>
      <sheetData sheetId="2116">
        <row r="2">
          <cell r="B2">
            <v>1.9678000000000001E-2</v>
          </cell>
        </row>
      </sheetData>
      <sheetData sheetId="2117">
        <row r="2">
          <cell r="B2">
            <v>0</v>
          </cell>
        </row>
      </sheetData>
      <sheetData sheetId="2118">
        <row r="2">
          <cell r="B2">
            <v>1.9678000000000001E-2</v>
          </cell>
        </row>
      </sheetData>
      <sheetData sheetId="2119">
        <row r="2">
          <cell r="B2">
            <v>0</v>
          </cell>
        </row>
      </sheetData>
      <sheetData sheetId="2120">
        <row r="2">
          <cell r="B2">
            <v>0</v>
          </cell>
        </row>
      </sheetData>
      <sheetData sheetId="2121">
        <row r="2">
          <cell r="B2">
            <v>1.9678000000000001E-2</v>
          </cell>
        </row>
      </sheetData>
      <sheetData sheetId="2122">
        <row r="2">
          <cell r="B2">
            <v>1.9678000000000001E-2</v>
          </cell>
        </row>
      </sheetData>
      <sheetData sheetId="2123">
        <row r="2">
          <cell r="B2">
            <v>0</v>
          </cell>
        </row>
      </sheetData>
      <sheetData sheetId="2124">
        <row r="2">
          <cell r="B2">
            <v>1.9678000000000001E-2</v>
          </cell>
        </row>
      </sheetData>
      <sheetData sheetId="2125">
        <row r="2">
          <cell r="B2">
            <v>1.9678000000000001E-2</v>
          </cell>
        </row>
      </sheetData>
      <sheetData sheetId="2126">
        <row r="2">
          <cell r="B2">
            <v>1.9678000000000001E-2</v>
          </cell>
        </row>
      </sheetData>
      <sheetData sheetId="2127">
        <row r="2">
          <cell r="B2">
            <v>1.9678000000000001E-2</v>
          </cell>
        </row>
      </sheetData>
      <sheetData sheetId="2128">
        <row r="2">
          <cell r="B2">
            <v>1.9678000000000001E-2</v>
          </cell>
        </row>
      </sheetData>
      <sheetData sheetId="2129">
        <row r="2">
          <cell r="B2">
            <v>1.9678000000000001E-2</v>
          </cell>
        </row>
      </sheetData>
      <sheetData sheetId="2130">
        <row r="2">
          <cell r="B2">
            <v>1.9678000000000001E-2</v>
          </cell>
        </row>
      </sheetData>
      <sheetData sheetId="2131">
        <row r="2">
          <cell r="B2">
            <v>1.9678000000000001E-2</v>
          </cell>
        </row>
      </sheetData>
      <sheetData sheetId="2132">
        <row r="2">
          <cell r="B2">
            <v>1.9678000000000001E-2</v>
          </cell>
        </row>
      </sheetData>
      <sheetData sheetId="2133">
        <row r="2">
          <cell r="B2">
            <v>1.9678000000000001E-2</v>
          </cell>
        </row>
      </sheetData>
      <sheetData sheetId="2134">
        <row r="2">
          <cell r="B2">
            <v>1.9678000000000001E-2</v>
          </cell>
        </row>
      </sheetData>
      <sheetData sheetId="2135">
        <row r="2">
          <cell r="B2">
            <v>1.9678000000000001E-2</v>
          </cell>
        </row>
      </sheetData>
      <sheetData sheetId="2136">
        <row r="2">
          <cell r="B2">
            <v>1.9678000000000001E-2</v>
          </cell>
        </row>
      </sheetData>
      <sheetData sheetId="2137">
        <row r="2">
          <cell r="B2">
            <v>1.9678000000000001E-2</v>
          </cell>
        </row>
      </sheetData>
      <sheetData sheetId="2138">
        <row r="2">
          <cell r="B2">
            <v>1.9678000000000001E-2</v>
          </cell>
        </row>
      </sheetData>
      <sheetData sheetId="2139">
        <row r="2">
          <cell r="B2">
            <v>1.9678000000000001E-2</v>
          </cell>
        </row>
      </sheetData>
      <sheetData sheetId="2140">
        <row r="2">
          <cell r="B2">
            <v>1.9678000000000001E-2</v>
          </cell>
        </row>
      </sheetData>
      <sheetData sheetId="2141">
        <row r="2">
          <cell r="B2">
            <v>1.9678000000000001E-2</v>
          </cell>
        </row>
      </sheetData>
      <sheetData sheetId="2142">
        <row r="2">
          <cell r="B2">
            <v>1.9678000000000001E-2</v>
          </cell>
        </row>
      </sheetData>
      <sheetData sheetId="2143">
        <row r="2">
          <cell r="B2">
            <v>1.9678000000000001E-2</v>
          </cell>
        </row>
      </sheetData>
      <sheetData sheetId="2144"/>
      <sheetData sheetId="2145"/>
      <sheetData sheetId="2146"/>
      <sheetData sheetId="2147"/>
      <sheetData sheetId="2148">
        <row r="2">
          <cell r="B2">
            <v>1.9678000000000001E-2</v>
          </cell>
        </row>
      </sheetData>
      <sheetData sheetId="2149">
        <row r="2">
          <cell r="B2">
            <v>1.9678000000000001E-2</v>
          </cell>
        </row>
      </sheetData>
      <sheetData sheetId="2150">
        <row r="2">
          <cell r="B2">
            <v>1.9678000000000001E-2</v>
          </cell>
        </row>
      </sheetData>
      <sheetData sheetId="2151">
        <row r="2">
          <cell r="B2">
            <v>1.9678000000000001E-2</v>
          </cell>
        </row>
      </sheetData>
      <sheetData sheetId="2152">
        <row r="2">
          <cell r="B2">
            <v>1.9678000000000001E-2</v>
          </cell>
        </row>
      </sheetData>
      <sheetData sheetId="2153">
        <row r="2">
          <cell r="B2">
            <v>0</v>
          </cell>
        </row>
      </sheetData>
      <sheetData sheetId="2154">
        <row r="2">
          <cell r="B2">
            <v>1.9678000000000001E-2</v>
          </cell>
        </row>
      </sheetData>
      <sheetData sheetId="2155">
        <row r="2">
          <cell r="B2">
            <v>1.9678000000000001E-2</v>
          </cell>
        </row>
      </sheetData>
      <sheetData sheetId="2156">
        <row r="2">
          <cell r="B2">
            <v>0</v>
          </cell>
        </row>
      </sheetData>
      <sheetData sheetId="2157">
        <row r="2">
          <cell r="B2">
            <v>0</v>
          </cell>
        </row>
      </sheetData>
      <sheetData sheetId="2158">
        <row r="2">
          <cell r="B2">
            <v>1.9678000000000001E-2</v>
          </cell>
        </row>
      </sheetData>
      <sheetData sheetId="2159">
        <row r="2">
          <cell r="B2">
            <v>0</v>
          </cell>
        </row>
      </sheetData>
      <sheetData sheetId="2160">
        <row r="2">
          <cell r="B2">
            <v>1.9678000000000001E-2</v>
          </cell>
        </row>
      </sheetData>
      <sheetData sheetId="2161">
        <row r="2">
          <cell r="B2">
            <v>0</v>
          </cell>
        </row>
      </sheetData>
      <sheetData sheetId="2162">
        <row r="2">
          <cell r="B2">
            <v>0</v>
          </cell>
        </row>
      </sheetData>
      <sheetData sheetId="2163">
        <row r="2">
          <cell r="B2">
            <v>1.9678000000000001E-2</v>
          </cell>
        </row>
      </sheetData>
      <sheetData sheetId="2164">
        <row r="2">
          <cell r="B2">
            <v>1.9678000000000001E-2</v>
          </cell>
        </row>
      </sheetData>
      <sheetData sheetId="2165">
        <row r="2">
          <cell r="B2">
            <v>1.9678000000000001E-2</v>
          </cell>
        </row>
      </sheetData>
      <sheetData sheetId="2166">
        <row r="2">
          <cell r="B2">
            <v>1.9678000000000001E-2</v>
          </cell>
        </row>
      </sheetData>
      <sheetData sheetId="2167">
        <row r="2">
          <cell r="B2">
            <v>1.9678000000000001E-2</v>
          </cell>
        </row>
      </sheetData>
      <sheetData sheetId="2168">
        <row r="2">
          <cell r="B2">
            <v>1.9678000000000001E-2</v>
          </cell>
        </row>
      </sheetData>
      <sheetData sheetId="2169">
        <row r="2">
          <cell r="B2">
            <v>1.9678000000000001E-2</v>
          </cell>
        </row>
      </sheetData>
      <sheetData sheetId="2170"/>
      <sheetData sheetId="2171">
        <row r="2">
          <cell r="B2">
            <v>1.9678000000000001E-2</v>
          </cell>
        </row>
      </sheetData>
      <sheetData sheetId="2172">
        <row r="2">
          <cell r="B2">
            <v>1.9678000000000001E-2</v>
          </cell>
        </row>
      </sheetData>
      <sheetData sheetId="2173">
        <row r="2">
          <cell r="B2">
            <v>1.9678000000000001E-2</v>
          </cell>
        </row>
      </sheetData>
      <sheetData sheetId="2174">
        <row r="2">
          <cell r="B2">
            <v>1.9678000000000001E-2</v>
          </cell>
        </row>
      </sheetData>
      <sheetData sheetId="2175"/>
      <sheetData sheetId="2176"/>
      <sheetData sheetId="2177"/>
      <sheetData sheetId="2178">
        <row r="2">
          <cell r="B2">
            <v>1.9678000000000001E-2</v>
          </cell>
        </row>
      </sheetData>
      <sheetData sheetId="2179">
        <row r="2">
          <cell r="B2">
            <v>1.9678000000000001E-2</v>
          </cell>
        </row>
      </sheetData>
      <sheetData sheetId="2180">
        <row r="2">
          <cell r="B2">
            <v>1.9678000000000001E-2</v>
          </cell>
        </row>
      </sheetData>
      <sheetData sheetId="2181">
        <row r="2">
          <cell r="B2">
            <v>1.9678000000000001E-2</v>
          </cell>
        </row>
      </sheetData>
      <sheetData sheetId="2182">
        <row r="2">
          <cell r="B2">
            <v>1.9678000000000001E-2</v>
          </cell>
        </row>
      </sheetData>
      <sheetData sheetId="2183">
        <row r="2">
          <cell r="B2">
            <v>1.9678000000000001E-2</v>
          </cell>
        </row>
      </sheetData>
      <sheetData sheetId="2184">
        <row r="2">
          <cell r="B2">
            <v>1.9678000000000001E-2</v>
          </cell>
        </row>
      </sheetData>
      <sheetData sheetId="2185">
        <row r="2">
          <cell r="B2">
            <v>1.9678000000000001E-2</v>
          </cell>
        </row>
      </sheetData>
      <sheetData sheetId="2186">
        <row r="2">
          <cell r="B2">
            <v>1.9678000000000001E-2</v>
          </cell>
        </row>
      </sheetData>
      <sheetData sheetId="2187">
        <row r="2">
          <cell r="B2">
            <v>1.9678000000000001E-2</v>
          </cell>
        </row>
      </sheetData>
      <sheetData sheetId="2188">
        <row r="2">
          <cell r="B2">
            <v>1.9678000000000001E-2</v>
          </cell>
        </row>
      </sheetData>
      <sheetData sheetId="2189">
        <row r="3">
          <cell r="B3" t="str">
            <v>Total</v>
          </cell>
        </row>
      </sheetData>
      <sheetData sheetId="2190">
        <row r="2">
          <cell r="B2">
            <v>1.9678000000000001E-2</v>
          </cell>
        </row>
      </sheetData>
      <sheetData sheetId="2191">
        <row r="2">
          <cell r="B2">
            <v>1.9678000000000001E-2</v>
          </cell>
        </row>
      </sheetData>
      <sheetData sheetId="2192">
        <row r="2">
          <cell r="B2">
            <v>1.9678000000000001E-2</v>
          </cell>
        </row>
      </sheetData>
      <sheetData sheetId="2193">
        <row r="2">
          <cell r="B2">
            <v>1.9678000000000001E-2</v>
          </cell>
        </row>
      </sheetData>
      <sheetData sheetId="2194">
        <row r="2">
          <cell r="B2">
            <v>1.9678000000000001E-2</v>
          </cell>
        </row>
      </sheetData>
      <sheetData sheetId="2195">
        <row r="2">
          <cell r="B2">
            <v>1.9678000000000001E-2</v>
          </cell>
        </row>
      </sheetData>
      <sheetData sheetId="2196"/>
      <sheetData sheetId="2197">
        <row r="2">
          <cell r="B2">
            <v>1.9678000000000001E-2</v>
          </cell>
        </row>
      </sheetData>
      <sheetData sheetId="2198"/>
      <sheetData sheetId="2199"/>
      <sheetData sheetId="2200">
        <row r="2">
          <cell r="B2">
            <v>0</v>
          </cell>
        </row>
      </sheetData>
      <sheetData sheetId="2201">
        <row r="2">
          <cell r="B2">
            <v>1.9678000000000001E-2</v>
          </cell>
        </row>
      </sheetData>
      <sheetData sheetId="2202">
        <row r="2">
          <cell r="B2">
            <v>1.9678000000000001E-2</v>
          </cell>
        </row>
      </sheetData>
      <sheetData sheetId="2203">
        <row r="2">
          <cell r="B2">
            <v>0</v>
          </cell>
        </row>
      </sheetData>
      <sheetData sheetId="2204">
        <row r="2">
          <cell r="B2">
            <v>1.9678000000000001E-2</v>
          </cell>
        </row>
      </sheetData>
      <sheetData sheetId="2205">
        <row r="2">
          <cell r="B2">
            <v>1.9678000000000001E-2</v>
          </cell>
        </row>
      </sheetData>
      <sheetData sheetId="2206">
        <row r="2">
          <cell r="B2">
            <v>1.9678000000000001E-2</v>
          </cell>
        </row>
      </sheetData>
      <sheetData sheetId="2207">
        <row r="2">
          <cell r="B2">
            <v>1.9678000000000001E-2</v>
          </cell>
        </row>
      </sheetData>
      <sheetData sheetId="2208">
        <row r="2">
          <cell r="B2">
            <v>1.9678000000000001E-2</v>
          </cell>
        </row>
      </sheetData>
      <sheetData sheetId="2209">
        <row r="2">
          <cell r="B2">
            <v>1.9678000000000001E-2</v>
          </cell>
        </row>
      </sheetData>
      <sheetData sheetId="2210">
        <row r="2">
          <cell r="B2">
            <v>1.9678000000000001E-2</v>
          </cell>
        </row>
      </sheetData>
      <sheetData sheetId="2211">
        <row r="2">
          <cell r="B2">
            <v>1.9678000000000001E-2</v>
          </cell>
        </row>
      </sheetData>
      <sheetData sheetId="2212">
        <row r="2">
          <cell r="B2">
            <v>0</v>
          </cell>
        </row>
      </sheetData>
      <sheetData sheetId="2213">
        <row r="2">
          <cell r="B2">
            <v>1.9678000000000001E-2</v>
          </cell>
        </row>
      </sheetData>
      <sheetData sheetId="2214">
        <row r="2">
          <cell r="B2">
            <v>0</v>
          </cell>
        </row>
      </sheetData>
      <sheetData sheetId="2215">
        <row r="2">
          <cell r="B2">
            <v>0</v>
          </cell>
        </row>
      </sheetData>
      <sheetData sheetId="2216">
        <row r="2">
          <cell r="B2">
            <v>0</v>
          </cell>
        </row>
      </sheetData>
      <sheetData sheetId="2217">
        <row r="2">
          <cell r="B2">
            <v>1.9678000000000001E-2</v>
          </cell>
        </row>
      </sheetData>
      <sheetData sheetId="2218">
        <row r="2">
          <cell r="B2">
            <v>0</v>
          </cell>
        </row>
      </sheetData>
      <sheetData sheetId="2219">
        <row r="2">
          <cell r="B2">
            <v>1.9678000000000001E-2</v>
          </cell>
        </row>
      </sheetData>
      <sheetData sheetId="2220">
        <row r="2">
          <cell r="B2">
            <v>0</v>
          </cell>
        </row>
      </sheetData>
      <sheetData sheetId="2221">
        <row r="2">
          <cell r="B2">
            <v>0</v>
          </cell>
        </row>
      </sheetData>
      <sheetData sheetId="2222">
        <row r="2">
          <cell r="B2">
            <v>1.9678000000000001E-2</v>
          </cell>
        </row>
      </sheetData>
      <sheetData sheetId="2223">
        <row r="2">
          <cell r="B2">
            <v>0</v>
          </cell>
        </row>
      </sheetData>
      <sheetData sheetId="2224">
        <row r="2">
          <cell r="B2">
            <v>1.9678000000000001E-2</v>
          </cell>
        </row>
      </sheetData>
      <sheetData sheetId="2225">
        <row r="2">
          <cell r="B2">
            <v>0</v>
          </cell>
        </row>
      </sheetData>
      <sheetData sheetId="2226">
        <row r="2">
          <cell r="B2">
            <v>1.9678000000000001E-2</v>
          </cell>
        </row>
      </sheetData>
      <sheetData sheetId="2227">
        <row r="2">
          <cell r="B2">
            <v>1.9678000000000001E-2</v>
          </cell>
        </row>
      </sheetData>
      <sheetData sheetId="2228">
        <row r="2">
          <cell r="B2">
            <v>1.9678000000000001E-2</v>
          </cell>
        </row>
      </sheetData>
      <sheetData sheetId="2229">
        <row r="2">
          <cell r="B2">
            <v>1.9678000000000001E-2</v>
          </cell>
        </row>
      </sheetData>
      <sheetData sheetId="2230">
        <row r="3">
          <cell r="B3" t="str">
            <v>Total</v>
          </cell>
        </row>
      </sheetData>
      <sheetData sheetId="2231"/>
      <sheetData sheetId="2232"/>
      <sheetData sheetId="2233">
        <row r="2">
          <cell r="B2">
            <v>0</v>
          </cell>
        </row>
      </sheetData>
      <sheetData sheetId="2234">
        <row r="2">
          <cell r="B2">
            <v>1.9678000000000001E-2</v>
          </cell>
        </row>
      </sheetData>
      <sheetData sheetId="2235">
        <row r="2">
          <cell r="B2">
            <v>0</v>
          </cell>
        </row>
      </sheetData>
      <sheetData sheetId="2236">
        <row r="2">
          <cell r="B2">
            <v>1.9678000000000001E-2</v>
          </cell>
        </row>
      </sheetData>
      <sheetData sheetId="2237">
        <row r="2">
          <cell r="B2">
            <v>0</v>
          </cell>
        </row>
      </sheetData>
      <sheetData sheetId="2238">
        <row r="2">
          <cell r="B2">
            <v>1.9678000000000001E-2</v>
          </cell>
        </row>
      </sheetData>
      <sheetData sheetId="2239">
        <row r="2">
          <cell r="B2">
            <v>0</v>
          </cell>
        </row>
      </sheetData>
      <sheetData sheetId="2240">
        <row r="2">
          <cell r="B2">
            <v>1.9678000000000001E-2</v>
          </cell>
        </row>
      </sheetData>
      <sheetData sheetId="2241">
        <row r="2">
          <cell r="B2">
            <v>0</v>
          </cell>
        </row>
      </sheetData>
      <sheetData sheetId="2242">
        <row r="2">
          <cell r="B2">
            <v>1.9678000000000001E-2</v>
          </cell>
        </row>
      </sheetData>
      <sheetData sheetId="2243">
        <row r="2">
          <cell r="B2">
            <v>0</v>
          </cell>
        </row>
      </sheetData>
      <sheetData sheetId="2244">
        <row r="2">
          <cell r="B2">
            <v>0</v>
          </cell>
        </row>
      </sheetData>
      <sheetData sheetId="2245">
        <row r="2">
          <cell r="B2">
            <v>1.9678000000000001E-2</v>
          </cell>
        </row>
      </sheetData>
      <sheetData sheetId="2246">
        <row r="2">
          <cell r="B2">
            <v>1.9678000000000001E-2</v>
          </cell>
        </row>
      </sheetData>
      <sheetData sheetId="2247">
        <row r="2">
          <cell r="B2">
            <v>1.9678000000000001E-2</v>
          </cell>
        </row>
      </sheetData>
      <sheetData sheetId="2248">
        <row r="2">
          <cell r="B2">
            <v>0</v>
          </cell>
        </row>
      </sheetData>
      <sheetData sheetId="2249">
        <row r="2">
          <cell r="B2">
            <v>0</v>
          </cell>
        </row>
      </sheetData>
      <sheetData sheetId="2250">
        <row r="2">
          <cell r="B2">
            <v>1.9678000000000001E-2</v>
          </cell>
        </row>
      </sheetData>
      <sheetData sheetId="2251">
        <row r="2">
          <cell r="B2">
            <v>1.9678000000000001E-2</v>
          </cell>
        </row>
      </sheetData>
      <sheetData sheetId="2252">
        <row r="2">
          <cell r="B2">
            <v>0</v>
          </cell>
        </row>
      </sheetData>
      <sheetData sheetId="2253">
        <row r="2">
          <cell r="B2">
            <v>0</v>
          </cell>
        </row>
      </sheetData>
      <sheetData sheetId="2254">
        <row r="2">
          <cell r="B2">
            <v>1.9678000000000001E-2</v>
          </cell>
        </row>
      </sheetData>
      <sheetData sheetId="2255">
        <row r="2">
          <cell r="B2">
            <v>1.9678000000000001E-2</v>
          </cell>
        </row>
      </sheetData>
      <sheetData sheetId="2256">
        <row r="2">
          <cell r="B2">
            <v>0</v>
          </cell>
        </row>
      </sheetData>
      <sheetData sheetId="2257">
        <row r="2">
          <cell r="B2">
            <v>0</v>
          </cell>
        </row>
      </sheetData>
      <sheetData sheetId="2258">
        <row r="3">
          <cell r="B3" t="str">
            <v>Total</v>
          </cell>
        </row>
      </sheetData>
      <sheetData sheetId="2259">
        <row r="2">
          <cell r="B2">
            <v>0</v>
          </cell>
        </row>
      </sheetData>
      <sheetData sheetId="2260">
        <row r="2">
          <cell r="B2">
            <v>0</v>
          </cell>
        </row>
      </sheetData>
      <sheetData sheetId="2261">
        <row r="2">
          <cell r="B2">
            <v>0</v>
          </cell>
        </row>
      </sheetData>
      <sheetData sheetId="2262">
        <row r="2">
          <cell r="B2">
            <v>0</v>
          </cell>
        </row>
      </sheetData>
      <sheetData sheetId="2263">
        <row r="2">
          <cell r="B2">
            <v>1.9678000000000001E-2</v>
          </cell>
        </row>
      </sheetData>
      <sheetData sheetId="2264">
        <row r="2">
          <cell r="B2">
            <v>0</v>
          </cell>
        </row>
      </sheetData>
      <sheetData sheetId="2265">
        <row r="2">
          <cell r="B2">
            <v>0</v>
          </cell>
        </row>
      </sheetData>
      <sheetData sheetId="2266">
        <row r="2">
          <cell r="B2">
            <v>0</v>
          </cell>
        </row>
      </sheetData>
      <sheetData sheetId="2267">
        <row r="2">
          <cell r="B2">
            <v>0</v>
          </cell>
        </row>
      </sheetData>
      <sheetData sheetId="2268">
        <row r="2">
          <cell r="B2">
            <v>0</v>
          </cell>
        </row>
      </sheetData>
      <sheetData sheetId="2269">
        <row r="2">
          <cell r="B2">
            <v>0</v>
          </cell>
        </row>
      </sheetData>
      <sheetData sheetId="2270">
        <row r="2">
          <cell r="B2">
            <v>0</v>
          </cell>
        </row>
      </sheetData>
      <sheetData sheetId="2271">
        <row r="2">
          <cell r="B2">
            <v>0</v>
          </cell>
        </row>
      </sheetData>
      <sheetData sheetId="2272">
        <row r="2">
          <cell r="B2">
            <v>0</v>
          </cell>
        </row>
      </sheetData>
      <sheetData sheetId="2273">
        <row r="2">
          <cell r="B2">
            <v>0</v>
          </cell>
        </row>
      </sheetData>
      <sheetData sheetId="2274">
        <row r="2">
          <cell r="B2">
            <v>0</v>
          </cell>
        </row>
      </sheetData>
      <sheetData sheetId="2275">
        <row r="2">
          <cell r="B2">
            <v>0</v>
          </cell>
        </row>
      </sheetData>
      <sheetData sheetId="2276">
        <row r="2">
          <cell r="B2">
            <v>0</v>
          </cell>
        </row>
      </sheetData>
      <sheetData sheetId="2277">
        <row r="2">
          <cell r="B2">
            <v>0</v>
          </cell>
        </row>
      </sheetData>
      <sheetData sheetId="2278">
        <row r="2">
          <cell r="B2">
            <v>0</v>
          </cell>
        </row>
      </sheetData>
      <sheetData sheetId="2279">
        <row r="2">
          <cell r="B2">
            <v>1.9678000000000001E-2</v>
          </cell>
        </row>
      </sheetData>
      <sheetData sheetId="2280">
        <row r="2">
          <cell r="B2">
            <v>0</v>
          </cell>
        </row>
      </sheetData>
      <sheetData sheetId="2281">
        <row r="3">
          <cell r="B3" t="str">
            <v>Total</v>
          </cell>
        </row>
      </sheetData>
      <sheetData sheetId="2282">
        <row r="3">
          <cell r="B3" t="str">
            <v>Total</v>
          </cell>
        </row>
      </sheetData>
      <sheetData sheetId="2283">
        <row r="2">
          <cell r="B2">
            <v>0</v>
          </cell>
        </row>
      </sheetData>
      <sheetData sheetId="2284">
        <row r="2">
          <cell r="B2">
            <v>0</v>
          </cell>
        </row>
      </sheetData>
      <sheetData sheetId="2285">
        <row r="3">
          <cell r="B3" t="str">
            <v>Total</v>
          </cell>
        </row>
      </sheetData>
      <sheetData sheetId="2286">
        <row r="2">
          <cell r="B2">
            <v>0</v>
          </cell>
        </row>
      </sheetData>
      <sheetData sheetId="2287">
        <row r="3">
          <cell r="B3" t="str">
            <v>Total</v>
          </cell>
        </row>
      </sheetData>
      <sheetData sheetId="2288">
        <row r="3">
          <cell r="B3" t="str">
            <v>Total</v>
          </cell>
        </row>
      </sheetData>
      <sheetData sheetId="2289">
        <row r="3">
          <cell r="B3" t="str">
            <v>Total</v>
          </cell>
        </row>
      </sheetData>
      <sheetData sheetId="2290">
        <row r="2">
          <cell r="B2">
            <v>0</v>
          </cell>
        </row>
      </sheetData>
      <sheetData sheetId="2291">
        <row r="3">
          <cell r="B3" t="str">
            <v>Total</v>
          </cell>
        </row>
      </sheetData>
      <sheetData sheetId="2292">
        <row r="2">
          <cell r="B2">
            <v>0</v>
          </cell>
        </row>
      </sheetData>
      <sheetData sheetId="2293">
        <row r="2">
          <cell r="B2">
            <v>1.9678000000000001E-2</v>
          </cell>
        </row>
      </sheetData>
      <sheetData sheetId="2294">
        <row r="2">
          <cell r="B2">
            <v>0</v>
          </cell>
        </row>
      </sheetData>
      <sheetData sheetId="2295">
        <row r="2">
          <cell r="B2">
            <v>1.9678000000000001E-2</v>
          </cell>
        </row>
      </sheetData>
      <sheetData sheetId="2296">
        <row r="2">
          <cell r="B2">
            <v>0</v>
          </cell>
        </row>
      </sheetData>
      <sheetData sheetId="2297">
        <row r="2">
          <cell r="B2">
            <v>1.9678000000000001E-2</v>
          </cell>
        </row>
      </sheetData>
      <sheetData sheetId="2298">
        <row r="2">
          <cell r="B2">
            <v>0</v>
          </cell>
        </row>
      </sheetData>
      <sheetData sheetId="2299">
        <row r="2">
          <cell r="B2">
            <v>1.9678000000000001E-2</v>
          </cell>
        </row>
      </sheetData>
      <sheetData sheetId="2300">
        <row r="2">
          <cell r="B2">
            <v>0</v>
          </cell>
        </row>
      </sheetData>
      <sheetData sheetId="2301">
        <row r="2">
          <cell r="B2">
            <v>0</v>
          </cell>
        </row>
      </sheetData>
      <sheetData sheetId="2302"/>
      <sheetData sheetId="2303">
        <row r="2">
          <cell r="B2">
            <v>1.9678000000000001E-2</v>
          </cell>
        </row>
      </sheetData>
      <sheetData sheetId="2304">
        <row r="2">
          <cell r="B2">
            <v>1.9678000000000001E-2</v>
          </cell>
        </row>
      </sheetData>
      <sheetData sheetId="2305">
        <row r="3">
          <cell r="B3" t="str">
            <v>Total</v>
          </cell>
        </row>
      </sheetData>
      <sheetData sheetId="2306"/>
      <sheetData sheetId="2307"/>
      <sheetData sheetId="2308"/>
      <sheetData sheetId="2309"/>
      <sheetData sheetId="2310" refreshError="1"/>
      <sheetData sheetId="2311"/>
      <sheetData sheetId="2312" refreshError="1"/>
      <sheetData sheetId="2313" refreshError="1"/>
      <sheetData sheetId="2314" refreshError="1"/>
      <sheetData sheetId="2315" refreshError="1"/>
      <sheetData sheetId="2316" refreshError="1"/>
      <sheetData sheetId="2317" refreshError="1"/>
      <sheetData sheetId="2318" refreshError="1"/>
      <sheetData sheetId="2319" refreshError="1"/>
      <sheetData sheetId="2320" refreshError="1"/>
      <sheetData sheetId="2321" refreshError="1"/>
      <sheetData sheetId="2322" refreshError="1"/>
      <sheetData sheetId="2323" refreshError="1"/>
      <sheetData sheetId="2324" refreshError="1"/>
      <sheetData sheetId="2325" refreshError="1"/>
      <sheetData sheetId="2326" refreshError="1"/>
      <sheetData sheetId="2327" refreshError="1"/>
      <sheetData sheetId="2328" refreshError="1"/>
      <sheetData sheetId="2329">
        <row r="2">
          <cell r="B2">
            <v>0</v>
          </cell>
        </row>
      </sheetData>
      <sheetData sheetId="2330">
        <row r="2">
          <cell r="B2">
            <v>1.9678000000000001E-2</v>
          </cell>
        </row>
      </sheetData>
      <sheetData sheetId="2331">
        <row r="2">
          <cell r="B2">
            <v>1.9678000000000001E-2</v>
          </cell>
        </row>
      </sheetData>
      <sheetData sheetId="2332">
        <row r="2">
          <cell r="B2">
            <v>1.9678000000000001E-2</v>
          </cell>
        </row>
      </sheetData>
      <sheetData sheetId="2333">
        <row r="2">
          <cell r="B2">
            <v>1.9678000000000001E-2</v>
          </cell>
        </row>
      </sheetData>
      <sheetData sheetId="2334">
        <row r="2">
          <cell r="B2">
            <v>1.9678000000000001E-2</v>
          </cell>
        </row>
      </sheetData>
      <sheetData sheetId="2335">
        <row r="2">
          <cell r="B2">
            <v>1.9678000000000001E-2</v>
          </cell>
        </row>
      </sheetData>
      <sheetData sheetId="2336">
        <row r="2">
          <cell r="B2">
            <v>1.9678000000000001E-2</v>
          </cell>
        </row>
      </sheetData>
      <sheetData sheetId="2337">
        <row r="2">
          <cell r="B2">
            <v>1.9678000000000001E-2</v>
          </cell>
        </row>
      </sheetData>
      <sheetData sheetId="2338">
        <row r="2">
          <cell r="B2">
            <v>1.9678000000000001E-2</v>
          </cell>
        </row>
      </sheetData>
      <sheetData sheetId="2339">
        <row r="2">
          <cell r="B2">
            <v>1.9678000000000001E-2</v>
          </cell>
        </row>
      </sheetData>
      <sheetData sheetId="2340">
        <row r="2">
          <cell r="B2">
            <v>1.9678000000000001E-2</v>
          </cell>
        </row>
      </sheetData>
      <sheetData sheetId="2341">
        <row r="2">
          <cell r="B2">
            <v>1.9678000000000001E-2</v>
          </cell>
        </row>
      </sheetData>
      <sheetData sheetId="2342">
        <row r="2">
          <cell r="B2">
            <v>1.9678000000000001E-2</v>
          </cell>
        </row>
      </sheetData>
      <sheetData sheetId="2343">
        <row r="2">
          <cell r="B2">
            <v>1.9678000000000001E-2</v>
          </cell>
        </row>
      </sheetData>
      <sheetData sheetId="2344">
        <row r="2">
          <cell r="B2">
            <v>1.9678000000000001E-2</v>
          </cell>
        </row>
      </sheetData>
      <sheetData sheetId="2345">
        <row r="2">
          <cell r="B2">
            <v>1.9678000000000001E-2</v>
          </cell>
        </row>
      </sheetData>
      <sheetData sheetId="2346">
        <row r="2">
          <cell r="B2">
            <v>1.9678000000000001E-2</v>
          </cell>
        </row>
      </sheetData>
      <sheetData sheetId="2347">
        <row r="2">
          <cell r="B2">
            <v>1.9678000000000001E-2</v>
          </cell>
        </row>
      </sheetData>
      <sheetData sheetId="2348">
        <row r="2">
          <cell r="B2">
            <v>1.9678000000000001E-2</v>
          </cell>
        </row>
      </sheetData>
      <sheetData sheetId="2349">
        <row r="2">
          <cell r="B2">
            <v>1.9678000000000001E-2</v>
          </cell>
        </row>
      </sheetData>
      <sheetData sheetId="2350">
        <row r="2">
          <cell r="B2">
            <v>1.9678000000000001E-2</v>
          </cell>
        </row>
      </sheetData>
      <sheetData sheetId="2351">
        <row r="2">
          <cell r="B2">
            <v>1.9678000000000001E-2</v>
          </cell>
        </row>
      </sheetData>
      <sheetData sheetId="2352">
        <row r="2">
          <cell r="B2">
            <v>1.9678000000000001E-2</v>
          </cell>
        </row>
      </sheetData>
      <sheetData sheetId="2353">
        <row r="2">
          <cell r="B2">
            <v>1.9678000000000001E-2</v>
          </cell>
        </row>
      </sheetData>
      <sheetData sheetId="2354"/>
      <sheetData sheetId="2355"/>
      <sheetData sheetId="2356"/>
      <sheetData sheetId="2357">
        <row r="2">
          <cell r="B2">
            <v>1.9678000000000001E-2</v>
          </cell>
        </row>
      </sheetData>
      <sheetData sheetId="2358">
        <row r="2">
          <cell r="B2">
            <v>1.9678000000000001E-2</v>
          </cell>
        </row>
      </sheetData>
      <sheetData sheetId="2359">
        <row r="2">
          <cell r="B2">
            <v>1.9678000000000001E-2</v>
          </cell>
        </row>
      </sheetData>
      <sheetData sheetId="2360">
        <row r="2">
          <cell r="B2">
            <v>1.9678000000000001E-2</v>
          </cell>
        </row>
      </sheetData>
      <sheetData sheetId="2361"/>
      <sheetData sheetId="2362"/>
      <sheetData sheetId="2363"/>
      <sheetData sheetId="2364">
        <row r="2">
          <cell r="B2">
            <v>1.9678000000000001E-2</v>
          </cell>
        </row>
      </sheetData>
      <sheetData sheetId="2365">
        <row r="2">
          <cell r="B2">
            <v>1.9678000000000001E-2</v>
          </cell>
        </row>
      </sheetData>
      <sheetData sheetId="2366">
        <row r="2">
          <cell r="B2">
            <v>1.9678000000000001E-2</v>
          </cell>
        </row>
      </sheetData>
      <sheetData sheetId="2367">
        <row r="2">
          <cell r="B2">
            <v>1.9678000000000001E-2</v>
          </cell>
        </row>
      </sheetData>
      <sheetData sheetId="2368">
        <row r="2">
          <cell r="B2">
            <v>1.9678000000000001E-2</v>
          </cell>
        </row>
      </sheetData>
      <sheetData sheetId="2369"/>
      <sheetData sheetId="2370"/>
      <sheetData sheetId="2371">
        <row r="2">
          <cell r="B2">
            <v>1.9678000000000001E-2</v>
          </cell>
        </row>
      </sheetData>
      <sheetData sheetId="2372"/>
      <sheetData sheetId="2373">
        <row r="2">
          <cell r="B2">
            <v>1.9678000000000001E-2</v>
          </cell>
        </row>
      </sheetData>
      <sheetData sheetId="2374">
        <row r="2">
          <cell r="B2">
            <v>1.9678000000000001E-2</v>
          </cell>
        </row>
      </sheetData>
      <sheetData sheetId="2375">
        <row r="2">
          <cell r="B2">
            <v>0</v>
          </cell>
        </row>
      </sheetData>
      <sheetData sheetId="2376">
        <row r="2">
          <cell r="B2">
            <v>1.9678000000000001E-2</v>
          </cell>
        </row>
      </sheetData>
      <sheetData sheetId="2377">
        <row r="2">
          <cell r="B2">
            <v>0</v>
          </cell>
        </row>
      </sheetData>
      <sheetData sheetId="2378">
        <row r="2">
          <cell r="B2">
            <v>0</v>
          </cell>
        </row>
      </sheetData>
      <sheetData sheetId="2379">
        <row r="2">
          <cell r="B2">
            <v>0</v>
          </cell>
        </row>
      </sheetData>
      <sheetData sheetId="2380">
        <row r="2">
          <cell r="B2">
            <v>1.9678000000000001E-2</v>
          </cell>
        </row>
      </sheetData>
      <sheetData sheetId="2381">
        <row r="2">
          <cell r="B2">
            <v>1.9678000000000001E-2</v>
          </cell>
        </row>
      </sheetData>
      <sheetData sheetId="2382">
        <row r="2">
          <cell r="B2">
            <v>0</v>
          </cell>
        </row>
      </sheetData>
      <sheetData sheetId="2383">
        <row r="2">
          <cell r="B2">
            <v>1.9678000000000001E-2</v>
          </cell>
        </row>
      </sheetData>
      <sheetData sheetId="2384">
        <row r="2">
          <cell r="B2">
            <v>1.9678000000000001E-2</v>
          </cell>
        </row>
      </sheetData>
      <sheetData sheetId="2385">
        <row r="2">
          <cell r="B2">
            <v>1.9678000000000001E-2</v>
          </cell>
        </row>
      </sheetData>
      <sheetData sheetId="2386">
        <row r="2">
          <cell r="B2">
            <v>1.9678000000000001E-2</v>
          </cell>
        </row>
      </sheetData>
      <sheetData sheetId="2387">
        <row r="2">
          <cell r="B2">
            <v>1.9678000000000001E-2</v>
          </cell>
        </row>
      </sheetData>
      <sheetData sheetId="2388">
        <row r="2">
          <cell r="B2">
            <v>1.9678000000000001E-2</v>
          </cell>
        </row>
      </sheetData>
      <sheetData sheetId="2389"/>
      <sheetData sheetId="2390">
        <row r="2">
          <cell r="B2">
            <v>1.9678000000000001E-2</v>
          </cell>
        </row>
      </sheetData>
      <sheetData sheetId="2391">
        <row r="2">
          <cell r="B2">
            <v>1.9678000000000001E-2</v>
          </cell>
        </row>
      </sheetData>
      <sheetData sheetId="2392">
        <row r="2">
          <cell r="B2">
            <v>1.9678000000000001E-2</v>
          </cell>
        </row>
      </sheetData>
      <sheetData sheetId="2393">
        <row r="2">
          <cell r="B2">
            <v>1.9678000000000001E-2</v>
          </cell>
        </row>
      </sheetData>
      <sheetData sheetId="2394">
        <row r="2">
          <cell r="B2">
            <v>1.9678000000000001E-2</v>
          </cell>
        </row>
      </sheetData>
      <sheetData sheetId="2395">
        <row r="2">
          <cell r="B2">
            <v>1.9678000000000001E-2</v>
          </cell>
        </row>
      </sheetData>
      <sheetData sheetId="2396"/>
      <sheetData sheetId="2397">
        <row r="2">
          <cell r="B2">
            <v>1.9678000000000001E-2</v>
          </cell>
        </row>
      </sheetData>
      <sheetData sheetId="2398">
        <row r="2">
          <cell r="B2">
            <v>1.9678000000000001E-2</v>
          </cell>
        </row>
      </sheetData>
      <sheetData sheetId="2399">
        <row r="2">
          <cell r="B2">
            <v>1.9678000000000001E-2</v>
          </cell>
        </row>
      </sheetData>
      <sheetData sheetId="2400">
        <row r="2">
          <cell r="B2">
            <v>1.9678000000000001E-2</v>
          </cell>
        </row>
      </sheetData>
      <sheetData sheetId="2401">
        <row r="2">
          <cell r="B2">
            <v>1.9678000000000001E-2</v>
          </cell>
        </row>
      </sheetData>
      <sheetData sheetId="2402">
        <row r="2">
          <cell r="B2">
            <v>1.9678000000000001E-2</v>
          </cell>
        </row>
      </sheetData>
      <sheetData sheetId="2403">
        <row r="2">
          <cell r="B2">
            <v>1.9678000000000001E-2</v>
          </cell>
        </row>
      </sheetData>
      <sheetData sheetId="2404">
        <row r="2">
          <cell r="B2">
            <v>1.9678000000000001E-2</v>
          </cell>
        </row>
      </sheetData>
      <sheetData sheetId="2405">
        <row r="2">
          <cell r="B2">
            <v>1.9678000000000001E-2</v>
          </cell>
        </row>
      </sheetData>
      <sheetData sheetId="2406"/>
      <sheetData sheetId="2407"/>
      <sheetData sheetId="2408">
        <row r="2">
          <cell r="B2">
            <v>1.9678000000000001E-2</v>
          </cell>
        </row>
      </sheetData>
      <sheetData sheetId="2409">
        <row r="2">
          <cell r="B2">
            <v>1.9678000000000001E-2</v>
          </cell>
        </row>
      </sheetData>
      <sheetData sheetId="2410">
        <row r="2">
          <cell r="B2">
            <v>1.9678000000000001E-2</v>
          </cell>
        </row>
      </sheetData>
      <sheetData sheetId="2411">
        <row r="2">
          <cell r="B2">
            <v>1.9678000000000001E-2</v>
          </cell>
        </row>
      </sheetData>
      <sheetData sheetId="2412">
        <row r="2">
          <cell r="B2">
            <v>1.9678000000000001E-2</v>
          </cell>
        </row>
      </sheetData>
      <sheetData sheetId="2413"/>
      <sheetData sheetId="2414"/>
      <sheetData sheetId="2415">
        <row r="2">
          <cell r="B2">
            <v>1.9678000000000001E-2</v>
          </cell>
        </row>
      </sheetData>
      <sheetData sheetId="2416">
        <row r="2">
          <cell r="B2">
            <v>1.9678000000000001E-2</v>
          </cell>
        </row>
      </sheetData>
      <sheetData sheetId="2417">
        <row r="2">
          <cell r="B2">
            <v>1.9678000000000001E-2</v>
          </cell>
        </row>
      </sheetData>
      <sheetData sheetId="2418">
        <row r="2">
          <cell r="B2">
            <v>1.9678000000000001E-2</v>
          </cell>
        </row>
      </sheetData>
      <sheetData sheetId="2419">
        <row r="2">
          <cell r="B2">
            <v>1.9678000000000001E-2</v>
          </cell>
        </row>
      </sheetData>
      <sheetData sheetId="2420">
        <row r="2">
          <cell r="B2">
            <v>1.9678000000000001E-2</v>
          </cell>
        </row>
      </sheetData>
      <sheetData sheetId="2421"/>
      <sheetData sheetId="2422">
        <row r="2">
          <cell r="B2">
            <v>1.9678000000000001E-2</v>
          </cell>
        </row>
      </sheetData>
      <sheetData sheetId="2423"/>
      <sheetData sheetId="2424"/>
      <sheetData sheetId="2425">
        <row r="2">
          <cell r="B2">
            <v>1.9678000000000001E-2</v>
          </cell>
        </row>
      </sheetData>
      <sheetData sheetId="2426">
        <row r="2">
          <cell r="B2">
            <v>1.9678000000000001E-2</v>
          </cell>
        </row>
      </sheetData>
      <sheetData sheetId="2427">
        <row r="2">
          <cell r="B2">
            <v>1.9678000000000001E-2</v>
          </cell>
        </row>
      </sheetData>
      <sheetData sheetId="2428"/>
      <sheetData sheetId="2429">
        <row r="2">
          <cell r="B2">
            <v>1.9678000000000001E-2</v>
          </cell>
        </row>
      </sheetData>
      <sheetData sheetId="2430">
        <row r="2">
          <cell r="B2">
            <v>1.9678000000000001E-2</v>
          </cell>
        </row>
      </sheetData>
      <sheetData sheetId="2431">
        <row r="2">
          <cell r="B2">
            <v>1.9678000000000001E-2</v>
          </cell>
        </row>
      </sheetData>
      <sheetData sheetId="2432">
        <row r="2">
          <cell r="B2">
            <v>1.9678000000000001E-2</v>
          </cell>
        </row>
      </sheetData>
      <sheetData sheetId="2433">
        <row r="2">
          <cell r="B2">
            <v>1.9678000000000001E-2</v>
          </cell>
        </row>
      </sheetData>
      <sheetData sheetId="2434">
        <row r="2">
          <cell r="B2">
            <v>1.9678000000000001E-2</v>
          </cell>
        </row>
      </sheetData>
      <sheetData sheetId="2435"/>
      <sheetData sheetId="2436"/>
      <sheetData sheetId="2437">
        <row r="2">
          <cell r="B2">
            <v>1.9678000000000001E-2</v>
          </cell>
        </row>
      </sheetData>
      <sheetData sheetId="2438">
        <row r="2">
          <cell r="B2">
            <v>1.9678000000000001E-2</v>
          </cell>
        </row>
      </sheetData>
      <sheetData sheetId="2439">
        <row r="2">
          <cell r="B2">
            <v>1.9678000000000001E-2</v>
          </cell>
        </row>
      </sheetData>
      <sheetData sheetId="2440"/>
      <sheetData sheetId="2441"/>
      <sheetData sheetId="2442">
        <row r="2">
          <cell r="B2">
            <v>1.9678000000000001E-2</v>
          </cell>
        </row>
      </sheetData>
      <sheetData sheetId="2443">
        <row r="2">
          <cell r="B2">
            <v>1.9678000000000001E-2</v>
          </cell>
        </row>
      </sheetData>
      <sheetData sheetId="2444">
        <row r="2">
          <cell r="B2">
            <v>1.9678000000000001E-2</v>
          </cell>
        </row>
      </sheetData>
      <sheetData sheetId="2445">
        <row r="2">
          <cell r="B2">
            <v>1.9678000000000001E-2</v>
          </cell>
        </row>
      </sheetData>
      <sheetData sheetId="2446">
        <row r="2">
          <cell r="B2">
            <v>1.9678000000000001E-2</v>
          </cell>
        </row>
      </sheetData>
      <sheetData sheetId="2447">
        <row r="2">
          <cell r="B2">
            <v>1.9678000000000001E-2</v>
          </cell>
        </row>
      </sheetData>
      <sheetData sheetId="2448">
        <row r="2">
          <cell r="B2">
            <v>1.9678000000000001E-2</v>
          </cell>
        </row>
      </sheetData>
      <sheetData sheetId="2449">
        <row r="2">
          <cell r="B2">
            <v>1.9678000000000001E-2</v>
          </cell>
        </row>
      </sheetData>
      <sheetData sheetId="2450">
        <row r="2">
          <cell r="B2">
            <v>1.9678000000000001E-2</v>
          </cell>
        </row>
      </sheetData>
      <sheetData sheetId="2451">
        <row r="2">
          <cell r="B2">
            <v>1.9678000000000001E-2</v>
          </cell>
        </row>
      </sheetData>
      <sheetData sheetId="2452"/>
      <sheetData sheetId="2453">
        <row r="2">
          <cell r="B2">
            <v>1.9678000000000001E-2</v>
          </cell>
        </row>
      </sheetData>
      <sheetData sheetId="2454">
        <row r="2">
          <cell r="B2">
            <v>0</v>
          </cell>
        </row>
      </sheetData>
      <sheetData sheetId="2455">
        <row r="2">
          <cell r="B2">
            <v>1.9678000000000001E-2</v>
          </cell>
        </row>
      </sheetData>
      <sheetData sheetId="2456">
        <row r="2">
          <cell r="B2">
            <v>1.9678000000000001E-2</v>
          </cell>
        </row>
      </sheetData>
      <sheetData sheetId="2457">
        <row r="2">
          <cell r="B2">
            <v>1.9678000000000001E-2</v>
          </cell>
        </row>
      </sheetData>
      <sheetData sheetId="2458">
        <row r="2">
          <cell r="B2">
            <v>1.9678000000000001E-2</v>
          </cell>
        </row>
      </sheetData>
      <sheetData sheetId="2459"/>
      <sheetData sheetId="2460">
        <row r="2">
          <cell r="B2">
            <v>1.9678000000000001E-2</v>
          </cell>
        </row>
      </sheetData>
      <sheetData sheetId="2461">
        <row r="2">
          <cell r="B2">
            <v>1.9678000000000001E-2</v>
          </cell>
        </row>
      </sheetData>
      <sheetData sheetId="2462">
        <row r="2">
          <cell r="B2">
            <v>1.9678000000000001E-2</v>
          </cell>
        </row>
      </sheetData>
      <sheetData sheetId="2463">
        <row r="2">
          <cell r="B2">
            <v>1.9678000000000001E-2</v>
          </cell>
        </row>
      </sheetData>
      <sheetData sheetId="2464">
        <row r="2">
          <cell r="B2">
            <v>1.9678000000000001E-2</v>
          </cell>
        </row>
      </sheetData>
      <sheetData sheetId="2465">
        <row r="2">
          <cell r="B2">
            <v>1.9678000000000001E-2</v>
          </cell>
        </row>
      </sheetData>
      <sheetData sheetId="2466">
        <row r="2">
          <cell r="B2">
            <v>1.9678000000000001E-2</v>
          </cell>
        </row>
      </sheetData>
      <sheetData sheetId="2467">
        <row r="2">
          <cell r="B2">
            <v>1.9678000000000001E-2</v>
          </cell>
        </row>
      </sheetData>
      <sheetData sheetId="2468">
        <row r="2">
          <cell r="B2">
            <v>1.9678000000000001E-2</v>
          </cell>
        </row>
      </sheetData>
      <sheetData sheetId="2469"/>
      <sheetData sheetId="2470">
        <row r="2">
          <cell r="B2">
            <v>1.9678000000000001E-2</v>
          </cell>
        </row>
      </sheetData>
      <sheetData sheetId="2471">
        <row r="2">
          <cell r="B2">
            <v>1.9678000000000001E-2</v>
          </cell>
        </row>
      </sheetData>
      <sheetData sheetId="2472">
        <row r="2">
          <cell r="B2">
            <v>1.9678000000000001E-2</v>
          </cell>
        </row>
      </sheetData>
      <sheetData sheetId="2473">
        <row r="2">
          <cell r="B2">
            <v>1.9678000000000001E-2</v>
          </cell>
        </row>
      </sheetData>
      <sheetData sheetId="2474">
        <row r="2">
          <cell r="B2">
            <v>1.9678000000000001E-2</v>
          </cell>
        </row>
      </sheetData>
      <sheetData sheetId="2475">
        <row r="2">
          <cell r="B2">
            <v>1.9678000000000001E-2</v>
          </cell>
        </row>
      </sheetData>
      <sheetData sheetId="2476"/>
      <sheetData sheetId="2477">
        <row r="2">
          <cell r="B2">
            <v>1.9678000000000001E-2</v>
          </cell>
        </row>
      </sheetData>
      <sheetData sheetId="2478">
        <row r="2">
          <cell r="B2">
            <v>1.9678000000000001E-2</v>
          </cell>
        </row>
      </sheetData>
      <sheetData sheetId="2479">
        <row r="2">
          <cell r="B2">
            <v>1.9678000000000001E-2</v>
          </cell>
        </row>
      </sheetData>
      <sheetData sheetId="2480">
        <row r="2">
          <cell r="B2">
            <v>1.9678000000000001E-2</v>
          </cell>
        </row>
      </sheetData>
      <sheetData sheetId="2481">
        <row r="2">
          <cell r="B2">
            <v>1.9678000000000001E-2</v>
          </cell>
        </row>
      </sheetData>
      <sheetData sheetId="2482">
        <row r="2">
          <cell r="B2">
            <v>1.9678000000000001E-2</v>
          </cell>
        </row>
      </sheetData>
      <sheetData sheetId="2483">
        <row r="2">
          <cell r="B2">
            <v>1.9678000000000001E-2</v>
          </cell>
        </row>
      </sheetData>
      <sheetData sheetId="2484">
        <row r="2">
          <cell r="B2">
            <v>1.9678000000000001E-2</v>
          </cell>
        </row>
      </sheetData>
      <sheetData sheetId="2485">
        <row r="2">
          <cell r="B2">
            <v>1.9678000000000001E-2</v>
          </cell>
        </row>
      </sheetData>
      <sheetData sheetId="2486"/>
      <sheetData sheetId="2487"/>
      <sheetData sheetId="2488">
        <row r="2">
          <cell r="B2">
            <v>1.9678000000000001E-2</v>
          </cell>
        </row>
      </sheetData>
      <sheetData sheetId="2489">
        <row r="2">
          <cell r="B2">
            <v>1.9678000000000001E-2</v>
          </cell>
        </row>
      </sheetData>
      <sheetData sheetId="2490">
        <row r="2">
          <cell r="B2">
            <v>1.9678000000000001E-2</v>
          </cell>
        </row>
      </sheetData>
      <sheetData sheetId="2491">
        <row r="2">
          <cell r="B2">
            <v>1.9678000000000001E-2</v>
          </cell>
        </row>
      </sheetData>
      <sheetData sheetId="2492">
        <row r="2">
          <cell r="B2">
            <v>1.9678000000000001E-2</v>
          </cell>
        </row>
      </sheetData>
      <sheetData sheetId="2493">
        <row r="2">
          <cell r="B2">
            <v>1.9678000000000001E-2</v>
          </cell>
        </row>
      </sheetData>
      <sheetData sheetId="2494">
        <row r="2">
          <cell r="B2">
            <v>1.9678000000000001E-2</v>
          </cell>
        </row>
      </sheetData>
      <sheetData sheetId="2495">
        <row r="2">
          <cell r="B2">
            <v>1.9678000000000001E-2</v>
          </cell>
        </row>
      </sheetData>
      <sheetData sheetId="2496">
        <row r="2">
          <cell r="B2">
            <v>1.9678000000000001E-2</v>
          </cell>
        </row>
      </sheetData>
      <sheetData sheetId="2497">
        <row r="2">
          <cell r="B2">
            <v>1.9678000000000001E-2</v>
          </cell>
        </row>
      </sheetData>
      <sheetData sheetId="2498">
        <row r="2">
          <cell r="B2">
            <v>1.9678000000000001E-2</v>
          </cell>
        </row>
      </sheetData>
      <sheetData sheetId="2499">
        <row r="2">
          <cell r="B2">
            <v>1.9678000000000001E-2</v>
          </cell>
        </row>
      </sheetData>
      <sheetData sheetId="2500">
        <row r="2">
          <cell r="B2">
            <v>1.9678000000000001E-2</v>
          </cell>
        </row>
      </sheetData>
      <sheetData sheetId="2501">
        <row r="2">
          <cell r="B2">
            <v>1.9678000000000001E-2</v>
          </cell>
        </row>
      </sheetData>
      <sheetData sheetId="2502"/>
      <sheetData sheetId="2503"/>
      <sheetData sheetId="2504"/>
      <sheetData sheetId="2505">
        <row r="2">
          <cell r="B2">
            <v>1.9678000000000001E-2</v>
          </cell>
        </row>
      </sheetData>
      <sheetData sheetId="2506">
        <row r="2">
          <cell r="B2">
            <v>1.9678000000000001E-2</v>
          </cell>
        </row>
      </sheetData>
      <sheetData sheetId="2507">
        <row r="2">
          <cell r="B2">
            <v>1.9678000000000001E-2</v>
          </cell>
        </row>
      </sheetData>
      <sheetData sheetId="2508">
        <row r="2">
          <cell r="B2">
            <v>1.9678000000000001E-2</v>
          </cell>
        </row>
      </sheetData>
      <sheetData sheetId="2509">
        <row r="2">
          <cell r="B2">
            <v>1.9678000000000001E-2</v>
          </cell>
        </row>
      </sheetData>
      <sheetData sheetId="2510">
        <row r="2">
          <cell r="B2">
            <v>1.9678000000000001E-2</v>
          </cell>
        </row>
      </sheetData>
      <sheetData sheetId="2511">
        <row r="2">
          <cell r="B2">
            <v>1.9678000000000001E-2</v>
          </cell>
        </row>
      </sheetData>
      <sheetData sheetId="2512">
        <row r="2">
          <cell r="B2">
            <v>1.9678000000000001E-2</v>
          </cell>
        </row>
      </sheetData>
      <sheetData sheetId="2513">
        <row r="2">
          <cell r="B2">
            <v>1.9678000000000001E-2</v>
          </cell>
        </row>
      </sheetData>
      <sheetData sheetId="2514">
        <row r="2">
          <cell r="B2">
            <v>1.9678000000000001E-2</v>
          </cell>
        </row>
      </sheetData>
      <sheetData sheetId="2515"/>
      <sheetData sheetId="2516">
        <row r="2">
          <cell r="B2">
            <v>1.9678000000000001E-2</v>
          </cell>
        </row>
      </sheetData>
      <sheetData sheetId="2517">
        <row r="2">
          <cell r="B2">
            <v>1.9678000000000001E-2</v>
          </cell>
        </row>
      </sheetData>
      <sheetData sheetId="2518">
        <row r="2">
          <cell r="B2">
            <v>1.9678000000000001E-2</v>
          </cell>
        </row>
      </sheetData>
      <sheetData sheetId="2519"/>
      <sheetData sheetId="2520"/>
      <sheetData sheetId="2521"/>
      <sheetData sheetId="2522">
        <row r="2">
          <cell r="B2">
            <v>1.9678000000000001E-2</v>
          </cell>
        </row>
      </sheetData>
      <sheetData sheetId="2523">
        <row r="2">
          <cell r="B2">
            <v>1.9678000000000001E-2</v>
          </cell>
        </row>
      </sheetData>
      <sheetData sheetId="2524">
        <row r="2">
          <cell r="B2">
            <v>1.9678000000000001E-2</v>
          </cell>
        </row>
      </sheetData>
      <sheetData sheetId="2525">
        <row r="2">
          <cell r="B2">
            <v>1.9678000000000001E-2</v>
          </cell>
        </row>
      </sheetData>
      <sheetData sheetId="2526">
        <row r="2">
          <cell r="B2">
            <v>1.9678000000000001E-2</v>
          </cell>
        </row>
      </sheetData>
      <sheetData sheetId="2527">
        <row r="2">
          <cell r="B2">
            <v>1.9678000000000001E-2</v>
          </cell>
        </row>
      </sheetData>
      <sheetData sheetId="2528">
        <row r="2">
          <cell r="B2">
            <v>1.9678000000000001E-2</v>
          </cell>
        </row>
      </sheetData>
      <sheetData sheetId="2529">
        <row r="2">
          <cell r="B2">
            <v>1.9678000000000001E-2</v>
          </cell>
        </row>
      </sheetData>
      <sheetData sheetId="2530">
        <row r="2">
          <cell r="B2">
            <v>1.9678000000000001E-2</v>
          </cell>
        </row>
      </sheetData>
      <sheetData sheetId="2531">
        <row r="2">
          <cell r="B2">
            <v>1.9678000000000001E-2</v>
          </cell>
        </row>
      </sheetData>
      <sheetData sheetId="2532"/>
      <sheetData sheetId="2533">
        <row r="2">
          <cell r="B2">
            <v>1.9678000000000001E-2</v>
          </cell>
        </row>
      </sheetData>
      <sheetData sheetId="2534">
        <row r="2">
          <cell r="B2">
            <v>0</v>
          </cell>
        </row>
      </sheetData>
      <sheetData sheetId="2535">
        <row r="2">
          <cell r="B2">
            <v>1.9678000000000001E-2</v>
          </cell>
        </row>
      </sheetData>
      <sheetData sheetId="2536">
        <row r="2">
          <cell r="B2">
            <v>1.9678000000000001E-2</v>
          </cell>
        </row>
      </sheetData>
      <sheetData sheetId="2537">
        <row r="2">
          <cell r="B2">
            <v>1.9678000000000001E-2</v>
          </cell>
        </row>
      </sheetData>
      <sheetData sheetId="2538">
        <row r="2">
          <cell r="B2">
            <v>1.9678000000000001E-2</v>
          </cell>
        </row>
      </sheetData>
      <sheetData sheetId="2539"/>
      <sheetData sheetId="2540">
        <row r="2">
          <cell r="B2">
            <v>1.9678000000000001E-2</v>
          </cell>
        </row>
      </sheetData>
      <sheetData sheetId="2541">
        <row r="2">
          <cell r="B2">
            <v>1.9678000000000001E-2</v>
          </cell>
        </row>
      </sheetData>
      <sheetData sheetId="2542">
        <row r="2">
          <cell r="B2">
            <v>1.9678000000000001E-2</v>
          </cell>
        </row>
      </sheetData>
      <sheetData sheetId="2543">
        <row r="2">
          <cell r="B2">
            <v>1.9678000000000001E-2</v>
          </cell>
        </row>
      </sheetData>
      <sheetData sheetId="2544">
        <row r="2">
          <cell r="B2">
            <v>1.9678000000000001E-2</v>
          </cell>
        </row>
      </sheetData>
      <sheetData sheetId="2545">
        <row r="2">
          <cell r="B2">
            <v>1.9678000000000001E-2</v>
          </cell>
        </row>
      </sheetData>
      <sheetData sheetId="2546">
        <row r="2">
          <cell r="B2">
            <v>1.9678000000000001E-2</v>
          </cell>
        </row>
      </sheetData>
      <sheetData sheetId="2547">
        <row r="2">
          <cell r="B2">
            <v>1.9678000000000001E-2</v>
          </cell>
        </row>
      </sheetData>
      <sheetData sheetId="2548">
        <row r="2">
          <cell r="B2">
            <v>1.9678000000000001E-2</v>
          </cell>
        </row>
      </sheetData>
      <sheetData sheetId="2549"/>
      <sheetData sheetId="2550">
        <row r="2">
          <cell r="B2">
            <v>1.9678000000000001E-2</v>
          </cell>
        </row>
      </sheetData>
      <sheetData sheetId="2551">
        <row r="2">
          <cell r="B2">
            <v>1.9678000000000001E-2</v>
          </cell>
        </row>
      </sheetData>
      <sheetData sheetId="2552">
        <row r="2">
          <cell r="B2">
            <v>1.9678000000000001E-2</v>
          </cell>
        </row>
      </sheetData>
      <sheetData sheetId="2553">
        <row r="2">
          <cell r="B2">
            <v>1.9678000000000001E-2</v>
          </cell>
        </row>
      </sheetData>
      <sheetData sheetId="2554">
        <row r="2">
          <cell r="B2">
            <v>1.9678000000000001E-2</v>
          </cell>
        </row>
      </sheetData>
      <sheetData sheetId="2555">
        <row r="2">
          <cell r="B2">
            <v>1.9678000000000001E-2</v>
          </cell>
        </row>
      </sheetData>
      <sheetData sheetId="2556"/>
      <sheetData sheetId="2557">
        <row r="2">
          <cell r="B2">
            <v>1.9678000000000001E-2</v>
          </cell>
        </row>
      </sheetData>
      <sheetData sheetId="2558">
        <row r="2">
          <cell r="B2">
            <v>1.9678000000000001E-2</v>
          </cell>
        </row>
      </sheetData>
      <sheetData sheetId="2559">
        <row r="2">
          <cell r="B2">
            <v>1.9678000000000001E-2</v>
          </cell>
        </row>
      </sheetData>
      <sheetData sheetId="2560">
        <row r="2">
          <cell r="B2">
            <v>1.9678000000000001E-2</v>
          </cell>
        </row>
      </sheetData>
      <sheetData sheetId="2561">
        <row r="2">
          <cell r="B2">
            <v>1.9678000000000001E-2</v>
          </cell>
        </row>
      </sheetData>
      <sheetData sheetId="2562">
        <row r="2">
          <cell r="B2">
            <v>1.9678000000000001E-2</v>
          </cell>
        </row>
      </sheetData>
      <sheetData sheetId="2563">
        <row r="2">
          <cell r="B2">
            <v>1.9678000000000001E-2</v>
          </cell>
        </row>
      </sheetData>
      <sheetData sheetId="2564"/>
      <sheetData sheetId="2565">
        <row r="2">
          <cell r="B2">
            <v>1.9678000000000001E-2</v>
          </cell>
        </row>
      </sheetData>
      <sheetData sheetId="2566"/>
      <sheetData sheetId="2567"/>
      <sheetData sheetId="2568">
        <row r="2">
          <cell r="B2">
            <v>1.9678000000000001E-2</v>
          </cell>
        </row>
      </sheetData>
      <sheetData sheetId="2569">
        <row r="2">
          <cell r="B2">
            <v>1.9678000000000001E-2</v>
          </cell>
        </row>
      </sheetData>
      <sheetData sheetId="2570">
        <row r="2">
          <cell r="B2">
            <v>1.9678000000000001E-2</v>
          </cell>
        </row>
      </sheetData>
      <sheetData sheetId="2571"/>
      <sheetData sheetId="2572">
        <row r="2">
          <cell r="B2">
            <v>1.9678000000000001E-2</v>
          </cell>
        </row>
      </sheetData>
      <sheetData sheetId="2573">
        <row r="2">
          <cell r="B2">
            <v>1.9678000000000001E-2</v>
          </cell>
        </row>
      </sheetData>
      <sheetData sheetId="2574">
        <row r="2">
          <cell r="B2">
            <v>1.9678000000000001E-2</v>
          </cell>
        </row>
      </sheetData>
      <sheetData sheetId="2575">
        <row r="2">
          <cell r="B2">
            <v>1.9678000000000001E-2</v>
          </cell>
        </row>
      </sheetData>
      <sheetData sheetId="2576">
        <row r="2">
          <cell r="B2">
            <v>1.9678000000000001E-2</v>
          </cell>
        </row>
      </sheetData>
      <sheetData sheetId="2577">
        <row r="2">
          <cell r="B2">
            <v>1.9678000000000001E-2</v>
          </cell>
        </row>
      </sheetData>
      <sheetData sheetId="2578">
        <row r="2">
          <cell r="B2">
            <v>1.9678000000000001E-2</v>
          </cell>
        </row>
      </sheetData>
      <sheetData sheetId="2579">
        <row r="2">
          <cell r="B2">
            <v>1.9678000000000001E-2</v>
          </cell>
        </row>
      </sheetData>
      <sheetData sheetId="2580">
        <row r="2">
          <cell r="B2">
            <v>1.9678000000000001E-2</v>
          </cell>
        </row>
      </sheetData>
      <sheetData sheetId="2581">
        <row r="2">
          <cell r="B2">
            <v>1.9678000000000001E-2</v>
          </cell>
        </row>
      </sheetData>
      <sheetData sheetId="2582"/>
      <sheetData sheetId="2583"/>
      <sheetData sheetId="2584"/>
      <sheetData sheetId="2585">
        <row r="2">
          <cell r="B2">
            <v>1.9678000000000001E-2</v>
          </cell>
        </row>
      </sheetData>
      <sheetData sheetId="2586">
        <row r="2">
          <cell r="B2">
            <v>1.9678000000000001E-2</v>
          </cell>
        </row>
      </sheetData>
      <sheetData sheetId="2587">
        <row r="2">
          <cell r="B2">
            <v>1.9678000000000001E-2</v>
          </cell>
        </row>
      </sheetData>
      <sheetData sheetId="2588">
        <row r="2">
          <cell r="B2">
            <v>1.9678000000000001E-2</v>
          </cell>
        </row>
      </sheetData>
      <sheetData sheetId="2589">
        <row r="2">
          <cell r="B2">
            <v>1.9678000000000001E-2</v>
          </cell>
        </row>
      </sheetData>
      <sheetData sheetId="2590">
        <row r="2">
          <cell r="B2">
            <v>1.9678000000000001E-2</v>
          </cell>
        </row>
      </sheetData>
      <sheetData sheetId="2591">
        <row r="2">
          <cell r="B2">
            <v>1.9678000000000001E-2</v>
          </cell>
        </row>
      </sheetData>
      <sheetData sheetId="2592">
        <row r="2">
          <cell r="B2">
            <v>1.9678000000000001E-2</v>
          </cell>
        </row>
      </sheetData>
      <sheetData sheetId="2593">
        <row r="2">
          <cell r="B2">
            <v>1.9678000000000001E-2</v>
          </cell>
        </row>
      </sheetData>
      <sheetData sheetId="2594"/>
      <sheetData sheetId="2595"/>
      <sheetData sheetId="2596">
        <row r="2">
          <cell r="B2">
            <v>1.9678000000000001E-2</v>
          </cell>
        </row>
      </sheetData>
      <sheetData sheetId="2597">
        <row r="2">
          <cell r="B2">
            <v>1.9678000000000001E-2</v>
          </cell>
        </row>
      </sheetData>
      <sheetData sheetId="2598">
        <row r="2">
          <cell r="B2">
            <v>1.9678000000000001E-2</v>
          </cell>
        </row>
      </sheetData>
      <sheetData sheetId="2599">
        <row r="2">
          <cell r="B2">
            <v>1.9678000000000001E-2</v>
          </cell>
        </row>
      </sheetData>
      <sheetData sheetId="2600">
        <row r="2">
          <cell r="B2">
            <v>1.9678000000000001E-2</v>
          </cell>
        </row>
      </sheetData>
      <sheetData sheetId="2601"/>
      <sheetData sheetId="2602"/>
      <sheetData sheetId="2603">
        <row r="2">
          <cell r="B2">
            <v>1.9678000000000001E-2</v>
          </cell>
        </row>
      </sheetData>
      <sheetData sheetId="2604">
        <row r="2">
          <cell r="B2">
            <v>1.9678000000000001E-2</v>
          </cell>
        </row>
      </sheetData>
      <sheetData sheetId="2605">
        <row r="2">
          <cell r="B2">
            <v>1.9678000000000001E-2</v>
          </cell>
        </row>
      </sheetData>
      <sheetData sheetId="2606">
        <row r="2">
          <cell r="B2">
            <v>1.9678000000000001E-2</v>
          </cell>
        </row>
      </sheetData>
      <sheetData sheetId="2607">
        <row r="2">
          <cell r="B2">
            <v>1.9678000000000001E-2</v>
          </cell>
        </row>
      </sheetData>
      <sheetData sheetId="2608">
        <row r="2">
          <cell r="B2">
            <v>1.9678000000000001E-2</v>
          </cell>
        </row>
      </sheetData>
      <sheetData sheetId="2609"/>
      <sheetData sheetId="2610">
        <row r="2">
          <cell r="B2">
            <v>1.9678000000000001E-2</v>
          </cell>
        </row>
      </sheetData>
      <sheetData sheetId="2611">
        <row r="2">
          <cell r="B2">
            <v>1.9678000000000001E-2</v>
          </cell>
        </row>
      </sheetData>
      <sheetData sheetId="2612"/>
      <sheetData sheetId="2613">
        <row r="2">
          <cell r="B2">
            <v>1.9678000000000001E-2</v>
          </cell>
        </row>
      </sheetData>
      <sheetData sheetId="2614">
        <row r="2">
          <cell r="B2">
            <v>0</v>
          </cell>
        </row>
      </sheetData>
      <sheetData sheetId="2615">
        <row r="2">
          <cell r="B2">
            <v>1.9678000000000001E-2</v>
          </cell>
        </row>
      </sheetData>
      <sheetData sheetId="2616"/>
      <sheetData sheetId="2617">
        <row r="2">
          <cell r="B2">
            <v>1.9678000000000001E-2</v>
          </cell>
        </row>
      </sheetData>
      <sheetData sheetId="2618">
        <row r="2">
          <cell r="B2">
            <v>1.9678000000000001E-2</v>
          </cell>
        </row>
      </sheetData>
      <sheetData sheetId="2619"/>
      <sheetData sheetId="2620">
        <row r="2">
          <cell r="B2">
            <v>1.9678000000000001E-2</v>
          </cell>
        </row>
      </sheetData>
      <sheetData sheetId="2621">
        <row r="2">
          <cell r="B2">
            <v>1.9678000000000001E-2</v>
          </cell>
        </row>
      </sheetData>
      <sheetData sheetId="2622">
        <row r="2">
          <cell r="B2">
            <v>1.9678000000000001E-2</v>
          </cell>
        </row>
      </sheetData>
      <sheetData sheetId="2623">
        <row r="2">
          <cell r="B2">
            <v>1.9678000000000001E-2</v>
          </cell>
        </row>
      </sheetData>
      <sheetData sheetId="2624">
        <row r="2">
          <cell r="B2">
            <v>1.9678000000000001E-2</v>
          </cell>
        </row>
      </sheetData>
      <sheetData sheetId="2625">
        <row r="2">
          <cell r="B2">
            <v>1.9678000000000001E-2</v>
          </cell>
        </row>
      </sheetData>
      <sheetData sheetId="2626">
        <row r="2">
          <cell r="B2">
            <v>1.9678000000000001E-2</v>
          </cell>
        </row>
      </sheetData>
      <sheetData sheetId="2627"/>
      <sheetData sheetId="2628">
        <row r="2">
          <cell r="B2">
            <v>1.9678000000000001E-2</v>
          </cell>
        </row>
      </sheetData>
      <sheetData sheetId="2629"/>
      <sheetData sheetId="2630">
        <row r="2">
          <cell r="B2">
            <v>1.9678000000000001E-2</v>
          </cell>
        </row>
      </sheetData>
      <sheetData sheetId="2631">
        <row r="2">
          <cell r="B2">
            <v>1.9678000000000001E-2</v>
          </cell>
        </row>
      </sheetData>
      <sheetData sheetId="2632">
        <row r="2">
          <cell r="B2">
            <v>1.9678000000000001E-2</v>
          </cell>
        </row>
      </sheetData>
      <sheetData sheetId="2633">
        <row r="2">
          <cell r="B2">
            <v>1.9678000000000001E-2</v>
          </cell>
        </row>
      </sheetData>
      <sheetData sheetId="2634"/>
      <sheetData sheetId="2635">
        <row r="2">
          <cell r="B2">
            <v>1.9678000000000001E-2</v>
          </cell>
        </row>
      </sheetData>
      <sheetData sheetId="2636"/>
      <sheetData sheetId="2637">
        <row r="2">
          <cell r="B2">
            <v>1.9678000000000001E-2</v>
          </cell>
        </row>
      </sheetData>
      <sheetData sheetId="2638">
        <row r="2">
          <cell r="B2">
            <v>1.9678000000000001E-2</v>
          </cell>
        </row>
      </sheetData>
      <sheetData sheetId="2639">
        <row r="2">
          <cell r="B2">
            <v>1.9678000000000001E-2</v>
          </cell>
        </row>
      </sheetData>
      <sheetData sheetId="2640">
        <row r="2">
          <cell r="B2">
            <v>1.9678000000000001E-2</v>
          </cell>
        </row>
      </sheetData>
      <sheetData sheetId="2641">
        <row r="2">
          <cell r="B2">
            <v>1.9678000000000001E-2</v>
          </cell>
        </row>
      </sheetData>
      <sheetData sheetId="2642">
        <row r="2">
          <cell r="B2">
            <v>1.9678000000000001E-2</v>
          </cell>
        </row>
      </sheetData>
      <sheetData sheetId="2643">
        <row r="2">
          <cell r="B2">
            <v>1.9678000000000001E-2</v>
          </cell>
        </row>
      </sheetData>
      <sheetData sheetId="2644"/>
      <sheetData sheetId="2645"/>
      <sheetData sheetId="2646"/>
      <sheetData sheetId="2647"/>
      <sheetData sheetId="2648">
        <row r="2">
          <cell r="B2">
            <v>1.9678000000000001E-2</v>
          </cell>
        </row>
      </sheetData>
      <sheetData sheetId="2649">
        <row r="2">
          <cell r="B2">
            <v>1.9678000000000001E-2</v>
          </cell>
        </row>
      </sheetData>
      <sheetData sheetId="2650">
        <row r="2">
          <cell r="B2">
            <v>1.9678000000000001E-2</v>
          </cell>
        </row>
      </sheetData>
      <sheetData sheetId="2651"/>
      <sheetData sheetId="2652"/>
      <sheetData sheetId="2653"/>
      <sheetData sheetId="2654"/>
      <sheetData sheetId="2655">
        <row r="2">
          <cell r="B2">
            <v>1.9678000000000001E-2</v>
          </cell>
        </row>
      </sheetData>
      <sheetData sheetId="2656">
        <row r="2">
          <cell r="B2">
            <v>1.9678000000000001E-2</v>
          </cell>
        </row>
      </sheetData>
      <sheetData sheetId="2657">
        <row r="2">
          <cell r="B2">
            <v>1.9678000000000001E-2</v>
          </cell>
        </row>
      </sheetData>
      <sheetData sheetId="2658"/>
      <sheetData sheetId="2659"/>
      <sheetData sheetId="2660"/>
      <sheetData sheetId="2661"/>
      <sheetData sheetId="2662"/>
      <sheetData sheetId="2663"/>
      <sheetData sheetId="2664"/>
      <sheetData sheetId="2665"/>
      <sheetData sheetId="2666"/>
      <sheetData sheetId="2667"/>
      <sheetData sheetId="2668"/>
      <sheetData sheetId="2669"/>
      <sheetData sheetId="2670"/>
      <sheetData sheetId="2671"/>
      <sheetData sheetId="2672"/>
      <sheetData sheetId="2673">
        <row r="2">
          <cell r="B2">
            <v>1.9678000000000001E-2</v>
          </cell>
        </row>
      </sheetData>
      <sheetData sheetId="2674"/>
      <sheetData sheetId="2675"/>
      <sheetData sheetId="2676"/>
      <sheetData sheetId="2677"/>
      <sheetData sheetId="2678"/>
      <sheetData sheetId="2679"/>
      <sheetData sheetId="2680">
        <row r="2">
          <cell r="B2">
            <v>1.9678000000000001E-2</v>
          </cell>
        </row>
      </sheetData>
      <sheetData sheetId="2681"/>
      <sheetData sheetId="2682"/>
      <sheetData sheetId="2683"/>
      <sheetData sheetId="2684"/>
      <sheetData sheetId="2685"/>
      <sheetData sheetId="2686">
        <row r="2">
          <cell r="B2">
            <v>1.9678000000000001E-2</v>
          </cell>
        </row>
      </sheetData>
      <sheetData sheetId="2687">
        <row r="2">
          <cell r="B2">
            <v>1.9678000000000001E-2</v>
          </cell>
        </row>
      </sheetData>
      <sheetData sheetId="2688">
        <row r="2">
          <cell r="B2">
            <v>1.9678000000000001E-2</v>
          </cell>
        </row>
      </sheetData>
      <sheetData sheetId="2689"/>
      <sheetData sheetId="2690"/>
      <sheetData sheetId="2691"/>
      <sheetData sheetId="2692"/>
      <sheetData sheetId="2693">
        <row r="2">
          <cell r="B2">
            <v>1.9678000000000001E-2</v>
          </cell>
        </row>
      </sheetData>
      <sheetData sheetId="2694">
        <row r="2">
          <cell r="B2">
            <v>0</v>
          </cell>
        </row>
      </sheetData>
      <sheetData sheetId="2695">
        <row r="2">
          <cell r="B2">
            <v>1.9678000000000001E-2</v>
          </cell>
        </row>
      </sheetData>
      <sheetData sheetId="2696"/>
      <sheetData sheetId="2697"/>
      <sheetData sheetId="2698"/>
      <sheetData sheetId="2699"/>
      <sheetData sheetId="2700" refreshError="1"/>
      <sheetData sheetId="2701" refreshError="1"/>
      <sheetData sheetId="2702" refreshError="1"/>
      <sheetData sheetId="2703" refreshError="1"/>
      <sheetData sheetId="2704" refreshError="1"/>
      <sheetData sheetId="2705" refreshError="1"/>
      <sheetData sheetId="2706" refreshError="1"/>
      <sheetData sheetId="2707" refreshError="1"/>
      <sheetData sheetId="2708" refreshError="1"/>
      <sheetData sheetId="2709" refreshError="1"/>
      <sheetData sheetId="2710" refreshError="1"/>
      <sheetData sheetId="2711" refreshError="1"/>
      <sheetData sheetId="2712" refreshError="1"/>
      <sheetData sheetId="2713" refreshError="1"/>
      <sheetData sheetId="2714" refreshError="1"/>
      <sheetData sheetId="2715" refreshError="1"/>
      <sheetData sheetId="2716" refreshError="1"/>
      <sheetData sheetId="2717" refreshError="1"/>
      <sheetData sheetId="2718" refreshError="1"/>
      <sheetData sheetId="2719" refreshError="1"/>
      <sheetData sheetId="2720" refreshError="1"/>
      <sheetData sheetId="2721" refreshError="1"/>
      <sheetData sheetId="2722">
        <row r="2">
          <cell r="B2">
            <v>1.9678000000000001E-2</v>
          </cell>
        </row>
      </sheetData>
      <sheetData sheetId="2723" refreshError="1"/>
      <sheetData sheetId="2724" refreshError="1"/>
      <sheetData sheetId="2725" refreshError="1"/>
      <sheetData sheetId="2726" refreshError="1"/>
      <sheetData sheetId="2727" refreshError="1"/>
      <sheetData sheetId="2728" refreshError="1"/>
      <sheetData sheetId="2729" refreshError="1"/>
      <sheetData sheetId="2730">
        <row r="2">
          <cell r="B2">
            <v>1.9678000000000001E-2</v>
          </cell>
        </row>
      </sheetData>
      <sheetData sheetId="2731">
        <row r="2">
          <cell r="B2">
            <v>1.9678000000000001E-2</v>
          </cell>
        </row>
      </sheetData>
      <sheetData sheetId="2732"/>
      <sheetData sheetId="2733"/>
      <sheetData sheetId="2734"/>
      <sheetData sheetId="2735"/>
      <sheetData sheetId="2736"/>
      <sheetData sheetId="2737"/>
      <sheetData sheetId="2738"/>
      <sheetData sheetId="2739"/>
      <sheetData sheetId="2740"/>
      <sheetData sheetId="2741"/>
      <sheetData sheetId="2742"/>
      <sheetData sheetId="2743"/>
      <sheetData sheetId="2744"/>
      <sheetData sheetId="2745"/>
      <sheetData sheetId="2746"/>
      <sheetData sheetId="2747"/>
      <sheetData sheetId="2748"/>
      <sheetData sheetId="2749"/>
      <sheetData sheetId="2750"/>
      <sheetData sheetId="2751"/>
      <sheetData sheetId="2752"/>
      <sheetData sheetId="2753"/>
      <sheetData sheetId="2754"/>
      <sheetData sheetId="2755"/>
      <sheetData sheetId="2756"/>
      <sheetData sheetId="2757">
        <row r="2">
          <cell r="B2">
            <v>1.9678000000000001E-2</v>
          </cell>
        </row>
      </sheetData>
      <sheetData sheetId="2758">
        <row r="2">
          <cell r="B2">
            <v>1.9678000000000001E-2</v>
          </cell>
        </row>
      </sheetData>
      <sheetData sheetId="2759">
        <row r="2">
          <cell r="B2">
            <v>1.9678000000000001E-2</v>
          </cell>
        </row>
      </sheetData>
      <sheetData sheetId="2760"/>
      <sheetData sheetId="2761"/>
      <sheetData sheetId="2762"/>
      <sheetData sheetId="2763"/>
      <sheetData sheetId="2764"/>
      <sheetData sheetId="2765"/>
      <sheetData sheetId="2766"/>
      <sheetData sheetId="2767"/>
      <sheetData sheetId="2768"/>
      <sheetData sheetId="2769"/>
      <sheetData sheetId="2770"/>
      <sheetData sheetId="2771"/>
      <sheetData sheetId="2772"/>
      <sheetData sheetId="2773"/>
      <sheetData sheetId="2774"/>
      <sheetData sheetId="2775"/>
      <sheetData sheetId="2776"/>
      <sheetData sheetId="2777"/>
      <sheetData sheetId="2778"/>
      <sheetData sheetId="2779"/>
      <sheetData sheetId="2780"/>
      <sheetData sheetId="2781"/>
      <sheetData sheetId="2782"/>
      <sheetData sheetId="2783"/>
      <sheetData sheetId="2784"/>
      <sheetData sheetId="2785"/>
      <sheetData sheetId="2786"/>
      <sheetData sheetId="2787"/>
      <sheetData sheetId="2788"/>
      <sheetData sheetId="2789"/>
      <sheetData sheetId="2790"/>
      <sheetData sheetId="2791"/>
      <sheetData sheetId="2792"/>
      <sheetData sheetId="2793"/>
      <sheetData sheetId="2794"/>
      <sheetData sheetId="2795"/>
      <sheetData sheetId="2796"/>
      <sheetData sheetId="2797"/>
      <sheetData sheetId="2798">
        <row r="2">
          <cell r="B2">
            <v>1.9678000000000001E-2</v>
          </cell>
        </row>
      </sheetData>
      <sheetData sheetId="2799">
        <row r="2">
          <cell r="B2">
            <v>1.9678000000000001E-2</v>
          </cell>
        </row>
      </sheetData>
      <sheetData sheetId="2800">
        <row r="2">
          <cell r="B2">
            <v>1.9678000000000001E-2</v>
          </cell>
        </row>
      </sheetData>
      <sheetData sheetId="2801">
        <row r="2">
          <cell r="B2">
            <v>1.9678000000000001E-2</v>
          </cell>
        </row>
      </sheetData>
      <sheetData sheetId="2802">
        <row r="2">
          <cell r="B2">
            <v>0</v>
          </cell>
        </row>
      </sheetData>
      <sheetData sheetId="2803">
        <row r="2">
          <cell r="B2">
            <v>0</v>
          </cell>
        </row>
      </sheetData>
      <sheetData sheetId="2804">
        <row r="2">
          <cell r="B2">
            <v>1.9678000000000001E-2</v>
          </cell>
        </row>
      </sheetData>
      <sheetData sheetId="2805">
        <row r="2">
          <cell r="B2">
            <v>1.9678000000000001E-2</v>
          </cell>
        </row>
      </sheetData>
      <sheetData sheetId="2806">
        <row r="2">
          <cell r="B2">
            <v>1.9678000000000001E-2</v>
          </cell>
        </row>
      </sheetData>
      <sheetData sheetId="2807">
        <row r="2">
          <cell r="B2">
            <v>1.9678000000000001E-2</v>
          </cell>
        </row>
      </sheetData>
      <sheetData sheetId="2808">
        <row r="2">
          <cell r="B2">
            <v>1.9678000000000001E-2</v>
          </cell>
        </row>
      </sheetData>
      <sheetData sheetId="2809">
        <row r="2">
          <cell r="B2">
            <v>1.9678000000000001E-2</v>
          </cell>
        </row>
      </sheetData>
      <sheetData sheetId="2810">
        <row r="2">
          <cell r="B2">
            <v>1.9678000000000001E-2</v>
          </cell>
        </row>
      </sheetData>
      <sheetData sheetId="2811">
        <row r="2">
          <cell r="B2">
            <v>0</v>
          </cell>
        </row>
      </sheetData>
      <sheetData sheetId="2812">
        <row r="2">
          <cell r="B2">
            <v>0</v>
          </cell>
        </row>
      </sheetData>
      <sheetData sheetId="2813">
        <row r="2">
          <cell r="B2">
            <v>0</v>
          </cell>
        </row>
      </sheetData>
      <sheetData sheetId="2814"/>
      <sheetData sheetId="2815">
        <row r="2">
          <cell r="B2">
            <v>0</v>
          </cell>
        </row>
      </sheetData>
      <sheetData sheetId="2816"/>
      <sheetData sheetId="2817"/>
      <sheetData sheetId="2818"/>
      <sheetData sheetId="2819"/>
      <sheetData sheetId="2820"/>
      <sheetData sheetId="2821"/>
      <sheetData sheetId="2822"/>
      <sheetData sheetId="2823"/>
      <sheetData sheetId="2824"/>
      <sheetData sheetId="2825"/>
      <sheetData sheetId="2826"/>
      <sheetData sheetId="2827"/>
      <sheetData sheetId="2828"/>
      <sheetData sheetId="2829"/>
      <sheetData sheetId="2830"/>
      <sheetData sheetId="2831"/>
      <sheetData sheetId="2832"/>
      <sheetData sheetId="2833"/>
      <sheetData sheetId="2834"/>
      <sheetData sheetId="2835"/>
      <sheetData sheetId="2836"/>
      <sheetData sheetId="2837"/>
      <sheetData sheetId="2838"/>
      <sheetData sheetId="2839"/>
      <sheetData sheetId="2840"/>
      <sheetData sheetId="2841"/>
      <sheetData sheetId="2842"/>
      <sheetData sheetId="2843"/>
      <sheetData sheetId="2844"/>
      <sheetData sheetId="2845"/>
      <sheetData sheetId="2846"/>
      <sheetData sheetId="2847"/>
      <sheetData sheetId="2848"/>
      <sheetData sheetId="2849"/>
      <sheetData sheetId="2850"/>
      <sheetData sheetId="2851"/>
      <sheetData sheetId="2852"/>
      <sheetData sheetId="2853"/>
      <sheetData sheetId="2854"/>
      <sheetData sheetId="2855"/>
      <sheetData sheetId="2856"/>
      <sheetData sheetId="2857"/>
      <sheetData sheetId="2858"/>
      <sheetData sheetId="2859"/>
      <sheetData sheetId="2860"/>
      <sheetData sheetId="2861"/>
      <sheetData sheetId="2862"/>
      <sheetData sheetId="2863"/>
      <sheetData sheetId="2864"/>
      <sheetData sheetId="2865"/>
      <sheetData sheetId="2866"/>
      <sheetData sheetId="2867"/>
      <sheetData sheetId="2868"/>
      <sheetData sheetId="2869"/>
      <sheetData sheetId="2870"/>
      <sheetData sheetId="2871"/>
      <sheetData sheetId="2872"/>
      <sheetData sheetId="2873"/>
      <sheetData sheetId="2874"/>
      <sheetData sheetId="2875"/>
      <sheetData sheetId="2876"/>
      <sheetData sheetId="2877"/>
      <sheetData sheetId="2878"/>
      <sheetData sheetId="2879"/>
      <sheetData sheetId="2880"/>
      <sheetData sheetId="2881"/>
      <sheetData sheetId="2882"/>
      <sheetData sheetId="2883"/>
      <sheetData sheetId="2884"/>
      <sheetData sheetId="2885"/>
      <sheetData sheetId="2886"/>
      <sheetData sheetId="2887"/>
      <sheetData sheetId="2888"/>
      <sheetData sheetId="2889"/>
      <sheetData sheetId="2890"/>
      <sheetData sheetId="2891"/>
      <sheetData sheetId="2892"/>
      <sheetData sheetId="2893"/>
      <sheetData sheetId="2894"/>
      <sheetData sheetId="2895"/>
      <sheetData sheetId="2896"/>
      <sheetData sheetId="2897"/>
      <sheetData sheetId="2898"/>
      <sheetData sheetId="2899"/>
      <sheetData sheetId="2900"/>
      <sheetData sheetId="2901"/>
      <sheetData sheetId="2902"/>
      <sheetData sheetId="2903"/>
      <sheetData sheetId="2904"/>
      <sheetData sheetId="2905"/>
      <sheetData sheetId="2906"/>
      <sheetData sheetId="2907"/>
      <sheetData sheetId="2908"/>
      <sheetData sheetId="2909"/>
      <sheetData sheetId="2910"/>
      <sheetData sheetId="2911"/>
      <sheetData sheetId="2912"/>
      <sheetData sheetId="2913"/>
      <sheetData sheetId="2914"/>
      <sheetData sheetId="2915"/>
      <sheetData sheetId="2916"/>
      <sheetData sheetId="2917"/>
      <sheetData sheetId="2918"/>
      <sheetData sheetId="2919"/>
      <sheetData sheetId="2920"/>
      <sheetData sheetId="2921"/>
      <sheetData sheetId="2922"/>
      <sheetData sheetId="2923"/>
      <sheetData sheetId="2924"/>
      <sheetData sheetId="2925"/>
      <sheetData sheetId="2926"/>
      <sheetData sheetId="2927"/>
      <sheetData sheetId="2928"/>
      <sheetData sheetId="2929"/>
      <sheetData sheetId="2930"/>
      <sheetData sheetId="2931"/>
      <sheetData sheetId="2932"/>
      <sheetData sheetId="2933"/>
      <sheetData sheetId="2934"/>
      <sheetData sheetId="2935"/>
      <sheetData sheetId="2936"/>
      <sheetData sheetId="2937"/>
      <sheetData sheetId="2938"/>
      <sheetData sheetId="2939"/>
      <sheetData sheetId="2940"/>
      <sheetData sheetId="2941"/>
      <sheetData sheetId="2942"/>
      <sheetData sheetId="2943"/>
      <sheetData sheetId="2944"/>
      <sheetData sheetId="2945"/>
      <sheetData sheetId="2946"/>
      <sheetData sheetId="2947"/>
      <sheetData sheetId="2948"/>
      <sheetData sheetId="2949"/>
      <sheetData sheetId="2950"/>
      <sheetData sheetId="2951"/>
      <sheetData sheetId="2952"/>
      <sheetData sheetId="2953" refreshError="1"/>
      <sheetData sheetId="2954" refreshError="1"/>
      <sheetData sheetId="2955" refreshError="1"/>
      <sheetData sheetId="2956" refreshError="1"/>
      <sheetData sheetId="2957" refreshError="1"/>
      <sheetData sheetId="2958"/>
      <sheetData sheetId="2959">
        <row r="2">
          <cell r="B2">
            <v>0</v>
          </cell>
        </row>
      </sheetData>
      <sheetData sheetId="2960"/>
      <sheetData sheetId="2961"/>
      <sheetData sheetId="2962"/>
      <sheetData sheetId="2963"/>
      <sheetData sheetId="2964"/>
      <sheetData sheetId="2965"/>
      <sheetData sheetId="2966"/>
      <sheetData sheetId="2967"/>
      <sheetData sheetId="2968"/>
      <sheetData sheetId="2969"/>
      <sheetData sheetId="2970"/>
      <sheetData sheetId="2971"/>
      <sheetData sheetId="2972"/>
      <sheetData sheetId="2973"/>
      <sheetData sheetId="2974"/>
      <sheetData sheetId="2975"/>
      <sheetData sheetId="2976" refreshError="1"/>
      <sheetData sheetId="2977"/>
      <sheetData sheetId="2978" refreshError="1"/>
      <sheetData sheetId="2979" refreshError="1"/>
      <sheetData sheetId="2980"/>
      <sheetData sheetId="2981">
        <row r="2">
          <cell r="B2">
            <v>1.9678000000000001E-2</v>
          </cell>
        </row>
      </sheetData>
      <sheetData sheetId="2982"/>
      <sheetData sheetId="2983"/>
      <sheetData sheetId="2984"/>
      <sheetData sheetId="2985"/>
      <sheetData sheetId="2986"/>
      <sheetData sheetId="2987"/>
      <sheetData sheetId="2988"/>
      <sheetData sheetId="2989"/>
      <sheetData sheetId="2990"/>
      <sheetData sheetId="2991"/>
      <sheetData sheetId="2992"/>
      <sheetData sheetId="2993"/>
      <sheetData sheetId="2994"/>
      <sheetData sheetId="2995"/>
      <sheetData sheetId="2996"/>
      <sheetData sheetId="2997"/>
      <sheetData sheetId="2998"/>
      <sheetData sheetId="2999"/>
      <sheetData sheetId="3000"/>
      <sheetData sheetId="3001"/>
      <sheetData sheetId="3002"/>
      <sheetData sheetId="3003"/>
      <sheetData sheetId="3004"/>
      <sheetData sheetId="3005"/>
      <sheetData sheetId="3006"/>
      <sheetData sheetId="3007"/>
      <sheetData sheetId="3008"/>
      <sheetData sheetId="3009">
        <row r="2">
          <cell r="B2">
            <v>1.9678000000000001E-2</v>
          </cell>
        </row>
      </sheetData>
      <sheetData sheetId="3010">
        <row r="2">
          <cell r="B2">
            <v>1.9678000000000001E-2</v>
          </cell>
        </row>
      </sheetData>
      <sheetData sheetId="3011">
        <row r="2">
          <cell r="B2">
            <v>1.9678000000000001E-2</v>
          </cell>
        </row>
      </sheetData>
      <sheetData sheetId="3012"/>
      <sheetData sheetId="3013"/>
      <sheetData sheetId="3014"/>
      <sheetData sheetId="3015"/>
      <sheetData sheetId="3016"/>
      <sheetData sheetId="3017"/>
      <sheetData sheetId="3018"/>
      <sheetData sheetId="3019"/>
      <sheetData sheetId="3020"/>
      <sheetData sheetId="3021"/>
      <sheetData sheetId="3022"/>
      <sheetData sheetId="3023"/>
      <sheetData sheetId="3024"/>
      <sheetData sheetId="3025"/>
      <sheetData sheetId="3026"/>
      <sheetData sheetId="3027"/>
      <sheetData sheetId="3028"/>
      <sheetData sheetId="3029"/>
      <sheetData sheetId="3030"/>
      <sheetData sheetId="3031"/>
      <sheetData sheetId="3032"/>
      <sheetData sheetId="3033"/>
      <sheetData sheetId="3034"/>
      <sheetData sheetId="3035"/>
      <sheetData sheetId="3036"/>
      <sheetData sheetId="3037"/>
      <sheetData sheetId="3038"/>
      <sheetData sheetId="3039"/>
      <sheetData sheetId="3040"/>
      <sheetData sheetId="3041"/>
      <sheetData sheetId="3042"/>
      <sheetData sheetId="3043"/>
      <sheetData sheetId="3044"/>
      <sheetData sheetId="3045"/>
      <sheetData sheetId="3046"/>
      <sheetData sheetId="3047">
        <row r="2">
          <cell r="B2">
            <v>0</v>
          </cell>
        </row>
      </sheetData>
      <sheetData sheetId="3048"/>
      <sheetData sheetId="3049"/>
      <sheetData sheetId="3050"/>
      <sheetData sheetId="3051"/>
      <sheetData sheetId="3052"/>
      <sheetData sheetId="3053"/>
      <sheetData sheetId="3054"/>
      <sheetData sheetId="3055"/>
      <sheetData sheetId="3056"/>
      <sheetData sheetId="3057"/>
      <sheetData sheetId="3058"/>
      <sheetData sheetId="3059"/>
      <sheetData sheetId="3060"/>
      <sheetData sheetId="3061"/>
      <sheetData sheetId="3062"/>
      <sheetData sheetId="3063"/>
      <sheetData sheetId="3064"/>
      <sheetData sheetId="3065">
        <row r="2">
          <cell r="B2">
            <v>0</v>
          </cell>
        </row>
      </sheetData>
      <sheetData sheetId="3066"/>
      <sheetData sheetId="3067"/>
      <sheetData sheetId="3068"/>
      <sheetData sheetId="3069">
        <row r="2">
          <cell r="B2">
            <v>0</v>
          </cell>
        </row>
      </sheetData>
      <sheetData sheetId="3070"/>
      <sheetData sheetId="3071"/>
      <sheetData sheetId="3072">
        <row r="2">
          <cell r="B2">
            <v>0</v>
          </cell>
        </row>
      </sheetData>
      <sheetData sheetId="3073"/>
      <sheetData sheetId="3074"/>
      <sheetData sheetId="3075"/>
      <sheetData sheetId="3076">
        <row r="2">
          <cell r="B2">
            <v>0</v>
          </cell>
        </row>
      </sheetData>
      <sheetData sheetId="3077"/>
      <sheetData sheetId="3078"/>
      <sheetData sheetId="3079"/>
      <sheetData sheetId="3080"/>
      <sheetData sheetId="3081">
        <row r="2">
          <cell r="B2">
            <v>0</v>
          </cell>
        </row>
      </sheetData>
      <sheetData sheetId="3082"/>
      <sheetData sheetId="3083"/>
      <sheetData sheetId="3084"/>
      <sheetData sheetId="3085"/>
      <sheetData sheetId="3086">
        <row r="2">
          <cell r="B2">
            <v>0</v>
          </cell>
        </row>
      </sheetData>
      <sheetData sheetId="3087"/>
      <sheetData sheetId="3088"/>
      <sheetData sheetId="3089"/>
      <sheetData sheetId="3090"/>
      <sheetData sheetId="3091">
        <row r="2">
          <cell r="B2">
            <v>0</v>
          </cell>
        </row>
      </sheetData>
      <sheetData sheetId="3092"/>
      <sheetData sheetId="3093"/>
      <sheetData sheetId="3094"/>
      <sheetData sheetId="3095"/>
      <sheetData sheetId="3096">
        <row r="2">
          <cell r="B2">
            <v>1.9678000000000001E-2</v>
          </cell>
        </row>
      </sheetData>
      <sheetData sheetId="3097"/>
      <sheetData sheetId="3098"/>
      <sheetData sheetId="3099"/>
      <sheetData sheetId="3100"/>
      <sheetData sheetId="3101"/>
      <sheetData sheetId="3102"/>
      <sheetData sheetId="3103"/>
      <sheetData sheetId="3104"/>
      <sheetData sheetId="3105"/>
      <sheetData sheetId="3106"/>
      <sheetData sheetId="3107"/>
      <sheetData sheetId="3108"/>
      <sheetData sheetId="3109"/>
      <sheetData sheetId="3110"/>
      <sheetData sheetId="3111"/>
      <sheetData sheetId="3112"/>
      <sheetData sheetId="3113"/>
      <sheetData sheetId="3114"/>
      <sheetData sheetId="3115"/>
      <sheetData sheetId="3116"/>
      <sheetData sheetId="3117"/>
      <sheetData sheetId="3118"/>
      <sheetData sheetId="3119"/>
      <sheetData sheetId="3120"/>
      <sheetData sheetId="3121"/>
      <sheetData sheetId="3122"/>
      <sheetData sheetId="3123"/>
      <sheetData sheetId="3124">
        <row r="2">
          <cell r="B2">
            <v>1.9678000000000001E-2</v>
          </cell>
        </row>
      </sheetData>
      <sheetData sheetId="3125">
        <row r="2">
          <cell r="B2">
            <v>1.9678000000000001E-2</v>
          </cell>
        </row>
      </sheetData>
      <sheetData sheetId="3126">
        <row r="2">
          <cell r="B2">
            <v>1.9678000000000001E-2</v>
          </cell>
        </row>
      </sheetData>
      <sheetData sheetId="3127"/>
      <sheetData sheetId="3128"/>
      <sheetData sheetId="3129"/>
      <sheetData sheetId="3130"/>
      <sheetData sheetId="3131"/>
      <sheetData sheetId="3132"/>
      <sheetData sheetId="3133"/>
      <sheetData sheetId="3134"/>
      <sheetData sheetId="3135"/>
      <sheetData sheetId="3136"/>
      <sheetData sheetId="3137"/>
      <sheetData sheetId="3138"/>
      <sheetData sheetId="3139"/>
      <sheetData sheetId="3140"/>
      <sheetData sheetId="3141"/>
      <sheetData sheetId="3142"/>
      <sheetData sheetId="3143"/>
      <sheetData sheetId="3144"/>
      <sheetData sheetId="3145"/>
      <sheetData sheetId="3146"/>
      <sheetData sheetId="3147"/>
      <sheetData sheetId="3148"/>
      <sheetData sheetId="3149"/>
      <sheetData sheetId="3150"/>
      <sheetData sheetId="3151"/>
      <sheetData sheetId="3152"/>
      <sheetData sheetId="3153"/>
      <sheetData sheetId="3154"/>
      <sheetData sheetId="3155"/>
      <sheetData sheetId="3156"/>
      <sheetData sheetId="3157"/>
      <sheetData sheetId="3158"/>
      <sheetData sheetId="3159"/>
      <sheetData sheetId="3160">
        <row r="2">
          <cell r="B2">
            <v>0</v>
          </cell>
        </row>
      </sheetData>
      <sheetData sheetId="3161">
        <row r="2">
          <cell r="B2">
            <v>0</v>
          </cell>
        </row>
      </sheetData>
      <sheetData sheetId="3162"/>
      <sheetData sheetId="3163"/>
      <sheetData sheetId="3164"/>
      <sheetData sheetId="3165"/>
      <sheetData sheetId="3166"/>
      <sheetData sheetId="3167"/>
      <sheetData sheetId="3168"/>
      <sheetData sheetId="3169"/>
      <sheetData sheetId="3170"/>
      <sheetData sheetId="3171"/>
      <sheetData sheetId="3172"/>
      <sheetData sheetId="3173"/>
      <sheetData sheetId="3174"/>
      <sheetData sheetId="3175"/>
      <sheetData sheetId="3176"/>
      <sheetData sheetId="3177"/>
      <sheetData sheetId="3178"/>
      <sheetData sheetId="3179">
        <row r="2">
          <cell r="B2">
            <v>0</v>
          </cell>
        </row>
      </sheetData>
      <sheetData sheetId="3180"/>
      <sheetData sheetId="3181"/>
      <sheetData sheetId="3182"/>
      <sheetData sheetId="3183"/>
      <sheetData sheetId="3184">
        <row r="2">
          <cell r="B2">
            <v>1.9678000000000001E-2</v>
          </cell>
        </row>
      </sheetData>
      <sheetData sheetId="3185"/>
      <sheetData sheetId="3186"/>
      <sheetData sheetId="3187"/>
      <sheetData sheetId="3188"/>
      <sheetData sheetId="3189"/>
      <sheetData sheetId="3190"/>
      <sheetData sheetId="3191"/>
      <sheetData sheetId="3192"/>
      <sheetData sheetId="3193"/>
      <sheetData sheetId="3194"/>
      <sheetData sheetId="3195"/>
      <sheetData sheetId="3196"/>
      <sheetData sheetId="3197"/>
      <sheetData sheetId="3198"/>
      <sheetData sheetId="3199"/>
      <sheetData sheetId="3200"/>
      <sheetData sheetId="3201"/>
      <sheetData sheetId="3202"/>
      <sheetData sheetId="3203"/>
      <sheetData sheetId="3204"/>
      <sheetData sheetId="3205"/>
      <sheetData sheetId="3206"/>
      <sheetData sheetId="3207"/>
      <sheetData sheetId="3208"/>
      <sheetData sheetId="3209"/>
      <sheetData sheetId="3210"/>
      <sheetData sheetId="3211"/>
      <sheetData sheetId="3212">
        <row r="2">
          <cell r="B2">
            <v>1.9678000000000001E-2</v>
          </cell>
        </row>
      </sheetData>
      <sheetData sheetId="3213">
        <row r="2">
          <cell r="B2">
            <v>1.9678000000000001E-2</v>
          </cell>
        </row>
      </sheetData>
      <sheetData sheetId="3214">
        <row r="2">
          <cell r="B2">
            <v>1.9678000000000001E-2</v>
          </cell>
        </row>
      </sheetData>
      <sheetData sheetId="3215"/>
      <sheetData sheetId="3216"/>
      <sheetData sheetId="3217"/>
      <sheetData sheetId="3218"/>
      <sheetData sheetId="3219"/>
      <sheetData sheetId="3220"/>
      <sheetData sheetId="3221"/>
      <sheetData sheetId="3222"/>
      <sheetData sheetId="3223"/>
      <sheetData sheetId="3224"/>
      <sheetData sheetId="3225"/>
      <sheetData sheetId="3226"/>
      <sheetData sheetId="3227"/>
      <sheetData sheetId="3228"/>
      <sheetData sheetId="3229"/>
      <sheetData sheetId="3230"/>
      <sheetData sheetId="3231"/>
      <sheetData sheetId="3232"/>
      <sheetData sheetId="3233"/>
      <sheetData sheetId="3234"/>
      <sheetData sheetId="3235"/>
      <sheetData sheetId="3236"/>
      <sheetData sheetId="3237"/>
      <sheetData sheetId="3238"/>
      <sheetData sheetId="3239"/>
      <sheetData sheetId="3240"/>
      <sheetData sheetId="3241"/>
      <sheetData sheetId="3242"/>
      <sheetData sheetId="3243"/>
      <sheetData sheetId="3244"/>
      <sheetData sheetId="3245"/>
      <sheetData sheetId="3246"/>
      <sheetData sheetId="3247"/>
      <sheetData sheetId="3248">
        <row r="2">
          <cell r="B2">
            <v>0</v>
          </cell>
        </row>
      </sheetData>
      <sheetData sheetId="3249">
        <row r="2">
          <cell r="B2">
            <v>0</v>
          </cell>
        </row>
      </sheetData>
      <sheetData sheetId="3250"/>
      <sheetData sheetId="3251"/>
      <sheetData sheetId="3252"/>
      <sheetData sheetId="3253"/>
      <sheetData sheetId="3254"/>
      <sheetData sheetId="3255"/>
      <sheetData sheetId="3256"/>
      <sheetData sheetId="3257"/>
      <sheetData sheetId="3258"/>
      <sheetData sheetId="3259"/>
      <sheetData sheetId="3260"/>
      <sheetData sheetId="3261"/>
      <sheetData sheetId="3262"/>
      <sheetData sheetId="3263"/>
      <sheetData sheetId="3264"/>
      <sheetData sheetId="3265"/>
      <sheetData sheetId="3266"/>
      <sheetData sheetId="3267">
        <row r="2">
          <cell r="B2">
            <v>0</v>
          </cell>
        </row>
      </sheetData>
      <sheetData sheetId="3268"/>
      <sheetData sheetId="3269"/>
      <sheetData sheetId="3270"/>
      <sheetData sheetId="3271"/>
      <sheetData sheetId="3272"/>
      <sheetData sheetId="3273"/>
      <sheetData sheetId="3274">
        <row r="2">
          <cell r="B2">
            <v>1.9678000000000001E-2</v>
          </cell>
        </row>
      </sheetData>
      <sheetData sheetId="3275"/>
      <sheetData sheetId="3276"/>
      <sheetData sheetId="3277"/>
      <sheetData sheetId="3278"/>
      <sheetData sheetId="3279"/>
      <sheetData sheetId="3280"/>
      <sheetData sheetId="3281"/>
      <sheetData sheetId="3282"/>
      <sheetData sheetId="3283"/>
      <sheetData sheetId="3284"/>
      <sheetData sheetId="3285"/>
      <sheetData sheetId="3286"/>
      <sheetData sheetId="3287"/>
      <sheetData sheetId="3288"/>
      <sheetData sheetId="3289"/>
      <sheetData sheetId="3290"/>
      <sheetData sheetId="3291"/>
      <sheetData sheetId="3292"/>
      <sheetData sheetId="3293"/>
      <sheetData sheetId="3294"/>
      <sheetData sheetId="3295"/>
      <sheetData sheetId="3296"/>
      <sheetData sheetId="3297"/>
      <sheetData sheetId="3298"/>
      <sheetData sheetId="3299"/>
      <sheetData sheetId="3300"/>
      <sheetData sheetId="3301"/>
      <sheetData sheetId="3302">
        <row r="2">
          <cell r="B2">
            <v>1.9678000000000001E-2</v>
          </cell>
        </row>
      </sheetData>
      <sheetData sheetId="3303">
        <row r="2">
          <cell r="B2">
            <v>1.9678000000000001E-2</v>
          </cell>
        </row>
      </sheetData>
      <sheetData sheetId="3304">
        <row r="2">
          <cell r="B2">
            <v>1.9678000000000001E-2</v>
          </cell>
        </row>
      </sheetData>
      <sheetData sheetId="3305"/>
      <sheetData sheetId="3306"/>
      <sheetData sheetId="3307"/>
      <sheetData sheetId="3308"/>
      <sheetData sheetId="3309"/>
      <sheetData sheetId="3310"/>
      <sheetData sheetId="3311"/>
      <sheetData sheetId="3312"/>
      <sheetData sheetId="3313"/>
      <sheetData sheetId="3314"/>
      <sheetData sheetId="3315"/>
      <sheetData sheetId="3316"/>
      <sheetData sheetId="3317"/>
      <sheetData sheetId="3318"/>
      <sheetData sheetId="3319"/>
      <sheetData sheetId="3320"/>
      <sheetData sheetId="3321"/>
      <sheetData sheetId="3322"/>
      <sheetData sheetId="3323"/>
      <sheetData sheetId="3324"/>
      <sheetData sheetId="3325"/>
      <sheetData sheetId="3326"/>
      <sheetData sheetId="3327"/>
      <sheetData sheetId="3328"/>
      <sheetData sheetId="3329"/>
      <sheetData sheetId="3330"/>
      <sheetData sheetId="3331"/>
      <sheetData sheetId="3332"/>
      <sheetData sheetId="3333"/>
      <sheetData sheetId="3334"/>
      <sheetData sheetId="3335"/>
      <sheetData sheetId="3336"/>
      <sheetData sheetId="3337"/>
      <sheetData sheetId="3338"/>
      <sheetData sheetId="3339"/>
      <sheetData sheetId="3340">
        <row r="2">
          <cell r="B2">
            <v>0</v>
          </cell>
        </row>
      </sheetData>
      <sheetData sheetId="3341"/>
      <sheetData sheetId="3342"/>
      <sheetData sheetId="3343"/>
      <sheetData sheetId="3344"/>
      <sheetData sheetId="3345"/>
      <sheetData sheetId="3346"/>
      <sheetData sheetId="3347"/>
      <sheetData sheetId="3348"/>
      <sheetData sheetId="3349"/>
      <sheetData sheetId="3350"/>
      <sheetData sheetId="3351"/>
      <sheetData sheetId="3352"/>
      <sheetData sheetId="3353"/>
      <sheetData sheetId="3354"/>
      <sheetData sheetId="3355"/>
      <sheetData sheetId="3356"/>
      <sheetData sheetId="3357"/>
      <sheetData sheetId="3358">
        <row r="2">
          <cell r="B2">
            <v>0</v>
          </cell>
        </row>
      </sheetData>
      <sheetData sheetId="3359"/>
      <sheetData sheetId="3360"/>
      <sheetData sheetId="3361"/>
      <sheetData sheetId="3362"/>
      <sheetData sheetId="3363">
        <row r="2">
          <cell r="B2">
            <v>1.9678000000000001E-2</v>
          </cell>
        </row>
      </sheetData>
      <sheetData sheetId="3364"/>
      <sheetData sheetId="3365"/>
      <sheetData sheetId="3366"/>
      <sheetData sheetId="3367"/>
      <sheetData sheetId="3368"/>
      <sheetData sheetId="3369"/>
      <sheetData sheetId="3370"/>
      <sheetData sheetId="3371"/>
      <sheetData sheetId="3372"/>
      <sheetData sheetId="3373"/>
      <sheetData sheetId="3374"/>
      <sheetData sheetId="3375"/>
      <sheetData sheetId="3376"/>
      <sheetData sheetId="3377"/>
      <sheetData sheetId="3378"/>
      <sheetData sheetId="3379"/>
      <sheetData sheetId="3380"/>
      <sheetData sheetId="3381"/>
      <sheetData sheetId="3382"/>
      <sheetData sheetId="3383"/>
      <sheetData sheetId="3384"/>
      <sheetData sheetId="3385"/>
      <sheetData sheetId="3386"/>
      <sheetData sheetId="3387"/>
      <sheetData sheetId="3388"/>
      <sheetData sheetId="3389"/>
      <sheetData sheetId="3390"/>
      <sheetData sheetId="3391">
        <row r="2">
          <cell r="B2">
            <v>1.9678000000000001E-2</v>
          </cell>
        </row>
      </sheetData>
      <sheetData sheetId="3392">
        <row r="2">
          <cell r="B2">
            <v>1.9678000000000001E-2</v>
          </cell>
        </row>
      </sheetData>
      <sheetData sheetId="3393">
        <row r="2">
          <cell r="B2">
            <v>1.9678000000000001E-2</v>
          </cell>
        </row>
      </sheetData>
      <sheetData sheetId="3394"/>
      <sheetData sheetId="3395"/>
      <sheetData sheetId="3396"/>
      <sheetData sheetId="3397"/>
      <sheetData sheetId="3398"/>
      <sheetData sheetId="3399"/>
      <sheetData sheetId="3400"/>
      <sheetData sheetId="3401"/>
      <sheetData sheetId="3402"/>
      <sheetData sheetId="3403"/>
      <sheetData sheetId="3404"/>
      <sheetData sheetId="3405"/>
      <sheetData sheetId="3406"/>
      <sheetData sheetId="3407"/>
      <sheetData sheetId="3408"/>
      <sheetData sheetId="3409"/>
      <sheetData sheetId="3410"/>
      <sheetData sheetId="3411"/>
      <sheetData sheetId="3412"/>
      <sheetData sheetId="3413"/>
      <sheetData sheetId="3414"/>
      <sheetData sheetId="3415"/>
      <sheetData sheetId="3416"/>
      <sheetData sheetId="3417"/>
      <sheetData sheetId="3418"/>
      <sheetData sheetId="3419"/>
      <sheetData sheetId="3420"/>
      <sheetData sheetId="3421"/>
      <sheetData sheetId="3422"/>
      <sheetData sheetId="3423"/>
      <sheetData sheetId="3424"/>
      <sheetData sheetId="3425"/>
      <sheetData sheetId="3426"/>
      <sheetData sheetId="3427"/>
      <sheetData sheetId="3428"/>
      <sheetData sheetId="3429">
        <row r="2">
          <cell r="B2">
            <v>0</v>
          </cell>
        </row>
      </sheetData>
      <sheetData sheetId="3430"/>
      <sheetData sheetId="3431"/>
      <sheetData sheetId="3432"/>
      <sheetData sheetId="3433"/>
      <sheetData sheetId="3434"/>
      <sheetData sheetId="3435"/>
      <sheetData sheetId="3436"/>
      <sheetData sheetId="3437"/>
      <sheetData sheetId="3438"/>
      <sheetData sheetId="3439"/>
      <sheetData sheetId="3440"/>
      <sheetData sheetId="3441"/>
      <sheetData sheetId="3442"/>
      <sheetData sheetId="3443"/>
      <sheetData sheetId="3444"/>
      <sheetData sheetId="3445"/>
      <sheetData sheetId="3446"/>
      <sheetData sheetId="3447">
        <row r="2">
          <cell r="B2">
            <v>0</v>
          </cell>
        </row>
      </sheetData>
      <sheetData sheetId="3448"/>
      <sheetData sheetId="3449"/>
      <sheetData sheetId="3450"/>
      <sheetData sheetId="3451"/>
      <sheetData sheetId="3452">
        <row r="2">
          <cell r="B2">
            <v>1.9678000000000001E-2</v>
          </cell>
        </row>
      </sheetData>
      <sheetData sheetId="3453"/>
      <sheetData sheetId="3454"/>
      <sheetData sheetId="3455"/>
      <sheetData sheetId="3456"/>
      <sheetData sheetId="3457"/>
      <sheetData sheetId="3458"/>
      <sheetData sheetId="3459"/>
      <sheetData sheetId="3460"/>
      <sheetData sheetId="3461"/>
      <sheetData sheetId="3462"/>
      <sheetData sheetId="3463"/>
      <sheetData sheetId="3464"/>
      <sheetData sheetId="3465"/>
      <sheetData sheetId="3466"/>
      <sheetData sheetId="3467"/>
      <sheetData sheetId="3468"/>
      <sheetData sheetId="3469"/>
      <sheetData sheetId="3470"/>
      <sheetData sheetId="3471"/>
      <sheetData sheetId="3472"/>
      <sheetData sheetId="3473"/>
      <sheetData sheetId="3474"/>
      <sheetData sheetId="3475"/>
      <sheetData sheetId="3476"/>
      <sheetData sheetId="3477"/>
      <sheetData sheetId="3478"/>
      <sheetData sheetId="3479"/>
      <sheetData sheetId="3480">
        <row r="2">
          <cell r="B2">
            <v>1.9678000000000001E-2</v>
          </cell>
        </row>
      </sheetData>
      <sheetData sheetId="3481">
        <row r="2">
          <cell r="B2">
            <v>1.9678000000000001E-2</v>
          </cell>
        </row>
      </sheetData>
      <sheetData sheetId="3482">
        <row r="2">
          <cell r="B2">
            <v>1.9678000000000001E-2</v>
          </cell>
        </row>
      </sheetData>
      <sheetData sheetId="3483"/>
      <sheetData sheetId="3484"/>
      <sheetData sheetId="3485"/>
      <sheetData sheetId="3486"/>
      <sheetData sheetId="3487"/>
      <sheetData sheetId="3488"/>
      <sheetData sheetId="3489"/>
      <sheetData sheetId="3490"/>
      <sheetData sheetId="3491"/>
      <sheetData sheetId="3492"/>
      <sheetData sheetId="3493"/>
      <sheetData sheetId="3494"/>
      <sheetData sheetId="3495"/>
      <sheetData sheetId="3496"/>
      <sheetData sheetId="3497"/>
      <sheetData sheetId="3498"/>
      <sheetData sheetId="3499"/>
      <sheetData sheetId="3500"/>
      <sheetData sheetId="3501"/>
      <sheetData sheetId="3502"/>
      <sheetData sheetId="3503"/>
      <sheetData sheetId="3504"/>
      <sheetData sheetId="3505"/>
      <sheetData sheetId="3506"/>
      <sheetData sheetId="3507"/>
      <sheetData sheetId="3508"/>
      <sheetData sheetId="3509"/>
      <sheetData sheetId="3510"/>
      <sheetData sheetId="3511"/>
      <sheetData sheetId="3512"/>
      <sheetData sheetId="3513"/>
      <sheetData sheetId="3514"/>
      <sheetData sheetId="3515"/>
      <sheetData sheetId="3516"/>
      <sheetData sheetId="3517"/>
      <sheetData sheetId="3518">
        <row r="2">
          <cell r="B2">
            <v>0</v>
          </cell>
        </row>
      </sheetData>
      <sheetData sheetId="3519"/>
      <sheetData sheetId="3520"/>
      <sheetData sheetId="3521"/>
      <sheetData sheetId="3522"/>
      <sheetData sheetId="3523"/>
      <sheetData sheetId="3524"/>
      <sheetData sheetId="3525"/>
      <sheetData sheetId="3526"/>
      <sheetData sheetId="3527"/>
      <sheetData sheetId="3528"/>
      <sheetData sheetId="3529"/>
      <sheetData sheetId="3530"/>
      <sheetData sheetId="3531"/>
      <sheetData sheetId="3532"/>
      <sheetData sheetId="3533"/>
      <sheetData sheetId="3534"/>
      <sheetData sheetId="3535"/>
      <sheetData sheetId="3536">
        <row r="2">
          <cell r="B2">
            <v>0</v>
          </cell>
        </row>
      </sheetData>
      <sheetData sheetId="3537"/>
      <sheetData sheetId="3538"/>
      <sheetData sheetId="3539"/>
      <sheetData sheetId="3540"/>
      <sheetData sheetId="3541">
        <row r="2">
          <cell r="B2">
            <v>1.9678000000000001E-2</v>
          </cell>
        </row>
      </sheetData>
      <sheetData sheetId="3542"/>
      <sheetData sheetId="3543"/>
      <sheetData sheetId="3544"/>
      <sheetData sheetId="3545"/>
      <sheetData sheetId="3546"/>
      <sheetData sheetId="3547"/>
      <sheetData sheetId="3548"/>
      <sheetData sheetId="3549"/>
      <sheetData sheetId="3550"/>
      <sheetData sheetId="3551"/>
      <sheetData sheetId="3552"/>
      <sheetData sheetId="3553"/>
      <sheetData sheetId="3554"/>
      <sheetData sheetId="3555"/>
      <sheetData sheetId="3556"/>
      <sheetData sheetId="3557"/>
      <sheetData sheetId="3558"/>
      <sheetData sheetId="3559"/>
      <sheetData sheetId="3560"/>
      <sheetData sheetId="3561"/>
      <sheetData sheetId="3562"/>
      <sheetData sheetId="3563"/>
      <sheetData sheetId="3564"/>
      <sheetData sheetId="3565"/>
      <sheetData sheetId="3566"/>
      <sheetData sheetId="3567"/>
      <sheetData sheetId="3568"/>
      <sheetData sheetId="3569">
        <row r="2">
          <cell r="B2">
            <v>1.9678000000000001E-2</v>
          </cell>
        </row>
      </sheetData>
      <sheetData sheetId="3570">
        <row r="2">
          <cell r="B2">
            <v>1.9678000000000001E-2</v>
          </cell>
        </row>
      </sheetData>
      <sheetData sheetId="3571">
        <row r="2">
          <cell r="B2">
            <v>1.9678000000000001E-2</v>
          </cell>
        </row>
      </sheetData>
      <sheetData sheetId="3572"/>
      <sheetData sheetId="3573"/>
      <sheetData sheetId="3574"/>
      <sheetData sheetId="3575"/>
      <sheetData sheetId="3576"/>
      <sheetData sheetId="3577"/>
      <sheetData sheetId="3578"/>
      <sheetData sheetId="3579"/>
      <sheetData sheetId="3580"/>
      <sheetData sheetId="3581"/>
      <sheetData sheetId="3582"/>
      <sheetData sheetId="3583"/>
      <sheetData sheetId="3584"/>
      <sheetData sheetId="3585"/>
      <sheetData sheetId="3586"/>
      <sheetData sheetId="3587"/>
      <sheetData sheetId="3588"/>
      <sheetData sheetId="3589"/>
      <sheetData sheetId="3590"/>
      <sheetData sheetId="3591"/>
      <sheetData sheetId="3592"/>
      <sheetData sheetId="3593"/>
      <sheetData sheetId="3594"/>
      <sheetData sheetId="3595"/>
      <sheetData sheetId="3596"/>
      <sheetData sheetId="3597"/>
      <sheetData sheetId="3598"/>
      <sheetData sheetId="3599"/>
      <sheetData sheetId="3600"/>
      <sheetData sheetId="3601"/>
      <sheetData sheetId="3602"/>
      <sheetData sheetId="3603"/>
      <sheetData sheetId="3604"/>
      <sheetData sheetId="3605"/>
      <sheetData sheetId="3606"/>
      <sheetData sheetId="3607">
        <row r="2">
          <cell r="B2">
            <v>0</v>
          </cell>
        </row>
      </sheetData>
      <sheetData sheetId="3608"/>
      <sheetData sheetId="3609"/>
      <sheetData sheetId="3610"/>
      <sheetData sheetId="3611"/>
      <sheetData sheetId="3612"/>
      <sheetData sheetId="3613"/>
      <sheetData sheetId="3614"/>
      <sheetData sheetId="3615"/>
      <sheetData sheetId="3616"/>
      <sheetData sheetId="3617"/>
      <sheetData sheetId="3618"/>
      <sheetData sheetId="3619"/>
      <sheetData sheetId="3620"/>
      <sheetData sheetId="3621"/>
      <sheetData sheetId="3622"/>
      <sheetData sheetId="3623"/>
      <sheetData sheetId="3624"/>
      <sheetData sheetId="3625">
        <row r="2">
          <cell r="B2">
            <v>0</v>
          </cell>
        </row>
      </sheetData>
      <sheetData sheetId="3626"/>
      <sheetData sheetId="3627"/>
      <sheetData sheetId="3628"/>
      <sheetData sheetId="3629"/>
      <sheetData sheetId="3630">
        <row r="2">
          <cell r="B2">
            <v>1.9678000000000001E-2</v>
          </cell>
        </row>
      </sheetData>
      <sheetData sheetId="3631"/>
      <sheetData sheetId="3632"/>
      <sheetData sheetId="3633"/>
      <sheetData sheetId="3634"/>
      <sheetData sheetId="3635"/>
      <sheetData sheetId="3636"/>
      <sheetData sheetId="3637"/>
      <sheetData sheetId="3638"/>
      <sheetData sheetId="3639"/>
      <sheetData sheetId="3640"/>
      <sheetData sheetId="3641"/>
      <sheetData sheetId="3642"/>
      <sheetData sheetId="3643"/>
      <sheetData sheetId="3644"/>
      <sheetData sheetId="3645"/>
      <sheetData sheetId="3646"/>
      <sheetData sheetId="3647"/>
      <sheetData sheetId="3648"/>
      <sheetData sheetId="3649"/>
      <sheetData sheetId="3650"/>
      <sheetData sheetId="3651"/>
      <sheetData sheetId="3652"/>
      <sheetData sheetId="3653"/>
      <sheetData sheetId="3654"/>
      <sheetData sheetId="3655"/>
      <sheetData sheetId="3656"/>
      <sheetData sheetId="3657"/>
      <sheetData sheetId="3658">
        <row r="2">
          <cell r="B2">
            <v>1.9678000000000001E-2</v>
          </cell>
        </row>
      </sheetData>
      <sheetData sheetId="3659">
        <row r="2">
          <cell r="B2">
            <v>1.9678000000000001E-2</v>
          </cell>
        </row>
      </sheetData>
      <sheetData sheetId="3660">
        <row r="2">
          <cell r="B2">
            <v>1.9678000000000001E-2</v>
          </cell>
        </row>
      </sheetData>
      <sheetData sheetId="3661"/>
      <sheetData sheetId="3662"/>
      <sheetData sheetId="3663"/>
      <sheetData sheetId="3664"/>
      <sheetData sheetId="3665"/>
      <sheetData sheetId="3666"/>
      <sheetData sheetId="3667"/>
      <sheetData sheetId="3668"/>
      <sheetData sheetId="3669"/>
      <sheetData sheetId="3670"/>
      <sheetData sheetId="3671"/>
      <sheetData sheetId="3672"/>
      <sheetData sheetId="3673"/>
      <sheetData sheetId="3674"/>
      <sheetData sheetId="3675"/>
      <sheetData sheetId="3676"/>
      <sheetData sheetId="3677"/>
      <sheetData sheetId="3678"/>
      <sheetData sheetId="3679"/>
      <sheetData sheetId="3680"/>
      <sheetData sheetId="3681"/>
      <sheetData sheetId="3682"/>
      <sheetData sheetId="3683"/>
      <sheetData sheetId="3684"/>
      <sheetData sheetId="3685"/>
      <sheetData sheetId="3686"/>
      <sheetData sheetId="3687"/>
      <sheetData sheetId="3688"/>
      <sheetData sheetId="3689"/>
      <sheetData sheetId="3690"/>
      <sheetData sheetId="3691"/>
      <sheetData sheetId="3692"/>
      <sheetData sheetId="3693"/>
      <sheetData sheetId="3694"/>
      <sheetData sheetId="3695"/>
      <sheetData sheetId="3696">
        <row r="2">
          <cell r="B2">
            <v>0</v>
          </cell>
        </row>
      </sheetData>
      <sheetData sheetId="3697"/>
      <sheetData sheetId="3698"/>
      <sheetData sheetId="3699"/>
      <sheetData sheetId="3700"/>
      <sheetData sheetId="3701"/>
      <sheetData sheetId="3702"/>
      <sheetData sheetId="3703"/>
      <sheetData sheetId="3704"/>
      <sheetData sheetId="3705"/>
      <sheetData sheetId="3706"/>
      <sheetData sheetId="3707"/>
      <sheetData sheetId="3708"/>
      <sheetData sheetId="3709"/>
      <sheetData sheetId="3710"/>
      <sheetData sheetId="3711"/>
      <sheetData sheetId="3712"/>
      <sheetData sheetId="3713"/>
      <sheetData sheetId="3714">
        <row r="2">
          <cell r="B2">
            <v>0</v>
          </cell>
        </row>
      </sheetData>
      <sheetData sheetId="3715"/>
      <sheetData sheetId="3716"/>
      <sheetData sheetId="3717"/>
      <sheetData sheetId="3718"/>
      <sheetData sheetId="3719">
        <row r="2">
          <cell r="B2">
            <v>1.9678000000000001E-2</v>
          </cell>
        </row>
      </sheetData>
      <sheetData sheetId="3720"/>
      <sheetData sheetId="3721"/>
      <sheetData sheetId="3722"/>
      <sheetData sheetId="3723"/>
      <sheetData sheetId="3724"/>
      <sheetData sheetId="3725"/>
      <sheetData sheetId="3726"/>
      <sheetData sheetId="3727"/>
      <sheetData sheetId="3728"/>
      <sheetData sheetId="3729"/>
      <sheetData sheetId="3730"/>
      <sheetData sheetId="3731"/>
      <sheetData sheetId="3732"/>
      <sheetData sheetId="3733"/>
      <sheetData sheetId="3734"/>
      <sheetData sheetId="3735"/>
      <sheetData sheetId="3736"/>
      <sheetData sheetId="3737"/>
      <sheetData sheetId="3738"/>
      <sheetData sheetId="3739"/>
      <sheetData sheetId="3740"/>
      <sheetData sheetId="3741"/>
      <sheetData sheetId="3742"/>
      <sheetData sheetId="3743"/>
      <sheetData sheetId="3744"/>
      <sheetData sheetId="3745"/>
      <sheetData sheetId="3746"/>
      <sheetData sheetId="3747">
        <row r="2">
          <cell r="B2">
            <v>1.9678000000000001E-2</v>
          </cell>
        </row>
      </sheetData>
      <sheetData sheetId="3748">
        <row r="2">
          <cell r="B2">
            <v>1.9678000000000001E-2</v>
          </cell>
        </row>
      </sheetData>
      <sheetData sheetId="3749">
        <row r="2">
          <cell r="B2">
            <v>1.9678000000000001E-2</v>
          </cell>
        </row>
      </sheetData>
      <sheetData sheetId="3750"/>
      <sheetData sheetId="3751"/>
      <sheetData sheetId="3752"/>
      <sheetData sheetId="3753"/>
      <sheetData sheetId="3754"/>
      <sheetData sheetId="3755"/>
      <sheetData sheetId="3756"/>
      <sheetData sheetId="3757"/>
      <sheetData sheetId="3758"/>
      <sheetData sheetId="3759"/>
      <sheetData sheetId="3760"/>
      <sheetData sheetId="3761"/>
      <sheetData sheetId="3762"/>
      <sheetData sheetId="3763"/>
      <sheetData sheetId="3764"/>
      <sheetData sheetId="3765"/>
      <sheetData sheetId="3766"/>
      <sheetData sheetId="3767"/>
      <sheetData sheetId="3768"/>
      <sheetData sheetId="3769"/>
      <sheetData sheetId="3770"/>
      <sheetData sheetId="3771"/>
      <sheetData sheetId="3772"/>
      <sheetData sheetId="3773"/>
      <sheetData sheetId="3774"/>
      <sheetData sheetId="3775"/>
      <sheetData sheetId="3776"/>
      <sheetData sheetId="3777"/>
      <sheetData sheetId="3778"/>
      <sheetData sheetId="3779"/>
      <sheetData sheetId="3780"/>
      <sheetData sheetId="3781"/>
      <sheetData sheetId="3782"/>
      <sheetData sheetId="3783"/>
      <sheetData sheetId="3784"/>
      <sheetData sheetId="3785">
        <row r="2">
          <cell r="B2">
            <v>0</v>
          </cell>
        </row>
      </sheetData>
      <sheetData sheetId="3786"/>
      <sheetData sheetId="3787"/>
      <sheetData sheetId="3788"/>
      <sheetData sheetId="3789"/>
      <sheetData sheetId="3790"/>
      <sheetData sheetId="3791"/>
      <sheetData sheetId="3792"/>
      <sheetData sheetId="3793"/>
      <sheetData sheetId="3794"/>
      <sheetData sheetId="3795"/>
      <sheetData sheetId="3796"/>
      <sheetData sheetId="3797"/>
      <sheetData sheetId="3798"/>
      <sheetData sheetId="3799"/>
      <sheetData sheetId="3800"/>
      <sheetData sheetId="3801"/>
      <sheetData sheetId="3802"/>
      <sheetData sheetId="3803">
        <row r="2">
          <cell r="B2">
            <v>0</v>
          </cell>
        </row>
      </sheetData>
      <sheetData sheetId="3804"/>
      <sheetData sheetId="3805"/>
      <sheetData sheetId="3806"/>
      <sheetData sheetId="3807"/>
      <sheetData sheetId="3808">
        <row r="2">
          <cell r="B2">
            <v>1.9678000000000001E-2</v>
          </cell>
        </row>
      </sheetData>
      <sheetData sheetId="3809"/>
      <sheetData sheetId="3810"/>
      <sheetData sheetId="3811"/>
      <sheetData sheetId="3812"/>
      <sheetData sheetId="3813"/>
      <sheetData sheetId="3814"/>
      <sheetData sheetId="3815"/>
      <sheetData sheetId="3816"/>
      <sheetData sheetId="3817"/>
      <sheetData sheetId="3818"/>
      <sheetData sheetId="3819"/>
      <sheetData sheetId="3820"/>
      <sheetData sheetId="3821"/>
      <sheetData sheetId="3822"/>
      <sheetData sheetId="3823"/>
      <sheetData sheetId="3824"/>
      <sheetData sheetId="3825"/>
      <sheetData sheetId="3826"/>
      <sheetData sheetId="3827"/>
      <sheetData sheetId="3828"/>
      <sheetData sheetId="3829"/>
      <sheetData sheetId="3830"/>
      <sheetData sheetId="3831"/>
      <sheetData sheetId="3832"/>
      <sheetData sheetId="3833"/>
      <sheetData sheetId="3834"/>
      <sheetData sheetId="3835"/>
      <sheetData sheetId="3836">
        <row r="2">
          <cell r="B2">
            <v>1.9678000000000001E-2</v>
          </cell>
        </row>
      </sheetData>
      <sheetData sheetId="3837">
        <row r="2">
          <cell r="B2">
            <v>1.9678000000000001E-2</v>
          </cell>
        </row>
      </sheetData>
      <sheetData sheetId="3838">
        <row r="2">
          <cell r="B2">
            <v>1.9678000000000001E-2</v>
          </cell>
        </row>
      </sheetData>
      <sheetData sheetId="3839"/>
      <sheetData sheetId="3840"/>
      <sheetData sheetId="3841"/>
      <sheetData sheetId="3842"/>
      <sheetData sheetId="3843"/>
      <sheetData sheetId="3844"/>
      <sheetData sheetId="3845"/>
      <sheetData sheetId="3846"/>
      <sheetData sheetId="3847"/>
      <sheetData sheetId="3848"/>
      <sheetData sheetId="3849"/>
      <sheetData sheetId="3850"/>
      <sheetData sheetId="3851"/>
      <sheetData sheetId="3852"/>
      <sheetData sheetId="3853"/>
      <sheetData sheetId="3854"/>
      <sheetData sheetId="3855"/>
      <sheetData sheetId="3856"/>
      <sheetData sheetId="3857"/>
      <sheetData sheetId="3858"/>
      <sheetData sheetId="3859"/>
      <sheetData sheetId="3860"/>
      <sheetData sheetId="3861"/>
      <sheetData sheetId="3862"/>
      <sheetData sheetId="3863"/>
      <sheetData sheetId="3864"/>
      <sheetData sheetId="3865"/>
      <sheetData sheetId="3866"/>
      <sheetData sheetId="3867"/>
      <sheetData sheetId="3868"/>
      <sheetData sheetId="3869"/>
      <sheetData sheetId="3870"/>
      <sheetData sheetId="3871"/>
      <sheetData sheetId="3872"/>
      <sheetData sheetId="3873"/>
      <sheetData sheetId="3874">
        <row r="2">
          <cell r="B2">
            <v>0</v>
          </cell>
        </row>
      </sheetData>
      <sheetData sheetId="3875"/>
      <sheetData sheetId="3876"/>
      <sheetData sheetId="3877"/>
      <sheetData sheetId="3878"/>
      <sheetData sheetId="3879"/>
      <sheetData sheetId="3880"/>
      <sheetData sheetId="3881"/>
      <sheetData sheetId="3882"/>
      <sheetData sheetId="3883"/>
      <sheetData sheetId="3884"/>
      <sheetData sheetId="3885"/>
      <sheetData sheetId="3886"/>
      <sheetData sheetId="3887"/>
      <sheetData sheetId="3888"/>
      <sheetData sheetId="3889"/>
      <sheetData sheetId="3890"/>
      <sheetData sheetId="3891"/>
      <sheetData sheetId="3892">
        <row r="2">
          <cell r="B2">
            <v>0</v>
          </cell>
        </row>
      </sheetData>
      <sheetData sheetId="3893"/>
      <sheetData sheetId="3894"/>
      <sheetData sheetId="3895"/>
      <sheetData sheetId="3896"/>
      <sheetData sheetId="3897">
        <row r="2">
          <cell r="B2">
            <v>1.9678000000000001E-2</v>
          </cell>
        </row>
      </sheetData>
      <sheetData sheetId="3898"/>
      <sheetData sheetId="3899"/>
      <sheetData sheetId="3900"/>
      <sheetData sheetId="3901"/>
      <sheetData sheetId="3902"/>
      <sheetData sheetId="3903"/>
      <sheetData sheetId="3904"/>
      <sheetData sheetId="3905"/>
      <sheetData sheetId="3906"/>
      <sheetData sheetId="3907"/>
      <sheetData sheetId="3908"/>
      <sheetData sheetId="3909"/>
      <sheetData sheetId="3910"/>
      <sheetData sheetId="3911"/>
      <sheetData sheetId="3912"/>
      <sheetData sheetId="3913"/>
      <sheetData sheetId="3914"/>
      <sheetData sheetId="3915"/>
      <sheetData sheetId="3916"/>
      <sheetData sheetId="3917"/>
      <sheetData sheetId="3918"/>
      <sheetData sheetId="3919"/>
      <sheetData sheetId="3920"/>
      <sheetData sheetId="3921"/>
      <sheetData sheetId="3922"/>
      <sheetData sheetId="3923"/>
      <sheetData sheetId="3924"/>
      <sheetData sheetId="3925">
        <row r="2">
          <cell r="B2">
            <v>1.9678000000000001E-2</v>
          </cell>
        </row>
      </sheetData>
      <sheetData sheetId="3926">
        <row r="2">
          <cell r="B2">
            <v>1.9678000000000001E-2</v>
          </cell>
        </row>
      </sheetData>
      <sheetData sheetId="3927">
        <row r="2">
          <cell r="B2">
            <v>1.9678000000000001E-2</v>
          </cell>
        </row>
      </sheetData>
      <sheetData sheetId="3928"/>
      <sheetData sheetId="3929"/>
      <sheetData sheetId="3930"/>
      <sheetData sheetId="3931"/>
      <sheetData sheetId="3932"/>
      <sheetData sheetId="3933"/>
      <sheetData sheetId="3934"/>
      <sheetData sheetId="3935"/>
      <sheetData sheetId="3936"/>
      <sheetData sheetId="3937"/>
      <sheetData sheetId="3938"/>
      <sheetData sheetId="3939"/>
      <sheetData sheetId="3940"/>
      <sheetData sheetId="3941"/>
      <sheetData sheetId="3942"/>
      <sheetData sheetId="3943"/>
      <sheetData sheetId="3944"/>
      <sheetData sheetId="3945"/>
      <sheetData sheetId="3946"/>
      <sheetData sheetId="3947"/>
      <sheetData sheetId="3948"/>
      <sheetData sheetId="3949"/>
      <sheetData sheetId="3950"/>
      <sheetData sheetId="3951"/>
      <sheetData sheetId="3952"/>
      <sheetData sheetId="3953"/>
      <sheetData sheetId="3954"/>
      <sheetData sheetId="3955"/>
      <sheetData sheetId="3956"/>
      <sheetData sheetId="3957"/>
      <sheetData sheetId="3958"/>
      <sheetData sheetId="3959"/>
      <sheetData sheetId="3960"/>
      <sheetData sheetId="3961"/>
      <sheetData sheetId="3962"/>
      <sheetData sheetId="3963">
        <row r="2">
          <cell r="B2">
            <v>0</v>
          </cell>
        </row>
      </sheetData>
      <sheetData sheetId="3964"/>
      <sheetData sheetId="3965"/>
      <sheetData sheetId="3966"/>
      <sheetData sheetId="3967"/>
      <sheetData sheetId="3968"/>
      <sheetData sheetId="3969"/>
      <sheetData sheetId="3970"/>
      <sheetData sheetId="3971"/>
      <sheetData sheetId="3972"/>
      <sheetData sheetId="3973"/>
      <sheetData sheetId="3974"/>
      <sheetData sheetId="3975"/>
      <sheetData sheetId="3976"/>
      <sheetData sheetId="3977"/>
      <sheetData sheetId="3978"/>
      <sheetData sheetId="3979"/>
      <sheetData sheetId="3980"/>
      <sheetData sheetId="3981">
        <row r="2">
          <cell r="B2">
            <v>0</v>
          </cell>
        </row>
      </sheetData>
      <sheetData sheetId="3982"/>
      <sheetData sheetId="3983"/>
      <sheetData sheetId="3984"/>
      <sheetData sheetId="3985"/>
      <sheetData sheetId="3986">
        <row r="2">
          <cell r="B2">
            <v>1.9678000000000001E-2</v>
          </cell>
        </row>
      </sheetData>
      <sheetData sheetId="3987"/>
      <sheetData sheetId="3988"/>
      <sheetData sheetId="3989"/>
      <sheetData sheetId="3990"/>
      <sheetData sheetId="3991"/>
      <sheetData sheetId="3992"/>
      <sheetData sheetId="3993"/>
      <sheetData sheetId="3994"/>
      <sheetData sheetId="3995"/>
      <sheetData sheetId="3996"/>
      <sheetData sheetId="3997"/>
      <sheetData sheetId="3998"/>
      <sheetData sheetId="3999"/>
      <sheetData sheetId="4000"/>
      <sheetData sheetId="4001"/>
      <sheetData sheetId="4002"/>
      <sheetData sheetId="4003"/>
      <sheetData sheetId="4004"/>
      <sheetData sheetId="4005"/>
      <sheetData sheetId="4006"/>
      <sheetData sheetId="4007"/>
      <sheetData sheetId="4008"/>
      <sheetData sheetId="4009"/>
      <sheetData sheetId="4010"/>
      <sheetData sheetId="4011"/>
      <sheetData sheetId="4012"/>
      <sheetData sheetId="4013"/>
      <sheetData sheetId="4014">
        <row r="2">
          <cell r="B2">
            <v>1.9678000000000001E-2</v>
          </cell>
        </row>
      </sheetData>
      <sheetData sheetId="4015">
        <row r="2">
          <cell r="B2">
            <v>1.9678000000000001E-2</v>
          </cell>
        </row>
      </sheetData>
      <sheetData sheetId="4016">
        <row r="2">
          <cell r="B2">
            <v>1.9678000000000001E-2</v>
          </cell>
        </row>
      </sheetData>
      <sheetData sheetId="4017"/>
      <sheetData sheetId="4018"/>
      <sheetData sheetId="4019"/>
      <sheetData sheetId="4020"/>
      <sheetData sheetId="4021"/>
      <sheetData sheetId="4022"/>
      <sheetData sheetId="4023"/>
      <sheetData sheetId="4024"/>
      <sheetData sheetId="4025"/>
      <sheetData sheetId="4026"/>
      <sheetData sheetId="4027"/>
      <sheetData sheetId="4028"/>
      <sheetData sheetId="4029"/>
      <sheetData sheetId="4030"/>
      <sheetData sheetId="4031"/>
      <sheetData sheetId="4032"/>
      <sheetData sheetId="4033"/>
      <sheetData sheetId="4034"/>
      <sheetData sheetId="4035"/>
      <sheetData sheetId="4036"/>
      <sheetData sheetId="4037"/>
      <sheetData sheetId="4038"/>
      <sheetData sheetId="4039"/>
      <sheetData sheetId="4040"/>
      <sheetData sheetId="4041"/>
      <sheetData sheetId="4042"/>
      <sheetData sheetId="4043"/>
      <sheetData sheetId="4044"/>
      <sheetData sheetId="4045"/>
      <sheetData sheetId="4046"/>
      <sheetData sheetId="4047"/>
      <sheetData sheetId="4048"/>
      <sheetData sheetId="4049"/>
      <sheetData sheetId="4050"/>
      <sheetData sheetId="4051"/>
      <sheetData sheetId="4052">
        <row r="2">
          <cell r="B2">
            <v>0</v>
          </cell>
        </row>
      </sheetData>
      <sheetData sheetId="4053"/>
      <sheetData sheetId="4054"/>
      <sheetData sheetId="4055"/>
      <sheetData sheetId="4056"/>
      <sheetData sheetId="4057"/>
      <sheetData sheetId="4058"/>
      <sheetData sheetId="4059"/>
      <sheetData sheetId="4060"/>
      <sheetData sheetId="4061"/>
      <sheetData sheetId="4062"/>
      <sheetData sheetId="4063"/>
      <sheetData sheetId="4064"/>
      <sheetData sheetId="4065"/>
      <sheetData sheetId="4066"/>
      <sheetData sheetId="4067"/>
      <sheetData sheetId="4068"/>
      <sheetData sheetId="4069"/>
      <sheetData sheetId="4070">
        <row r="2">
          <cell r="B2">
            <v>0</v>
          </cell>
        </row>
      </sheetData>
      <sheetData sheetId="4071"/>
      <sheetData sheetId="4072"/>
      <sheetData sheetId="4073"/>
      <sheetData sheetId="4074"/>
      <sheetData sheetId="4075">
        <row r="2">
          <cell r="B2">
            <v>1.9678000000000001E-2</v>
          </cell>
        </row>
      </sheetData>
      <sheetData sheetId="4076"/>
      <sheetData sheetId="4077"/>
      <sheetData sheetId="4078"/>
      <sheetData sheetId="4079"/>
      <sheetData sheetId="4080"/>
      <sheetData sheetId="4081"/>
      <sheetData sheetId="4082"/>
      <sheetData sheetId="4083"/>
      <sheetData sheetId="4084"/>
      <sheetData sheetId="4085"/>
      <sheetData sheetId="4086"/>
      <sheetData sheetId="4087"/>
      <sheetData sheetId="4088"/>
      <sheetData sheetId="4089"/>
      <sheetData sheetId="4090"/>
      <sheetData sheetId="4091"/>
      <sheetData sheetId="4092"/>
      <sheetData sheetId="4093"/>
      <sheetData sheetId="4094"/>
      <sheetData sheetId="4095"/>
      <sheetData sheetId="4096"/>
      <sheetData sheetId="4097"/>
      <sheetData sheetId="4098"/>
      <sheetData sheetId="4099"/>
      <sheetData sheetId="4100"/>
      <sheetData sheetId="4101"/>
      <sheetData sheetId="4102"/>
      <sheetData sheetId="4103">
        <row r="2">
          <cell r="B2">
            <v>1.9678000000000001E-2</v>
          </cell>
        </row>
      </sheetData>
      <sheetData sheetId="4104">
        <row r="2">
          <cell r="B2">
            <v>1.9678000000000001E-2</v>
          </cell>
        </row>
      </sheetData>
      <sheetData sheetId="4105">
        <row r="2">
          <cell r="B2">
            <v>1.9678000000000001E-2</v>
          </cell>
        </row>
      </sheetData>
      <sheetData sheetId="4106"/>
      <sheetData sheetId="4107"/>
      <sheetData sheetId="4108"/>
      <sheetData sheetId="4109"/>
      <sheetData sheetId="4110"/>
      <sheetData sheetId="4111"/>
      <sheetData sheetId="4112"/>
      <sheetData sheetId="4113"/>
      <sheetData sheetId="4114"/>
      <sheetData sheetId="4115"/>
      <sheetData sheetId="4116"/>
      <sheetData sheetId="4117"/>
      <sheetData sheetId="4118"/>
      <sheetData sheetId="4119"/>
      <sheetData sheetId="4120"/>
      <sheetData sheetId="4121"/>
      <sheetData sheetId="4122"/>
      <sheetData sheetId="4123"/>
      <sheetData sheetId="4124"/>
      <sheetData sheetId="4125"/>
      <sheetData sheetId="4126"/>
      <sheetData sheetId="4127"/>
      <sheetData sheetId="4128"/>
      <sheetData sheetId="4129"/>
      <sheetData sheetId="4130"/>
      <sheetData sheetId="4131"/>
      <sheetData sheetId="4132"/>
      <sheetData sheetId="4133"/>
      <sheetData sheetId="4134"/>
      <sheetData sheetId="4135"/>
      <sheetData sheetId="4136"/>
      <sheetData sheetId="4137"/>
      <sheetData sheetId="4138"/>
      <sheetData sheetId="4139"/>
      <sheetData sheetId="4140"/>
      <sheetData sheetId="4141">
        <row r="2">
          <cell r="B2">
            <v>0</v>
          </cell>
        </row>
      </sheetData>
      <sheetData sheetId="4142"/>
      <sheetData sheetId="4143"/>
      <sheetData sheetId="4144"/>
      <sheetData sheetId="4145"/>
      <sheetData sheetId="4146"/>
      <sheetData sheetId="4147"/>
      <sheetData sheetId="4148"/>
      <sheetData sheetId="4149"/>
      <sheetData sheetId="4150"/>
      <sheetData sheetId="4151"/>
      <sheetData sheetId="4152"/>
      <sheetData sheetId="4153"/>
      <sheetData sheetId="4154"/>
      <sheetData sheetId="4155"/>
      <sheetData sheetId="4156"/>
      <sheetData sheetId="4157"/>
      <sheetData sheetId="4158"/>
      <sheetData sheetId="4159">
        <row r="2">
          <cell r="B2">
            <v>0</v>
          </cell>
        </row>
      </sheetData>
      <sheetData sheetId="4160"/>
      <sheetData sheetId="4161"/>
      <sheetData sheetId="4162"/>
      <sheetData sheetId="4163"/>
      <sheetData sheetId="4164">
        <row r="2">
          <cell r="B2">
            <v>1.9678000000000001E-2</v>
          </cell>
        </row>
      </sheetData>
      <sheetData sheetId="4165"/>
      <sheetData sheetId="4166"/>
      <sheetData sheetId="4167"/>
      <sheetData sheetId="4168"/>
      <sheetData sheetId="4169"/>
      <sheetData sheetId="4170"/>
      <sheetData sheetId="4171"/>
      <sheetData sheetId="4172"/>
      <sheetData sheetId="4173"/>
      <sheetData sheetId="4174"/>
      <sheetData sheetId="4175"/>
      <sheetData sheetId="4176"/>
      <sheetData sheetId="4177"/>
      <sheetData sheetId="4178"/>
      <sheetData sheetId="4179"/>
      <sheetData sheetId="4180"/>
      <sheetData sheetId="4181"/>
      <sheetData sheetId="4182"/>
      <sheetData sheetId="4183"/>
      <sheetData sheetId="4184"/>
      <sheetData sheetId="4185"/>
      <sheetData sheetId="4186"/>
      <sheetData sheetId="4187"/>
      <sheetData sheetId="4188"/>
      <sheetData sheetId="4189"/>
      <sheetData sheetId="4190"/>
      <sheetData sheetId="4191"/>
      <sheetData sheetId="4192">
        <row r="2">
          <cell r="B2">
            <v>1.9678000000000001E-2</v>
          </cell>
        </row>
      </sheetData>
      <sheetData sheetId="4193">
        <row r="2">
          <cell r="B2">
            <v>1.9678000000000001E-2</v>
          </cell>
        </row>
      </sheetData>
      <sheetData sheetId="4194">
        <row r="2">
          <cell r="B2">
            <v>1.9678000000000001E-2</v>
          </cell>
        </row>
      </sheetData>
      <sheetData sheetId="4195"/>
      <sheetData sheetId="4196"/>
      <sheetData sheetId="4197"/>
      <sheetData sheetId="4198"/>
      <sheetData sheetId="4199"/>
      <sheetData sheetId="4200"/>
      <sheetData sheetId="4201"/>
      <sheetData sheetId="4202"/>
      <sheetData sheetId="4203"/>
      <sheetData sheetId="4204"/>
      <sheetData sheetId="4205"/>
      <sheetData sheetId="4206"/>
      <sheetData sheetId="4207"/>
      <sheetData sheetId="4208"/>
      <sheetData sheetId="4209"/>
      <sheetData sheetId="4210"/>
      <sheetData sheetId="4211"/>
      <sheetData sheetId="4212"/>
      <sheetData sheetId="4213"/>
      <sheetData sheetId="4214"/>
      <sheetData sheetId="4215"/>
      <sheetData sheetId="4216"/>
      <sheetData sheetId="4217"/>
      <sheetData sheetId="4218"/>
      <sheetData sheetId="4219"/>
      <sheetData sheetId="4220"/>
      <sheetData sheetId="4221"/>
      <sheetData sheetId="4222"/>
      <sheetData sheetId="4223"/>
      <sheetData sheetId="4224"/>
      <sheetData sheetId="4225"/>
      <sheetData sheetId="4226"/>
      <sheetData sheetId="4227"/>
      <sheetData sheetId="4228"/>
      <sheetData sheetId="4229"/>
      <sheetData sheetId="4230">
        <row r="2">
          <cell r="B2">
            <v>0</v>
          </cell>
        </row>
      </sheetData>
      <sheetData sheetId="4231"/>
      <sheetData sheetId="4232"/>
      <sheetData sheetId="4233"/>
      <sheetData sheetId="4234"/>
      <sheetData sheetId="4235"/>
      <sheetData sheetId="4236"/>
      <sheetData sheetId="4237"/>
      <sheetData sheetId="4238"/>
      <sheetData sheetId="4239"/>
      <sheetData sheetId="4240"/>
      <sheetData sheetId="4241"/>
      <sheetData sheetId="4242"/>
      <sheetData sheetId="4243"/>
      <sheetData sheetId="4244"/>
      <sheetData sheetId="4245"/>
      <sheetData sheetId="4246"/>
      <sheetData sheetId="4247"/>
      <sheetData sheetId="4248">
        <row r="2">
          <cell r="B2">
            <v>0</v>
          </cell>
        </row>
      </sheetData>
      <sheetData sheetId="4249"/>
      <sheetData sheetId="4250"/>
      <sheetData sheetId="4251"/>
      <sheetData sheetId="4252"/>
      <sheetData sheetId="4253">
        <row r="2">
          <cell r="B2">
            <v>1.9678000000000001E-2</v>
          </cell>
        </row>
      </sheetData>
      <sheetData sheetId="4254"/>
      <sheetData sheetId="4255"/>
      <sheetData sheetId="4256"/>
      <sheetData sheetId="4257"/>
      <sheetData sheetId="4258"/>
      <sheetData sheetId="4259"/>
      <sheetData sheetId="4260"/>
      <sheetData sheetId="4261"/>
      <sheetData sheetId="4262"/>
      <sheetData sheetId="4263"/>
      <sheetData sheetId="4264"/>
      <sheetData sheetId="4265"/>
      <sheetData sheetId="4266"/>
      <sheetData sheetId="4267"/>
      <sheetData sheetId="4268"/>
      <sheetData sheetId="4269"/>
      <sheetData sheetId="4270"/>
      <sheetData sheetId="4271"/>
      <sheetData sheetId="4272"/>
      <sheetData sheetId="4273"/>
      <sheetData sheetId="4274"/>
      <sheetData sheetId="4275"/>
      <sheetData sheetId="4276"/>
      <sheetData sheetId="4277"/>
      <sheetData sheetId="4278"/>
      <sheetData sheetId="4279"/>
      <sheetData sheetId="4280"/>
      <sheetData sheetId="4281">
        <row r="2">
          <cell r="B2">
            <v>1.9678000000000001E-2</v>
          </cell>
        </row>
      </sheetData>
      <sheetData sheetId="4282">
        <row r="2">
          <cell r="B2">
            <v>1.9678000000000001E-2</v>
          </cell>
        </row>
      </sheetData>
      <sheetData sheetId="4283">
        <row r="2">
          <cell r="B2">
            <v>1.9678000000000001E-2</v>
          </cell>
        </row>
      </sheetData>
      <sheetData sheetId="4284"/>
      <sheetData sheetId="4285"/>
      <sheetData sheetId="4286"/>
      <sheetData sheetId="4287"/>
      <sheetData sheetId="4288"/>
      <sheetData sheetId="4289"/>
      <sheetData sheetId="4290"/>
      <sheetData sheetId="4291"/>
      <sheetData sheetId="4292"/>
      <sheetData sheetId="4293"/>
      <sheetData sheetId="4294"/>
      <sheetData sheetId="4295"/>
      <sheetData sheetId="4296"/>
      <sheetData sheetId="4297"/>
      <sheetData sheetId="4298"/>
      <sheetData sheetId="4299"/>
      <sheetData sheetId="4300"/>
      <sheetData sheetId="4301"/>
      <sheetData sheetId="4302"/>
      <sheetData sheetId="4303"/>
      <sheetData sheetId="4304"/>
      <sheetData sheetId="4305"/>
      <sheetData sheetId="4306"/>
      <sheetData sheetId="4307"/>
      <sheetData sheetId="4308"/>
      <sheetData sheetId="4309"/>
      <sheetData sheetId="4310"/>
      <sheetData sheetId="4311"/>
      <sheetData sheetId="4312"/>
      <sheetData sheetId="4313"/>
      <sheetData sheetId="4314"/>
      <sheetData sheetId="4315"/>
      <sheetData sheetId="4316"/>
      <sheetData sheetId="4317"/>
      <sheetData sheetId="4318"/>
      <sheetData sheetId="4319">
        <row r="2">
          <cell r="B2">
            <v>0</v>
          </cell>
        </row>
      </sheetData>
      <sheetData sheetId="4320"/>
      <sheetData sheetId="4321"/>
      <sheetData sheetId="4322"/>
      <sheetData sheetId="4323"/>
      <sheetData sheetId="4324"/>
      <sheetData sheetId="4325"/>
      <sheetData sheetId="4326"/>
      <sheetData sheetId="4327"/>
      <sheetData sheetId="4328"/>
      <sheetData sheetId="4329"/>
      <sheetData sheetId="4330"/>
      <sheetData sheetId="4331"/>
      <sheetData sheetId="4332"/>
      <sheetData sheetId="4333"/>
      <sheetData sheetId="4334"/>
      <sheetData sheetId="4335"/>
      <sheetData sheetId="4336"/>
      <sheetData sheetId="4337">
        <row r="2">
          <cell r="B2">
            <v>0</v>
          </cell>
        </row>
      </sheetData>
      <sheetData sheetId="4338"/>
      <sheetData sheetId="4339"/>
      <sheetData sheetId="4340"/>
      <sheetData sheetId="4341"/>
      <sheetData sheetId="4342">
        <row r="2">
          <cell r="B2">
            <v>1.9678000000000001E-2</v>
          </cell>
        </row>
      </sheetData>
      <sheetData sheetId="4343"/>
      <sheetData sheetId="4344"/>
      <sheetData sheetId="4345"/>
      <sheetData sheetId="4346"/>
      <sheetData sheetId="4347"/>
      <sheetData sheetId="4348"/>
      <sheetData sheetId="4349"/>
      <sheetData sheetId="4350"/>
      <sheetData sheetId="4351"/>
      <sheetData sheetId="4352"/>
      <sheetData sheetId="4353"/>
      <sheetData sheetId="4354"/>
      <sheetData sheetId="4355"/>
      <sheetData sheetId="4356"/>
      <sheetData sheetId="4357"/>
      <sheetData sheetId="4358"/>
      <sheetData sheetId="4359"/>
      <sheetData sheetId="4360"/>
      <sheetData sheetId="4361"/>
      <sheetData sheetId="4362"/>
      <sheetData sheetId="4363"/>
      <sheetData sheetId="4364"/>
      <sheetData sheetId="4365"/>
      <sheetData sheetId="4366"/>
      <sheetData sheetId="4367"/>
      <sheetData sheetId="4368"/>
      <sheetData sheetId="4369"/>
      <sheetData sheetId="4370">
        <row r="2">
          <cell r="B2">
            <v>1.9678000000000001E-2</v>
          </cell>
        </row>
      </sheetData>
      <sheetData sheetId="4371">
        <row r="2">
          <cell r="B2">
            <v>1.9678000000000001E-2</v>
          </cell>
        </row>
      </sheetData>
      <sheetData sheetId="4372">
        <row r="2">
          <cell r="B2">
            <v>1.9678000000000001E-2</v>
          </cell>
        </row>
      </sheetData>
      <sheetData sheetId="4373"/>
      <sheetData sheetId="4374"/>
      <sheetData sheetId="4375"/>
      <sheetData sheetId="4376"/>
      <sheetData sheetId="4377"/>
      <sheetData sheetId="4378"/>
      <sheetData sheetId="4379"/>
      <sheetData sheetId="4380"/>
      <sheetData sheetId="4381"/>
      <sheetData sheetId="4382"/>
      <sheetData sheetId="4383"/>
      <sheetData sheetId="4384"/>
      <sheetData sheetId="4385"/>
      <sheetData sheetId="4386"/>
      <sheetData sheetId="4387"/>
      <sheetData sheetId="4388"/>
      <sheetData sheetId="4389"/>
      <sheetData sheetId="4390"/>
      <sheetData sheetId="4391"/>
      <sheetData sheetId="4392"/>
      <sheetData sheetId="4393"/>
      <sheetData sheetId="4394"/>
      <sheetData sheetId="4395"/>
      <sheetData sheetId="4396"/>
      <sheetData sheetId="4397"/>
      <sheetData sheetId="4398"/>
      <sheetData sheetId="4399"/>
      <sheetData sheetId="4400"/>
      <sheetData sheetId="4401"/>
      <sheetData sheetId="4402"/>
      <sheetData sheetId="4403"/>
      <sheetData sheetId="4404"/>
      <sheetData sheetId="4405"/>
      <sheetData sheetId="4406"/>
      <sheetData sheetId="4407"/>
      <sheetData sheetId="4408">
        <row r="2">
          <cell r="B2">
            <v>0</v>
          </cell>
        </row>
      </sheetData>
      <sheetData sheetId="4409"/>
      <sheetData sheetId="4410"/>
      <sheetData sheetId="4411"/>
      <sheetData sheetId="4412"/>
      <sheetData sheetId="4413"/>
      <sheetData sheetId="4414"/>
      <sheetData sheetId="4415"/>
      <sheetData sheetId="4416"/>
      <sheetData sheetId="4417"/>
      <sheetData sheetId="4418"/>
      <sheetData sheetId="4419"/>
      <sheetData sheetId="4420"/>
      <sheetData sheetId="4421"/>
      <sheetData sheetId="4422"/>
      <sheetData sheetId="4423"/>
      <sheetData sheetId="4424"/>
      <sheetData sheetId="4425"/>
      <sheetData sheetId="4426">
        <row r="2">
          <cell r="B2">
            <v>0</v>
          </cell>
        </row>
      </sheetData>
      <sheetData sheetId="4427"/>
      <sheetData sheetId="4428"/>
      <sheetData sheetId="4429"/>
      <sheetData sheetId="4430"/>
      <sheetData sheetId="4431">
        <row r="2">
          <cell r="B2">
            <v>1.9678000000000001E-2</v>
          </cell>
        </row>
      </sheetData>
      <sheetData sheetId="4432"/>
      <sheetData sheetId="4433"/>
      <sheetData sheetId="4434"/>
      <sheetData sheetId="4435"/>
      <sheetData sheetId="4436"/>
      <sheetData sheetId="4437"/>
      <sheetData sheetId="4438"/>
      <sheetData sheetId="4439"/>
      <sheetData sheetId="4440"/>
      <sheetData sheetId="4441"/>
      <sheetData sheetId="4442"/>
      <sheetData sheetId="4443"/>
      <sheetData sheetId="4444"/>
      <sheetData sheetId="4445"/>
      <sheetData sheetId="4446"/>
      <sheetData sheetId="4447"/>
      <sheetData sheetId="4448"/>
      <sheetData sheetId="4449"/>
      <sheetData sheetId="4450"/>
      <sheetData sheetId="4451"/>
      <sheetData sheetId="4452"/>
      <sheetData sheetId="4453"/>
      <sheetData sheetId="4454"/>
      <sheetData sheetId="4455"/>
      <sheetData sheetId="4456"/>
      <sheetData sheetId="4457"/>
      <sheetData sheetId="4458"/>
      <sheetData sheetId="4459">
        <row r="2">
          <cell r="B2">
            <v>1.9678000000000001E-2</v>
          </cell>
        </row>
      </sheetData>
      <sheetData sheetId="4460">
        <row r="2">
          <cell r="B2">
            <v>1.9678000000000001E-2</v>
          </cell>
        </row>
      </sheetData>
      <sheetData sheetId="4461">
        <row r="2">
          <cell r="B2">
            <v>1.9678000000000001E-2</v>
          </cell>
        </row>
      </sheetData>
      <sheetData sheetId="4462"/>
      <sheetData sheetId="4463"/>
      <sheetData sheetId="4464"/>
      <sheetData sheetId="4465"/>
      <sheetData sheetId="4466"/>
      <sheetData sheetId="4467"/>
      <sheetData sheetId="4468"/>
      <sheetData sheetId="4469"/>
      <sheetData sheetId="4470"/>
      <sheetData sheetId="4471"/>
      <sheetData sheetId="4472"/>
      <sheetData sheetId="4473"/>
      <sheetData sheetId="4474"/>
      <sheetData sheetId="4475"/>
      <sheetData sheetId="4476"/>
      <sheetData sheetId="4477"/>
      <sheetData sheetId="4478"/>
      <sheetData sheetId="4479"/>
      <sheetData sheetId="4480"/>
      <sheetData sheetId="4481"/>
      <sheetData sheetId="4482"/>
      <sheetData sheetId="4483"/>
      <sheetData sheetId="4484"/>
      <sheetData sheetId="4485"/>
      <sheetData sheetId="4486"/>
      <sheetData sheetId="4487"/>
      <sheetData sheetId="4488"/>
      <sheetData sheetId="4489"/>
      <sheetData sheetId="4490"/>
      <sheetData sheetId="4491"/>
      <sheetData sheetId="4492"/>
      <sheetData sheetId="4493"/>
      <sheetData sheetId="4494"/>
      <sheetData sheetId="4495"/>
      <sheetData sheetId="4496"/>
      <sheetData sheetId="4497">
        <row r="2">
          <cell r="B2">
            <v>0</v>
          </cell>
        </row>
      </sheetData>
      <sheetData sheetId="4498"/>
      <sheetData sheetId="4499"/>
      <sheetData sheetId="4500"/>
      <sheetData sheetId="4501"/>
      <sheetData sheetId="4502"/>
      <sheetData sheetId="4503"/>
      <sheetData sheetId="4504"/>
      <sheetData sheetId="4505"/>
      <sheetData sheetId="4506"/>
      <sheetData sheetId="4507"/>
      <sheetData sheetId="4508"/>
      <sheetData sheetId="4509"/>
      <sheetData sheetId="4510"/>
      <sheetData sheetId="4511"/>
      <sheetData sheetId="4512"/>
      <sheetData sheetId="4513"/>
      <sheetData sheetId="4514"/>
      <sheetData sheetId="4515">
        <row r="2">
          <cell r="B2">
            <v>0</v>
          </cell>
        </row>
      </sheetData>
      <sheetData sheetId="4516"/>
      <sheetData sheetId="4517"/>
      <sheetData sheetId="4518"/>
      <sheetData sheetId="4519"/>
      <sheetData sheetId="4520">
        <row r="2">
          <cell r="B2">
            <v>1.9678000000000001E-2</v>
          </cell>
        </row>
      </sheetData>
      <sheetData sheetId="4521"/>
      <sheetData sheetId="4522"/>
      <sheetData sheetId="4523"/>
      <sheetData sheetId="4524"/>
      <sheetData sheetId="4525"/>
      <sheetData sheetId="4526"/>
      <sheetData sheetId="4527"/>
      <sheetData sheetId="4528"/>
      <sheetData sheetId="4529"/>
      <sheetData sheetId="4530"/>
      <sheetData sheetId="4531"/>
      <sheetData sheetId="4532"/>
      <sheetData sheetId="4533"/>
      <sheetData sheetId="4534"/>
      <sheetData sheetId="4535"/>
      <sheetData sheetId="4536"/>
      <sheetData sheetId="4537"/>
      <sheetData sheetId="4538"/>
      <sheetData sheetId="4539"/>
      <sheetData sheetId="4540"/>
      <sheetData sheetId="4541"/>
      <sheetData sheetId="4542"/>
      <sheetData sheetId="4543"/>
      <sheetData sheetId="4544"/>
      <sheetData sheetId="4545"/>
      <sheetData sheetId="4546"/>
      <sheetData sheetId="4547"/>
      <sheetData sheetId="4548">
        <row r="2">
          <cell r="B2">
            <v>1.9678000000000001E-2</v>
          </cell>
        </row>
      </sheetData>
      <sheetData sheetId="4549">
        <row r="2">
          <cell r="B2">
            <v>1.9678000000000001E-2</v>
          </cell>
        </row>
      </sheetData>
      <sheetData sheetId="4550">
        <row r="2">
          <cell r="B2">
            <v>1.9678000000000001E-2</v>
          </cell>
        </row>
      </sheetData>
      <sheetData sheetId="4551"/>
      <sheetData sheetId="4552"/>
      <sheetData sheetId="4553"/>
      <sheetData sheetId="4554"/>
      <sheetData sheetId="4555"/>
      <sheetData sheetId="4556"/>
      <sheetData sheetId="4557"/>
      <sheetData sheetId="4558"/>
      <sheetData sheetId="4559"/>
      <sheetData sheetId="4560"/>
      <sheetData sheetId="4561"/>
      <sheetData sheetId="4562"/>
      <sheetData sheetId="4563"/>
      <sheetData sheetId="4564"/>
      <sheetData sheetId="4565"/>
      <sheetData sheetId="4566"/>
      <sheetData sheetId="4567"/>
      <sheetData sheetId="4568"/>
      <sheetData sheetId="4569"/>
      <sheetData sheetId="4570"/>
      <sheetData sheetId="4571"/>
      <sheetData sheetId="4572"/>
      <sheetData sheetId="4573"/>
      <sheetData sheetId="4574"/>
      <sheetData sheetId="4575"/>
      <sheetData sheetId="4576"/>
      <sheetData sheetId="4577"/>
      <sheetData sheetId="4578"/>
      <sheetData sheetId="4579"/>
      <sheetData sheetId="4580"/>
      <sheetData sheetId="4581"/>
      <sheetData sheetId="4582"/>
      <sheetData sheetId="4583"/>
      <sheetData sheetId="4584"/>
      <sheetData sheetId="4585"/>
      <sheetData sheetId="4586">
        <row r="2">
          <cell r="B2">
            <v>0</v>
          </cell>
        </row>
      </sheetData>
      <sheetData sheetId="4587"/>
      <sheetData sheetId="4588"/>
      <sheetData sheetId="4589"/>
      <sheetData sheetId="4590"/>
      <sheetData sheetId="4591"/>
      <sheetData sheetId="4592"/>
      <sheetData sheetId="4593"/>
      <sheetData sheetId="4594"/>
      <sheetData sheetId="4595"/>
      <sheetData sheetId="4596"/>
      <sheetData sheetId="4597"/>
      <sheetData sheetId="4598"/>
      <sheetData sheetId="4599"/>
      <sheetData sheetId="4600"/>
      <sheetData sheetId="4601"/>
      <sheetData sheetId="4602"/>
      <sheetData sheetId="4603"/>
      <sheetData sheetId="4604">
        <row r="2">
          <cell r="B2">
            <v>0</v>
          </cell>
        </row>
      </sheetData>
      <sheetData sheetId="4605"/>
      <sheetData sheetId="4606"/>
      <sheetData sheetId="4607"/>
      <sheetData sheetId="4608"/>
      <sheetData sheetId="4609">
        <row r="2">
          <cell r="B2">
            <v>1.9678000000000001E-2</v>
          </cell>
        </row>
      </sheetData>
      <sheetData sheetId="4610"/>
      <sheetData sheetId="4611"/>
      <sheetData sheetId="4612"/>
      <sheetData sheetId="4613"/>
      <sheetData sheetId="4614"/>
      <sheetData sheetId="4615"/>
      <sheetData sheetId="4616"/>
      <sheetData sheetId="4617"/>
      <sheetData sheetId="4618"/>
      <sheetData sheetId="4619"/>
      <sheetData sheetId="4620"/>
      <sheetData sheetId="4621"/>
      <sheetData sheetId="4622"/>
      <sheetData sheetId="4623"/>
      <sheetData sheetId="4624"/>
      <sheetData sheetId="4625"/>
      <sheetData sheetId="4626"/>
      <sheetData sheetId="4627"/>
      <sheetData sheetId="4628"/>
      <sheetData sheetId="4629"/>
      <sheetData sheetId="4630"/>
      <sheetData sheetId="4631"/>
      <sheetData sheetId="4632"/>
      <sheetData sheetId="4633"/>
      <sheetData sheetId="4634"/>
      <sheetData sheetId="4635"/>
      <sheetData sheetId="4636"/>
      <sheetData sheetId="4637">
        <row r="2">
          <cell r="B2">
            <v>1.9678000000000001E-2</v>
          </cell>
        </row>
      </sheetData>
      <sheetData sheetId="4638">
        <row r="2">
          <cell r="B2">
            <v>1.9678000000000001E-2</v>
          </cell>
        </row>
      </sheetData>
      <sheetData sheetId="4639">
        <row r="2">
          <cell r="B2">
            <v>1.9678000000000001E-2</v>
          </cell>
        </row>
      </sheetData>
      <sheetData sheetId="4640"/>
      <sheetData sheetId="4641"/>
      <sheetData sheetId="4642"/>
      <sheetData sheetId="4643"/>
      <sheetData sheetId="4644"/>
      <sheetData sheetId="4645"/>
      <sheetData sheetId="4646"/>
      <sheetData sheetId="4647"/>
      <sheetData sheetId="4648"/>
      <sheetData sheetId="4649"/>
      <sheetData sheetId="4650"/>
      <sheetData sheetId="4651"/>
      <sheetData sheetId="4652"/>
      <sheetData sheetId="4653"/>
      <sheetData sheetId="4654"/>
      <sheetData sheetId="4655"/>
      <sheetData sheetId="4656"/>
      <sheetData sheetId="4657"/>
      <sheetData sheetId="4658"/>
      <sheetData sheetId="4659"/>
      <sheetData sheetId="4660"/>
      <sheetData sheetId="4661"/>
      <sheetData sheetId="4662"/>
      <sheetData sheetId="4663"/>
      <sheetData sheetId="4664"/>
      <sheetData sheetId="4665"/>
      <sheetData sheetId="4666"/>
      <sheetData sheetId="4667"/>
      <sheetData sheetId="4668"/>
      <sheetData sheetId="4669"/>
      <sheetData sheetId="4670"/>
      <sheetData sheetId="4671"/>
      <sheetData sheetId="4672"/>
      <sheetData sheetId="4673"/>
      <sheetData sheetId="4674"/>
      <sheetData sheetId="4675">
        <row r="2">
          <cell r="B2">
            <v>0</v>
          </cell>
        </row>
      </sheetData>
      <sheetData sheetId="4676"/>
      <sheetData sheetId="4677"/>
      <sheetData sheetId="4678"/>
      <sheetData sheetId="4679"/>
      <sheetData sheetId="4680"/>
      <sheetData sheetId="4681"/>
      <sheetData sheetId="4682"/>
      <sheetData sheetId="4683"/>
      <sheetData sheetId="4684"/>
      <sheetData sheetId="4685"/>
      <sheetData sheetId="4686"/>
      <sheetData sheetId="4687"/>
      <sheetData sheetId="4688"/>
      <sheetData sheetId="4689"/>
      <sheetData sheetId="4690"/>
      <sheetData sheetId="4691"/>
      <sheetData sheetId="4692"/>
      <sheetData sheetId="4693">
        <row r="2">
          <cell r="B2">
            <v>0</v>
          </cell>
        </row>
      </sheetData>
      <sheetData sheetId="4694"/>
      <sheetData sheetId="4695"/>
      <sheetData sheetId="4696"/>
      <sheetData sheetId="4697"/>
      <sheetData sheetId="4698">
        <row r="2">
          <cell r="B2">
            <v>1.9678000000000001E-2</v>
          </cell>
        </row>
      </sheetData>
      <sheetData sheetId="4699"/>
      <sheetData sheetId="4700"/>
      <sheetData sheetId="4701"/>
      <sheetData sheetId="4702"/>
      <sheetData sheetId="4703"/>
      <sheetData sheetId="4704"/>
      <sheetData sheetId="4705"/>
      <sheetData sheetId="4706"/>
      <sheetData sheetId="4707"/>
      <sheetData sheetId="4708"/>
      <sheetData sheetId="4709"/>
      <sheetData sheetId="4710"/>
      <sheetData sheetId="4711"/>
      <sheetData sheetId="4712"/>
      <sheetData sheetId="4713"/>
      <sheetData sheetId="4714"/>
      <sheetData sheetId="4715"/>
      <sheetData sheetId="4716"/>
      <sheetData sheetId="4717"/>
      <sheetData sheetId="4718"/>
      <sheetData sheetId="4719"/>
      <sheetData sheetId="4720"/>
      <sheetData sheetId="4721"/>
      <sheetData sheetId="4722"/>
      <sheetData sheetId="4723"/>
      <sheetData sheetId="4724"/>
      <sheetData sheetId="4725"/>
      <sheetData sheetId="4726">
        <row r="2">
          <cell r="B2">
            <v>1.9678000000000001E-2</v>
          </cell>
        </row>
      </sheetData>
      <sheetData sheetId="4727">
        <row r="2">
          <cell r="B2">
            <v>1.9678000000000001E-2</v>
          </cell>
        </row>
      </sheetData>
      <sheetData sheetId="4728">
        <row r="2">
          <cell r="B2">
            <v>1.9678000000000001E-2</v>
          </cell>
        </row>
      </sheetData>
      <sheetData sheetId="4729"/>
      <sheetData sheetId="4730"/>
      <sheetData sheetId="4731"/>
      <sheetData sheetId="4732"/>
      <sheetData sheetId="4733"/>
      <sheetData sheetId="4734"/>
      <sheetData sheetId="4735"/>
      <sheetData sheetId="4736"/>
      <sheetData sheetId="4737"/>
      <sheetData sheetId="4738"/>
      <sheetData sheetId="4739"/>
      <sheetData sheetId="4740"/>
      <sheetData sheetId="4741"/>
      <sheetData sheetId="4742"/>
      <sheetData sheetId="4743"/>
      <sheetData sheetId="4744"/>
      <sheetData sheetId="4745"/>
      <sheetData sheetId="4746"/>
      <sheetData sheetId="4747"/>
      <sheetData sheetId="4748"/>
      <sheetData sheetId="4749"/>
      <sheetData sheetId="4750"/>
      <sheetData sheetId="4751"/>
      <sheetData sheetId="4752"/>
      <sheetData sheetId="4753"/>
      <sheetData sheetId="4754"/>
      <sheetData sheetId="4755"/>
      <sheetData sheetId="4756"/>
      <sheetData sheetId="4757"/>
      <sheetData sheetId="4758"/>
      <sheetData sheetId="4759"/>
      <sheetData sheetId="4760"/>
      <sheetData sheetId="4761"/>
      <sheetData sheetId="4762"/>
      <sheetData sheetId="4763"/>
      <sheetData sheetId="4764">
        <row r="2">
          <cell r="B2">
            <v>0</v>
          </cell>
        </row>
      </sheetData>
      <sheetData sheetId="4765"/>
      <sheetData sheetId="4766"/>
      <sheetData sheetId="4767"/>
      <sheetData sheetId="4768"/>
      <sheetData sheetId="4769"/>
      <sheetData sheetId="4770"/>
      <sheetData sheetId="4771"/>
      <sheetData sheetId="4772"/>
      <sheetData sheetId="4773"/>
      <sheetData sheetId="4774"/>
      <sheetData sheetId="4775"/>
      <sheetData sheetId="4776"/>
      <sheetData sheetId="4777"/>
      <sheetData sheetId="4778"/>
      <sheetData sheetId="4779"/>
      <sheetData sheetId="4780"/>
      <sheetData sheetId="4781"/>
      <sheetData sheetId="4782">
        <row r="2">
          <cell r="B2">
            <v>0</v>
          </cell>
        </row>
      </sheetData>
      <sheetData sheetId="4783"/>
      <sheetData sheetId="4784"/>
      <sheetData sheetId="4785"/>
      <sheetData sheetId="4786"/>
      <sheetData sheetId="4787">
        <row r="2">
          <cell r="B2">
            <v>1.9678000000000001E-2</v>
          </cell>
        </row>
      </sheetData>
      <sheetData sheetId="4788"/>
      <sheetData sheetId="4789"/>
      <sheetData sheetId="4790"/>
      <sheetData sheetId="4791"/>
      <sheetData sheetId="4792"/>
      <sheetData sheetId="4793"/>
      <sheetData sheetId="4794"/>
      <sheetData sheetId="4795"/>
      <sheetData sheetId="4796"/>
      <sheetData sheetId="4797"/>
      <sheetData sheetId="4798"/>
      <sheetData sheetId="4799"/>
      <sheetData sheetId="4800"/>
      <sheetData sheetId="4801"/>
      <sheetData sheetId="4802"/>
      <sheetData sheetId="4803"/>
      <sheetData sheetId="4804"/>
      <sheetData sheetId="4805"/>
      <sheetData sheetId="4806"/>
      <sheetData sheetId="4807"/>
      <sheetData sheetId="4808"/>
      <sheetData sheetId="4809"/>
      <sheetData sheetId="4810"/>
      <sheetData sheetId="4811"/>
      <sheetData sheetId="4812"/>
      <sheetData sheetId="4813"/>
      <sheetData sheetId="4814"/>
      <sheetData sheetId="4815">
        <row r="2">
          <cell r="B2">
            <v>1.9678000000000001E-2</v>
          </cell>
        </row>
      </sheetData>
      <sheetData sheetId="4816">
        <row r="2">
          <cell r="B2">
            <v>1.9678000000000001E-2</v>
          </cell>
        </row>
      </sheetData>
      <sheetData sheetId="4817">
        <row r="2">
          <cell r="B2">
            <v>1.9678000000000001E-2</v>
          </cell>
        </row>
      </sheetData>
      <sheetData sheetId="4818"/>
      <sheetData sheetId="4819"/>
      <sheetData sheetId="4820"/>
      <sheetData sheetId="4821"/>
      <sheetData sheetId="4822"/>
      <sheetData sheetId="4823"/>
      <sheetData sheetId="4824"/>
      <sheetData sheetId="4825"/>
      <sheetData sheetId="4826"/>
      <sheetData sheetId="4827"/>
      <sheetData sheetId="4828"/>
      <sheetData sheetId="4829"/>
      <sheetData sheetId="4830"/>
      <sheetData sheetId="4831"/>
      <sheetData sheetId="4832"/>
      <sheetData sheetId="4833"/>
      <sheetData sheetId="4834"/>
      <sheetData sheetId="4835"/>
      <sheetData sheetId="4836"/>
      <sheetData sheetId="4837"/>
      <sheetData sheetId="4838"/>
      <sheetData sheetId="4839"/>
      <sheetData sheetId="4840"/>
      <sheetData sheetId="4841"/>
      <sheetData sheetId="4842"/>
      <sheetData sheetId="4843"/>
      <sheetData sheetId="4844"/>
      <sheetData sheetId="4845"/>
      <sheetData sheetId="4846"/>
      <sheetData sheetId="4847"/>
      <sheetData sheetId="4848"/>
      <sheetData sheetId="4849"/>
      <sheetData sheetId="4850"/>
      <sheetData sheetId="4851"/>
      <sheetData sheetId="4852">
        <row r="2">
          <cell r="B2">
            <v>0</v>
          </cell>
        </row>
      </sheetData>
      <sheetData sheetId="4853">
        <row r="2">
          <cell r="B2">
            <v>0</v>
          </cell>
        </row>
      </sheetData>
      <sheetData sheetId="4854"/>
      <sheetData sheetId="4855"/>
      <sheetData sheetId="4856"/>
      <sheetData sheetId="4857"/>
      <sheetData sheetId="4858"/>
      <sheetData sheetId="4859"/>
      <sheetData sheetId="4860"/>
      <sheetData sheetId="4861"/>
      <sheetData sheetId="4862"/>
      <sheetData sheetId="4863"/>
      <sheetData sheetId="4864"/>
      <sheetData sheetId="4865"/>
      <sheetData sheetId="4866"/>
      <sheetData sheetId="4867"/>
      <sheetData sheetId="4868"/>
      <sheetData sheetId="4869"/>
      <sheetData sheetId="4870"/>
      <sheetData sheetId="4871">
        <row r="2">
          <cell r="B2">
            <v>0</v>
          </cell>
        </row>
      </sheetData>
      <sheetData sheetId="4872"/>
      <sheetData sheetId="4873"/>
      <sheetData sheetId="4874"/>
      <sheetData sheetId="4875"/>
      <sheetData sheetId="4876"/>
      <sheetData sheetId="4877"/>
      <sheetData sheetId="4878"/>
      <sheetData sheetId="4879"/>
      <sheetData sheetId="4880"/>
      <sheetData sheetId="4881"/>
      <sheetData sheetId="4882"/>
      <sheetData sheetId="4883"/>
      <sheetData sheetId="4884"/>
      <sheetData sheetId="4885"/>
      <sheetData sheetId="4886"/>
      <sheetData sheetId="4887"/>
      <sheetData sheetId="4888"/>
      <sheetData sheetId="4889"/>
      <sheetData sheetId="4890"/>
      <sheetData sheetId="4891"/>
      <sheetData sheetId="4892"/>
      <sheetData sheetId="4893"/>
      <sheetData sheetId="4894"/>
      <sheetData sheetId="4895"/>
      <sheetData sheetId="4896"/>
      <sheetData sheetId="4897"/>
      <sheetData sheetId="4898"/>
      <sheetData sheetId="4899"/>
      <sheetData sheetId="4900"/>
      <sheetData sheetId="4901"/>
      <sheetData sheetId="4902"/>
      <sheetData sheetId="4903"/>
      <sheetData sheetId="4904"/>
      <sheetData sheetId="4905"/>
      <sheetData sheetId="4906"/>
      <sheetData sheetId="4907"/>
      <sheetData sheetId="4908"/>
      <sheetData sheetId="4909"/>
      <sheetData sheetId="4910"/>
      <sheetData sheetId="4911"/>
      <sheetData sheetId="4912"/>
      <sheetData sheetId="4913"/>
      <sheetData sheetId="4914"/>
      <sheetData sheetId="4915"/>
      <sheetData sheetId="4916"/>
      <sheetData sheetId="4917"/>
      <sheetData sheetId="4918"/>
      <sheetData sheetId="4919"/>
      <sheetData sheetId="4920"/>
      <sheetData sheetId="4921"/>
      <sheetData sheetId="4922"/>
      <sheetData sheetId="4923"/>
      <sheetData sheetId="4924"/>
      <sheetData sheetId="4925"/>
      <sheetData sheetId="4926"/>
      <sheetData sheetId="4927"/>
      <sheetData sheetId="4928"/>
      <sheetData sheetId="4929"/>
      <sheetData sheetId="4930"/>
      <sheetData sheetId="4931"/>
      <sheetData sheetId="4932"/>
      <sheetData sheetId="4933"/>
      <sheetData sheetId="4934"/>
      <sheetData sheetId="4935"/>
      <sheetData sheetId="4936"/>
      <sheetData sheetId="4937"/>
      <sheetData sheetId="4938"/>
      <sheetData sheetId="4939"/>
      <sheetData sheetId="4940"/>
      <sheetData sheetId="4941"/>
      <sheetData sheetId="4942"/>
      <sheetData sheetId="4943"/>
      <sheetData sheetId="4944"/>
      <sheetData sheetId="4945"/>
      <sheetData sheetId="4946"/>
      <sheetData sheetId="4947">
        <row r="2">
          <cell r="B2">
            <v>1.9678000000000001E-2</v>
          </cell>
        </row>
      </sheetData>
      <sheetData sheetId="4948"/>
      <sheetData sheetId="4949"/>
      <sheetData sheetId="4950"/>
      <sheetData sheetId="4951"/>
      <sheetData sheetId="4952"/>
      <sheetData sheetId="4953"/>
      <sheetData sheetId="4954"/>
      <sheetData sheetId="4955"/>
      <sheetData sheetId="4956"/>
      <sheetData sheetId="4957"/>
      <sheetData sheetId="4958"/>
      <sheetData sheetId="4959"/>
      <sheetData sheetId="4960"/>
      <sheetData sheetId="4961"/>
      <sheetData sheetId="4962"/>
      <sheetData sheetId="4963"/>
      <sheetData sheetId="4964"/>
      <sheetData sheetId="4965"/>
      <sheetData sheetId="4966"/>
      <sheetData sheetId="4967"/>
      <sheetData sheetId="4968"/>
      <sheetData sheetId="4969"/>
      <sheetData sheetId="4970"/>
      <sheetData sheetId="4971"/>
      <sheetData sheetId="4972"/>
      <sheetData sheetId="4973"/>
      <sheetData sheetId="4974"/>
      <sheetData sheetId="4975">
        <row r="2">
          <cell r="B2">
            <v>1.9678000000000001E-2</v>
          </cell>
        </row>
      </sheetData>
      <sheetData sheetId="4976">
        <row r="2">
          <cell r="B2">
            <v>1.9678000000000001E-2</v>
          </cell>
        </row>
      </sheetData>
      <sheetData sheetId="4977">
        <row r="2">
          <cell r="B2">
            <v>1.9678000000000001E-2</v>
          </cell>
        </row>
      </sheetData>
      <sheetData sheetId="4978"/>
      <sheetData sheetId="4979"/>
      <sheetData sheetId="4980"/>
      <sheetData sheetId="4981"/>
      <sheetData sheetId="4982"/>
      <sheetData sheetId="4983"/>
      <sheetData sheetId="4984"/>
      <sheetData sheetId="4985"/>
      <sheetData sheetId="4986"/>
      <sheetData sheetId="4987"/>
      <sheetData sheetId="4988"/>
      <sheetData sheetId="4989"/>
      <sheetData sheetId="4990"/>
      <sheetData sheetId="4991"/>
      <sheetData sheetId="4992"/>
      <sheetData sheetId="4993"/>
      <sheetData sheetId="4994"/>
      <sheetData sheetId="4995"/>
      <sheetData sheetId="4996"/>
      <sheetData sheetId="4997"/>
      <sheetData sheetId="4998"/>
      <sheetData sheetId="4999"/>
      <sheetData sheetId="5000"/>
      <sheetData sheetId="5001"/>
      <sheetData sheetId="5002"/>
      <sheetData sheetId="5003"/>
      <sheetData sheetId="5004"/>
      <sheetData sheetId="5005"/>
      <sheetData sheetId="5006"/>
      <sheetData sheetId="5007"/>
      <sheetData sheetId="5008"/>
      <sheetData sheetId="5009"/>
      <sheetData sheetId="5010"/>
      <sheetData sheetId="5011"/>
      <sheetData sheetId="5012"/>
      <sheetData sheetId="5013">
        <row r="2">
          <cell r="B2">
            <v>0</v>
          </cell>
        </row>
      </sheetData>
      <sheetData sheetId="5014"/>
      <sheetData sheetId="5015"/>
      <sheetData sheetId="5016"/>
      <sheetData sheetId="5017"/>
      <sheetData sheetId="5018"/>
      <sheetData sheetId="5019"/>
      <sheetData sheetId="5020"/>
      <sheetData sheetId="5021"/>
      <sheetData sheetId="5022"/>
      <sheetData sheetId="5023"/>
      <sheetData sheetId="5024"/>
      <sheetData sheetId="5025"/>
      <sheetData sheetId="5026"/>
      <sheetData sheetId="5027"/>
      <sheetData sheetId="5028"/>
      <sheetData sheetId="5029"/>
      <sheetData sheetId="5030"/>
      <sheetData sheetId="5031">
        <row r="2">
          <cell r="B2">
            <v>0</v>
          </cell>
        </row>
      </sheetData>
      <sheetData sheetId="5032"/>
      <sheetData sheetId="5033"/>
      <sheetData sheetId="5034"/>
      <sheetData sheetId="5035"/>
      <sheetData sheetId="5036">
        <row r="2">
          <cell r="B2">
            <v>1.9678000000000001E-2</v>
          </cell>
        </row>
      </sheetData>
      <sheetData sheetId="5037"/>
      <sheetData sheetId="5038"/>
      <sheetData sheetId="5039"/>
      <sheetData sheetId="5040"/>
      <sheetData sheetId="5041"/>
      <sheetData sheetId="5042"/>
      <sheetData sheetId="5043"/>
      <sheetData sheetId="5044"/>
      <sheetData sheetId="5045"/>
      <sheetData sheetId="5046"/>
      <sheetData sheetId="5047"/>
      <sheetData sheetId="5048"/>
      <sheetData sheetId="5049"/>
      <sheetData sheetId="5050"/>
      <sheetData sheetId="5051"/>
      <sheetData sheetId="5052"/>
      <sheetData sheetId="5053"/>
      <sheetData sheetId="5054"/>
      <sheetData sheetId="5055"/>
      <sheetData sheetId="5056"/>
      <sheetData sheetId="5057"/>
      <sheetData sheetId="5058"/>
      <sheetData sheetId="5059"/>
      <sheetData sheetId="5060"/>
      <sheetData sheetId="5061"/>
      <sheetData sheetId="5062"/>
      <sheetData sheetId="5063"/>
      <sheetData sheetId="5064">
        <row r="2">
          <cell r="B2">
            <v>1.9678000000000001E-2</v>
          </cell>
        </row>
      </sheetData>
      <sheetData sheetId="5065">
        <row r="2">
          <cell r="B2">
            <v>1.9678000000000001E-2</v>
          </cell>
        </row>
      </sheetData>
      <sheetData sheetId="5066">
        <row r="2">
          <cell r="B2">
            <v>1.9678000000000001E-2</v>
          </cell>
        </row>
      </sheetData>
      <sheetData sheetId="5067"/>
      <sheetData sheetId="5068"/>
      <sheetData sheetId="5069"/>
      <sheetData sheetId="5070"/>
      <sheetData sheetId="5071"/>
      <sheetData sheetId="5072"/>
      <sheetData sheetId="5073"/>
      <sheetData sheetId="5074"/>
      <sheetData sheetId="5075"/>
      <sheetData sheetId="5076"/>
      <sheetData sheetId="5077"/>
      <sheetData sheetId="5078"/>
      <sheetData sheetId="5079"/>
      <sheetData sheetId="5080"/>
      <sheetData sheetId="5081"/>
      <sheetData sheetId="5082"/>
      <sheetData sheetId="5083"/>
      <sheetData sheetId="5084"/>
      <sheetData sheetId="5085"/>
      <sheetData sheetId="5086"/>
      <sheetData sheetId="5087"/>
      <sheetData sheetId="5088"/>
      <sheetData sheetId="5089"/>
      <sheetData sheetId="5090"/>
      <sheetData sheetId="5091"/>
      <sheetData sheetId="5092"/>
      <sheetData sheetId="5093"/>
      <sheetData sheetId="5094"/>
      <sheetData sheetId="5095"/>
      <sheetData sheetId="5096"/>
      <sheetData sheetId="5097"/>
      <sheetData sheetId="5098"/>
      <sheetData sheetId="5099"/>
      <sheetData sheetId="5100"/>
      <sheetData sheetId="5101"/>
      <sheetData sheetId="5102">
        <row r="2">
          <cell r="B2">
            <v>0</v>
          </cell>
        </row>
      </sheetData>
      <sheetData sheetId="5103"/>
      <sheetData sheetId="5104"/>
      <sheetData sheetId="5105"/>
      <sheetData sheetId="5106"/>
      <sheetData sheetId="5107"/>
      <sheetData sheetId="5108"/>
      <sheetData sheetId="5109"/>
      <sheetData sheetId="5110"/>
      <sheetData sheetId="5111"/>
      <sheetData sheetId="5112"/>
      <sheetData sheetId="5113"/>
      <sheetData sheetId="5114"/>
      <sheetData sheetId="5115"/>
      <sheetData sheetId="5116"/>
      <sheetData sheetId="5117"/>
      <sheetData sheetId="5118"/>
      <sheetData sheetId="5119"/>
      <sheetData sheetId="5120">
        <row r="2">
          <cell r="B2">
            <v>0</v>
          </cell>
        </row>
      </sheetData>
      <sheetData sheetId="5121"/>
      <sheetData sheetId="5122"/>
      <sheetData sheetId="5123"/>
      <sheetData sheetId="5124"/>
      <sheetData sheetId="5125">
        <row r="2">
          <cell r="B2">
            <v>1.9678000000000001E-2</v>
          </cell>
        </row>
      </sheetData>
      <sheetData sheetId="5126"/>
      <sheetData sheetId="5127"/>
      <sheetData sheetId="5128"/>
      <sheetData sheetId="5129"/>
      <sheetData sheetId="5130"/>
      <sheetData sheetId="5131"/>
      <sheetData sheetId="5132"/>
      <sheetData sheetId="5133"/>
      <sheetData sheetId="5134"/>
      <sheetData sheetId="5135"/>
      <sheetData sheetId="5136"/>
      <sheetData sheetId="5137"/>
      <sheetData sheetId="5138"/>
      <sheetData sheetId="5139"/>
      <sheetData sheetId="5140"/>
      <sheetData sheetId="5141"/>
      <sheetData sheetId="5142"/>
      <sheetData sheetId="5143"/>
      <sheetData sheetId="5144"/>
      <sheetData sheetId="5145"/>
      <sheetData sheetId="5146"/>
      <sheetData sheetId="5147"/>
      <sheetData sheetId="5148"/>
      <sheetData sheetId="5149"/>
      <sheetData sheetId="5150"/>
      <sheetData sheetId="5151"/>
      <sheetData sheetId="5152"/>
      <sheetData sheetId="5153">
        <row r="2">
          <cell r="B2">
            <v>1.9678000000000001E-2</v>
          </cell>
        </row>
      </sheetData>
      <sheetData sheetId="5154">
        <row r="2">
          <cell r="B2">
            <v>1.9678000000000001E-2</v>
          </cell>
        </row>
      </sheetData>
      <sheetData sheetId="5155">
        <row r="2">
          <cell r="B2">
            <v>1.9678000000000001E-2</v>
          </cell>
        </row>
      </sheetData>
      <sheetData sheetId="5156"/>
      <sheetData sheetId="5157"/>
      <sheetData sheetId="5158"/>
      <sheetData sheetId="5159"/>
      <sheetData sheetId="5160"/>
      <sheetData sheetId="5161"/>
      <sheetData sheetId="5162"/>
      <sheetData sheetId="5163"/>
      <sheetData sheetId="5164"/>
      <sheetData sheetId="5165"/>
      <sheetData sheetId="5166"/>
      <sheetData sheetId="5167"/>
      <sheetData sheetId="5168"/>
      <sheetData sheetId="5169"/>
      <sheetData sheetId="5170"/>
      <sheetData sheetId="5171"/>
      <sheetData sheetId="5172"/>
      <sheetData sheetId="5173"/>
      <sheetData sheetId="5174"/>
      <sheetData sheetId="5175"/>
      <sheetData sheetId="5176"/>
      <sheetData sheetId="5177"/>
      <sheetData sheetId="5178"/>
      <sheetData sheetId="5179"/>
      <sheetData sheetId="5180"/>
      <sheetData sheetId="5181"/>
      <sheetData sheetId="5182"/>
      <sheetData sheetId="5183"/>
      <sheetData sheetId="5184"/>
      <sheetData sheetId="5185"/>
      <sheetData sheetId="5186"/>
      <sheetData sheetId="5187"/>
      <sheetData sheetId="5188"/>
      <sheetData sheetId="5189"/>
      <sheetData sheetId="5190">
        <row r="2">
          <cell r="B2">
            <v>0</v>
          </cell>
        </row>
      </sheetData>
      <sheetData sheetId="5191">
        <row r="2">
          <cell r="B2">
            <v>0</v>
          </cell>
        </row>
      </sheetData>
      <sheetData sheetId="5192"/>
      <sheetData sheetId="5193"/>
      <sheetData sheetId="5194"/>
      <sheetData sheetId="5195"/>
      <sheetData sheetId="5196"/>
      <sheetData sheetId="5197"/>
      <sheetData sheetId="5198"/>
      <sheetData sheetId="5199"/>
      <sheetData sheetId="5200"/>
      <sheetData sheetId="5201"/>
      <sheetData sheetId="5202"/>
      <sheetData sheetId="5203"/>
      <sheetData sheetId="5204"/>
      <sheetData sheetId="5205"/>
      <sheetData sheetId="5206"/>
      <sheetData sheetId="5207"/>
      <sheetData sheetId="5208"/>
      <sheetData sheetId="5209">
        <row r="2">
          <cell r="B2">
            <v>0</v>
          </cell>
        </row>
      </sheetData>
      <sheetData sheetId="5210"/>
      <sheetData sheetId="5211"/>
      <sheetData sheetId="5212"/>
      <sheetData sheetId="5213"/>
      <sheetData sheetId="5214"/>
      <sheetData sheetId="5215"/>
      <sheetData sheetId="5216"/>
      <sheetData sheetId="5217"/>
      <sheetData sheetId="5218"/>
      <sheetData sheetId="5219"/>
      <sheetData sheetId="5220"/>
      <sheetData sheetId="5221"/>
      <sheetData sheetId="5222"/>
      <sheetData sheetId="5223"/>
      <sheetData sheetId="5224"/>
      <sheetData sheetId="5225"/>
      <sheetData sheetId="5226"/>
      <sheetData sheetId="5227"/>
      <sheetData sheetId="5228"/>
      <sheetData sheetId="5229"/>
      <sheetData sheetId="5230"/>
      <sheetData sheetId="5231"/>
      <sheetData sheetId="5232"/>
      <sheetData sheetId="5233"/>
      <sheetData sheetId="5234"/>
      <sheetData sheetId="5235"/>
      <sheetData sheetId="5236"/>
      <sheetData sheetId="5237"/>
      <sheetData sheetId="5238"/>
      <sheetData sheetId="5239"/>
      <sheetData sheetId="5240"/>
      <sheetData sheetId="5241"/>
      <sheetData sheetId="5242"/>
      <sheetData sheetId="5243"/>
      <sheetData sheetId="5244"/>
      <sheetData sheetId="5245"/>
      <sheetData sheetId="5246"/>
      <sheetData sheetId="5247"/>
      <sheetData sheetId="5248"/>
      <sheetData sheetId="5249"/>
      <sheetData sheetId="5250"/>
      <sheetData sheetId="5251"/>
      <sheetData sheetId="5252"/>
      <sheetData sheetId="5253"/>
      <sheetData sheetId="5254"/>
      <sheetData sheetId="5255"/>
      <sheetData sheetId="5256"/>
      <sheetData sheetId="5257"/>
      <sheetData sheetId="5258"/>
      <sheetData sheetId="5259"/>
      <sheetData sheetId="5260"/>
      <sheetData sheetId="5261"/>
      <sheetData sheetId="5262"/>
      <sheetData sheetId="5263"/>
      <sheetData sheetId="5264"/>
      <sheetData sheetId="5265"/>
      <sheetData sheetId="5266"/>
      <sheetData sheetId="5267"/>
      <sheetData sheetId="5268"/>
      <sheetData sheetId="5269"/>
      <sheetData sheetId="5270"/>
      <sheetData sheetId="5271"/>
      <sheetData sheetId="5272"/>
      <sheetData sheetId="5273"/>
      <sheetData sheetId="5274"/>
      <sheetData sheetId="5275"/>
      <sheetData sheetId="5276"/>
      <sheetData sheetId="5277"/>
      <sheetData sheetId="5278">
        <row r="2">
          <cell r="B2">
            <v>1.9678000000000001E-2</v>
          </cell>
        </row>
      </sheetData>
      <sheetData sheetId="5279"/>
      <sheetData sheetId="5280"/>
      <sheetData sheetId="5281"/>
      <sheetData sheetId="5282"/>
      <sheetData sheetId="5283"/>
      <sheetData sheetId="5284"/>
      <sheetData sheetId="5285"/>
      <sheetData sheetId="5286"/>
      <sheetData sheetId="5287"/>
      <sheetData sheetId="5288"/>
      <sheetData sheetId="5289"/>
      <sheetData sheetId="5290"/>
      <sheetData sheetId="5291"/>
      <sheetData sheetId="5292"/>
      <sheetData sheetId="5293"/>
      <sheetData sheetId="5294"/>
      <sheetData sheetId="5295"/>
      <sheetData sheetId="5296"/>
      <sheetData sheetId="5297"/>
      <sheetData sheetId="5298"/>
      <sheetData sheetId="5299"/>
      <sheetData sheetId="5300"/>
      <sheetData sheetId="5301"/>
      <sheetData sheetId="5302"/>
      <sheetData sheetId="5303"/>
      <sheetData sheetId="5304"/>
      <sheetData sheetId="5305"/>
      <sheetData sheetId="5306">
        <row r="2">
          <cell r="B2">
            <v>1.9678000000000001E-2</v>
          </cell>
        </row>
      </sheetData>
      <sheetData sheetId="5307">
        <row r="2">
          <cell r="B2">
            <v>1.9678000000000001E-2</v>
          </cell>
        </row>
      </sheetData>
      <sheetData sheetId="5308">
        <row r="2">
          <cell r="B2">
            <v>1.9678000000000001E-2</v>
          </cell>
        </row>
      </sheetData>
      <sheetData sheetId="5309"/>
      <sheetData sheetId="5310"/>
      <sheetData sheetId="5311"/>
      <sheetData sheetId="5312"/>
      <sheetData sheetId="5313"/>
      <sheetData sheetId="5314"/>
      <sheetData sheetId="5315"/>
      <sheetData sheetId="5316"/>
      <sheetData sheetId="5317"/>
      <sheetData sheetId="5318"/>
      <sheetData sheetId="5319"/>
      <sheetData sheetId="5320"/>
      <sheetData sheetId="5321"/>
      <sheetData sheetId="5322"/>
      <sheetData sheetId="5323"/>
      <sheetData sheetId="5324"/>
      <sheetData sheetId="5325"/>
      <sheetData sheetId="5326"/>
      <sheetData sheetId="5327"/>
      <sheetData sheetId="5328"/>
      <sheetData sheetId="5329"/>
      <sheetData sheetId="5330"/>
      <sheetData sheetId="5331"/>
      <sheetData sheetId="5332"/>
      <sheetData sheetId="5333"/>
      <sheetData sheetId="5334"/>
      <sheetData sheetId="5335"/>
      <sheetData sheetId="5336"/>
      <sheetData sheetId="5337"/>
      <sheetData sheetId="5338"/>
      <sheetData sheetId="5339"/>
      <sheetData sheetId="5340"/>
      <sheetData sheetId="5341"/>
      <sheetData sheetId="5342"/>
      <sheetData sheetId="5343">
        <row r="2">
          <cell r="B2">
            <v>0</v>
          </cell>
        </row>
      </sheetData>
      <sheetData sheetId="5344">
        <row r="2">
          <cell r="B2">
            <v>0</v>
          </cell>
        </row>
      </sheetData>
      <sheetData sheetId="5345"/>
      <sheetData sheetId="5346"/>
      <sheetData sheetId="5347"/>
      <sheetData sheetId="5348"/>
      <sheetData sheetId="5349"/>
      <sheetData sheetId="5350"/>
      <sheetData sheetId="5351"/>
      <sheetData sheetId="5352"/>
      <sheetData sheetId="5353"/>
      <sheetData sheetId="5354"/>
      <sheetData sheetId="5355"/>
      <sheetData sheetId="5356"/>
      <sheetData sheetId="5357"/>
      <sheetData sheetId="5358"/>
      <sheetData sheetId="5359"/>
      <sheetData sheetId="5360"/>
      <sheetData sheetId="5361"/>
      <sheetData sheetId="5362">
        <row r="2">
          <cell r="B2">
            <v>0</v>
          </cell>
        </row>
      </sheetData>
      <sheetData sheetId="5363"/>
      <sheetData sheetId="5364"/>
      <sheetData sheetId="5365"/>
      <sheetData sheetId="5366"/>
      <sheetData sheetId="5367"/>
      <sheetData sheetId="5368"/>
      <sheetData sheetId="5369"/>
      <sheetData sheetId="5370"/>
      <sheetData sheetId="5371"/>
      <sheetData sheetId="5372"/>
      <sheetData sheetId="5373"/>
      <sheetData sheetId="5374"/>
      <sheetData sheetId="5375"/>
      <sheetData sheetId="5376"/>
      <sheetData sheetId="5377"/>
      <sheetData sheetId="5378"/>
      <sheetData sheetId="5379"/>
      <sheetData sheetId="5380"/>
      <sheetData sheetId="5381"/>
      <sheetData sheetId="5382"/>
      <sheetData sheetId="5383"/>
      <sheetData sheetId="5384"/>
      <sheetData sheetId="5385"/>
      <sheetData sheetId="5386"/>
      <sheetData sheetId="5387"/>
      <sheetData sheetId="5388"/>
      <sheetData sheetId="5389"/>
      <sheetData sheetId="5390"/>
      <sheetData sheetId="5391"/>
      <sheetData sheetId="5392"/>
      <sheetData sheetId="5393"/>
      <sheetData sheetId="5394"/>
      <sheetData sheetId="5395"/>
      <sheetData sheetId="5396"/>
      <sheetData sheetId="5397"/>
      <sheetData sheetId="5398"/>
      <sheetData sheetId="5399"/>
      <sheetData sheetId="5400"/>
      <sheetData sheetId="5401"/>
      <sheetData sheetId="5402"/>
      <sheetData sheetId="5403"/>
      <sheetData sheetId="5404"/>
      <sheetData sheetId="5405"/>
      <sheetData sheetId="5406"/>
      <sheetData sheetId="5407"/>
      <sheetData sheetId="5408"/>
      <sheetData sheetId="5409"/>
      <sheetData sheetId="5410"/>
      <sheetData sheetId="5411"/>
      <sheetData sheetId="5412"/>
      <sheetData sheetId="5413"/>
      <sheetData sheetId="5414"/>
      <sheetData sheetId="5415"/>
      <sheetData sheetId="5416"/>
      <sheetData sheetId="5417"/>
      <sheetData sheetId="5418"/>
      <sheetData sheetId="5419"/>
      <sheetData sheetId="5420"/>
      <sheetData sheetId="5421"/>
      <sheetData sheetId="5422"/>
      <sheetData sheetId="5423"/>
      <sheetData sheetId="5424"/>
      <sheetData sheetId="5425"/>
      <sheetData sheetId="5426"/>
      <sheetData sheetId="5427"/>
      <sheetData sheetId="5428"/>
      <sheetData sheetId="5429"/>
      <sheetData sheetId="5430"/>
      <sheetData sheetId="5431"/>
      <sheetData sheetId="5432"/>
      <sheetData sheetId="5433"/>
      <sheetData sheetId="5434"/>
      <sheetData sheetId="5435"/>
      <sheetData sheetId="5436"/>
      <sheetData sheetId="5437"/>
      <sheetData sheetId="5438"/>
      <sheetData sheetId="5439"/>
      <sheetData sheetId="5440"/>
      <sheetData sheetId="5441"/>
      <sheetData sheetId="5442"/>
      <sheetData sheetId="5443"/>
      <sheetData sheetId="5444"/>
      <sheetData sheetId="5445"/>
      <sheetData sheetId="5446"/>
      <sheetData sheetId="5447"/>
      <sheetData sheetId="5448"/>
      <sheetData sheetId="5449"/>
      <sheetData sheetId="5450"/>
      <sheetData sheetId="5451"/>
      <sheetData sheetId="5452"/>
      <sheetData sheetId="5453"/>
      <sheetData sheetId="5454"/>
      <sheetData sheetId="5455"/>
      <sheetData sheetId="5456"/>
      <sheetData sheetId="5457"/>
      <sheetData sheetId="5458">
        <row r="2">
          <cell r="B2">
            <v>1.9678000000000001E-2</v>
          </cell>
        </row>
      </sheetData>
      <sheetData sheetId="5459"/>
      <sheetData sheetId="5460"/>
      <sheetData sheetId="5461"/>
      <sheetData sheetId="5462"/>
      <sheetData sheetId="5463"/>
      <sheetData sheetId="5464"/>
      <sheetData sheetId="5465"/>
      <sheetData sheetId="5466"/>
      <sheetData sheetId="5467"/>
      <sheetData sheetId="5468"/>
      <sheetData sheetId="5469"/>
      <sheetData sheetId="5470"/>
      <sheetData sheetId="5471"/>
      <sheetData sheetId="5472"/>
      <sheetData sheetId="5473"/>
      <sheetData sheetId="5474"/>
      <sheetData sheetId="5475"/>
      <sheetData sheetId="5476"/>
      <sheetData sheetId="5477"/>
      <sheetData sheetId="5478"/>
      <sheetData sheetId="5479"/>
      <sheetData sheetId="5480"/>
      <sheetData sheetId="5481"/>
      <sheetData sheetId="5482"/>
      <sheetData sheetId="5483"/>
      <sheetData sheetId="5484"/>
      <sheetData sheetId="5485"/>
      <sheetData sheetId="5486">
        <row r="2">
          <cell r="B2">
            <v>1.9678000000000001E-2</v>
          </cell>
        </row>
      </sheetData>
      <sheetData sheetId="5487">
        <row r="2">
          <cell r="B2">
            <v>1.9678000000000001E-2</v>
          </cell>
        </row>
      </sheetData>
      <sheetData sheetId="5488">
        <row r="2">
          <cell r="B2">
            <v>1.9678000000000001E-2</v>
          </cell>
        </row>
      </sheetData>
      <sheetData sheetId="5489"/>
      <sheetData sheetId="5490"/>
      <sheetData sheetId="5491"/>
      <sheetData sheetId="5492"/>
      <sheetData sheetId="5493"/>
      <sheetData sheetId="5494"/>
      <sheetData sheetId="5495"/>
      <sheetData sheetId="5496"/>
      <sheetData sheetId="5497"/>
      <sheetData sheetId="5498"/>
      <sheetData sheetId="5499"/>
      <sheetData sheetId="5500"/>
      <sheetData sheetId="5501"/>
      <sheetData sheetId="5502"/>
      <sheetData sheetId="5503"/>
      <sheetData sheetId="5504"/>
      <sheetData sheetId="5505"/>
      <sheetData sheetId="5506"/>
      <sheetData sheetId="5507"/>
      <sheetData sheetId="5508"/>
      <sheetData sheetId="5509"/>
      <sheetData sheetId="5510"/>
      <sheetData sheetId="5511"/>
      <sheetData sheetId="5512"/>
      <sheetData sheetId="5513"/>
      <sheetData sheetId="5514"/>
      <sheetData sheetId="5515"/>
      <sheetData sheetId="5516"/>
      <sheetData sheetId="5517"/>
      <sheetData sheetId="5518"/>
      <sheetData sheetId="5519"/>
      <sheetData sheetId="5520"/>
      <sheetData sheetId="5521"/>
      <sheetData sheetId="5522"/>
      <sheetData sheetId="5523">
        <row r="2">
          <cell r="B2">
            <v>0</v>
          </cell>
        </row>
      </sheetData>
      <sheetData sheetId="5524">
        <row r="2">
          <cell r="B2">
            <v>0</v>
          </cell>
        </row>
      </sheetData>
      <sheetData sheetId="5525"/>
      <sheetData sheetId="5526"/>
      <sheetData sheetId="5527"/>
      <sheetData sheetId="5528"/>
      <sheetData sheetId="5529"/>
      <sheetData sheetId="5530"/>
      <sheetData sheetId="5531"/>
      <sheetData sheetId="5532"/>
      <sheetData sheetId="5533"/>
      <sheetData sheetId="5534"/>
      <sheetData sheetId="5535"/>
      <sheetData sheetId="5536"/>
      <sheetData sheetId="5537"/>
      <sheetData sheetId="5538"/>
      <sheetData sheetId="5539"/>
      <sheetData sheetId="5540"/>
      <sheetData sheetId="5541"/>
      <sheetData sheetId="5542">
        <row r="2">
          <cell r="B2">
            <v>0</v>
          </cell>
        </row>
      </sheetData>
      <sheetData sheetId="5543"/>
      <sheetData sheetId="5544"/>
      <sheetData sheetId="5545"/>
      <sheetData sheetId="5546"/>
      <sheetData sheetId="5547"/>
      <sheetData sheetId="5548"/>
      <sheetData sheetId="5549"/>
      <sheetData sheetId="5550"/>
      <sheetData sheetId="5551"/>
      <sheetData sheetId="5552"/>
      <sheetData sheetId="5553"/>
      <sheetData sheetId="5554"/>
      <sheetData sheetId="5555"/>
      <sheetData sheetId="5556"/>
      <sheetData sheetId="5557"/>
      <sheetData sheetId="5558"/>
      <sheetData sheetId="5559"/>
      <sheetData sheetId="5560"/>
      <sheetData sheetId="5561"/>
      <sheetData sheetId="5562"/>
      <sheetData sheetId="5563"/>
      <sheetData sheetId="5564"/>
      <sheetData sheetId="5565"/>
      <sheetData sheetId="5566"/>
      <sheetData sheetId="5567"/>
      <sheetData sheetId="5568"/>
      <sheetData sheetId="5569"/>
      <sheetData sheetId="5570"/>
      <sheetData sheetId="5571"/>
      <sheetData sheetId="5572"/>
      <sheetData sheetId="5573"/>
      <sheetData sheetId="5574"/>
      <sheetData sheetId="5575"/>
      <sheetData sheetId="5576"/>
      <sheetData sheetId="5577"/>
      <sheetData sheetId="5578"/>
      <sheetData sheetId="5579"/>
      <sheetData sheetId="5580"/>
      <sheetData sheetId="5581"/>
      <sheetData sheetId="5582"/>
      <sheetData sheetId="5583"/>
      <sheetData sheetId="5584"/>
      <sheetData sheetId="5585"/>
      <sheetData sheetId="5586"/>
      <sheetData sheetId="5587"/>
      <sheetData sheetId="5588"/>
      <sheetData sheetId="5589"/>
      <sheetData sheetId="5590"/>
      <sheetData sheetId="5591"/>
      <sheetData sheetId="5592"/>
      <sheetData sheetId="5593"/>
      <sheetData sheetId="5594"/>
      <sheetData sheetId="5595"/>
      <sheetData sheetId="5596"/>
      <sheetData sheetId="5597"/>
      <sheetData sheetId="5598"/>
      <sheetData sheetId="5599"/>
      <sheetData sheetId="5600"/>
      <sheetData sheetId="5601"/>
      <sheetData sheetId="5602"/>
      <sheetData sheetId="5603"/>
      <sheetData sheetId="5604"/>
      <sheetData sheetId="5605"/>
      <sheetData sheetId="5606"/>
      <sheetData sheetId="5607"/>
      <sheetData sheetId="5608"/>
      <sheetData sheetId="5609"/>
      <sheetData sheetId="5610"/>
      <sheetData sheetId="5611"/>
      <sheetData sheetId="5612"/>
      <sheetData sheetId="5613"/>
      <sheetData sheetId="5614"/>
      <sheetData sheetId="5615"/>
      <sheetData sheetId="5616"/>
      <sheetData sheetId="5617"/>
      <sheetData sheetId="5618"/>
      <sheetData sheetId="5619"/>
      <sheetData sheetId="5620"/>
      <sheetData sheetId="5621"/>
      <sheetData sheetId="5622"/>
      <sheetData sheetId="5623"/>
      <sheetData sheetId="5624"/>
      <sheetData sheetId="5625"/>
      <sheetData sheetId="5626"/>
      <sheetData sheetId="5627"/>
      <sheetData sheetId="5628"/>
      <sheetData sheetId="5629"/>
      <sheetData sheetId="5630"/>
      <sheetData sheetId="5631"/>
      <sheetData sheetId="5632"/>
      <sheetData sheetId="5633"/>
      <sheetData sheetId="5634"/>
      <sheetData sheetId="5635"/>
      <sheetData sheetId="5636"/>
      <sheetData sheetId="5637"/>
      <sheetData sheetId="5638">
        <row r="2">
          <cell r="B2">
            <v>1.9678000000000001E-2</v>
          </cell>
        </row>
      </sheetData>
      <sheetData sheetId="5639"/>
      <sheetData sheetId="5640"/>
      <sheetData sheetId="5641"/>
      <sheetData sheetId="5642"/>
      <sheetData sheetId="5643"/>
      <sheetData sheetId="5644"/>
      <sheetData sheetId="5645"/>
      <sheetData sheetId="5646"/>
      <sheetData sheetId="5647"/>
      <sheetData sheetId="5648"/>
      <sheetData sheetId="5649"/>
      <sheetData sheetId="5650"/>
      <sheetData sheetId="5651"/>
      <sheetData sheetId="5652"/>
      <sheetData sheetId="5653"/>
      <sheetData sheetId="5654"/>
      <sheetData sheetId="5655"/>
      <sheetData sheetId="5656"/>
      <sheetData sheetId="5657"/>
      <sheetData sheetId="5658"/>
      <sheetData sheetId="5659"/>
      <sheetData sheetId="5660"/>
      <sheetData sheetId="5661"/>
      <sheetData sheetId="5662"/>
      <sheetData sheetId="5663"/>
      <sheetData sheetId="5664"/>
      <sheetData sheetId="5665"/>
      <sheetData sheetId="5666">
        <row r="2">
          <cell r="B2">
            <v>1.9678000000000001E-2</v>
          </cell>
        </row>
      </sheetData>
      <sheetData sheetId="5667">
        <row r="2">
          <cell r="B2">
            <v>1.9678000000000001E-2</v>
          </cell>
        </row>
      </sheetData>
      <sheetData sheetId="5668">
        <row r="2">
          <cell r="B2">
            <v>1.9678000000000001E-2</v>
          </cell>
        </row>
      </sheetData>
      <sheetData sheetId="5669"/>
      <sheetData sheetId="5670"/>
      <sheetData sheetId="5671"/>
      <sheetData sheetId="5672"/>
      <sheetData sheetId="5673"/>
      <sheetData sheetId="5674"/>
      <sheetData sheetId="5675"/>
      <sheetData sheetId="5676"/>
      <sheetData sheetId="5677"/>
      <sheetData sheetId="5678"/>
      <sheetData sheetId="5679"/>
      <sheetData sheetId="5680"/>
      <sheetData sheetId="5681"/>
      <sheetData sheetId="5682"/>
      <sheetData sheetId="5683"/>
      <sheetData sheetId="5684"/>
      <sheetData sheetId="5685"/>
      <sheetData sheetId="5686"/>
      <sheetData sheetId="5687"/>
      <sheetData sheetId="5688"/>
      <sheetData sheetId="5689"/>
      <sheetData sheetId="5690"/>
      <sheetData sheetId="5691"/>
      <sheetData sheetId="5692"/>
      <sheetData sheetId="5693"/>
      <sheetData sheetId="5694"/>
      <sheetData sheetId="5695"/>
      <sheetData sheetId="5696"/>
      <sheetData sheetId="5697"/>
      <sheetData sheetId="5698"/>
      <sheetData sheetId="5699"/>
      <sheetData sheetId="5700"/>
      <sheetData sheetId="5701"/>
      <sheetData sheetId="5702"/>
      <sheetData sheetId="5703">
        <row r="2">
          <cell r="B2">
            <v>0</v>
          </cell>
        </row>
      </sheetData>
      <sheetData sheetId="5704">
        <row r="2">
          <cell r="B2">
            <v>0</v>
          </cell>
        </row>
      </sheetData>
      <sheetData sheetId="5705"/>
      <sheetData sheetId="5706"/>
      <sheetData sheetId="5707"/>
      <sheetData sheetId="5708"/>
      <sheetData sheetId="5709"/>
      <sheetData sheetId="5710"/>
      <sheetData sheetId="5711"/>
      <sheetData sheetId="5712"/>
      <sheetData sheetId="5713"/>
      <sheetData sheetId="5714"/>
      <sheetData sheetId="5715"/>
      <sheetData sheetId="5716"/>
      <sheetData sheetId="5717"/>
      <sheetData sheetId="5718"/>
      <sheetData sheetId="5719"/>
      <sheetData sheetId="5720"/>
      <sheetData sheetId="5721"/>
      <sheetData sheetId="5722">
        <row r="2">
          <cell r="B2">
            <v>0</v>
          </cell>
        </row>
      </sheetData>
      <sheetData sheetId="5723"/>
      <sheetData sheetId="5724"/>
      <sheetData sheetId="5725"/>
      <sheetData sheetId="5726"/>
      <sheetData sheetId="5727"/>
      <sheetData sheetId="5728"/>
      <sheetData sheetId="5729"/>
      <sheetData sheetId="5730"/>
      <sheetData sheetId="5731"/>
      <sheetData sheetId="5732"/>
      <sheetData sheetId="5733"/>
      <sheetData sheetId="5734"/>
      <sheetData sheetId="5735"/>
      <sheetData sheetId="5736"/>
      <sheetData sheetId="5737"/>
      <sheetData sheetId="5738"/>
      <sheetData sheetId="5739"/>
      <sheetData sheetId="5740"/>
      <sheetData sheetId="5741"/>
      <sheetData sheetId="5742"/>
      <sheetData sheetId="5743"/>
      <sheetData sheetId="5744"/>
      <sheetData sheetId="5745"/>
      <sheetData sheetId="5746"/>
      <sheetData sheetId="5747"/>
      <sheetData sheetId="5748"/>
      <sheetData sheetId="5749"/>
      <sheetData sheetId="5750"/>
      <sheetData sheetId="5751"/>
      <sheetData sheetId="5752"/>
      <sheetData sheetId="5753"/>
      <sheetData sheetId="5754"/>
      <sheetData sheetId="5755"/>
      <sheetData sheetId="5756"/>
      <sheetData sheetId="5757"/>
      <sheetData sheetId="5758"/>
      <sheetData sheetId="5759"/>
      <sheetData sheetId="5760"/>
      <sheetData sheetId="5761"/>
      <sheetData sheetId="5762"/>
      <sheetData sheetId="5763"/>
      <sheetData sheetId="5764"/>
      <sheetData sheetId="5765"/>
      <sheetData sheetId="5766"/>
      <sheetData sheetId="5767"/>
      <sheetData sheetId="5768"/>
      <sheetData sheetId="5769"/>
      <sheetData sheetId="5770"/>
      <sheetData sheetId="5771"/>
      <sheetData sheetId="5772"/>
      <sheetData sheetId="5773"/>
      <sheetData sheetId="5774"/>
      <sheetData sheetId="5775"/>
      <sheetData sheetId="5776"/>
      <sheetData sheetId="5777"/>
      <sheetData sheetId="5778"/>
      <sheetData sheetId="5779"/>
      <sheetData sheetId="5780"/>
      <sheetData sheetId="5781"/>
      <sheetData sheetId="5782"/>
      <sheetData sheetId="5783"/>
      <sheetData sheetId="5784"/>
      <sheetData sheetId="5785"/>
      <sheetData sheetId="5786"/>
      <sheetData sheetId="5787"/>
      <sheetData sheetId="5788"/>
      <sheetData sheetId="5789"/>
      <sheetData sheetId="5790"/>
      <sheetData sheetId="5791"/>
      <sheetData sheetId="5792"/>
      <sheetData sheetId="5793"/>
      <sheetData sheetId="5794"/>
      <sheetData sheetId="5795"/>
      <sheetData sheetId="5796"/>
      <sheetData sheetId="5797"/>
      <sheetData sheetId="5798"/>
      <sheetData sheetId="5799"/>
      <sheetData sheetId="5800"/>
      <sheetData sheetId="5801"/>
      <sheetData sheetId="5802"/>
      <sheetData sheetId="5803"/>
      <sheetData sheetId="5804"/>
      <sheetData sheetId="5805"/>
      <sheetData sheetId="5806"/>
      <sheetData sheetId="5807"/>
      <sheetData sheetId="5808"/>
      <sheetData sheetId="5809"/>
      <sheetData sheetId="5810"/>
      <sheetData sheetId="5811"/>
      <sheetData sheetId="5812"/>
      <sheetData sheetId="5813"/>
      <sheetData sheetId="5814"/>
      <sheetData sheetId="5815">
        <row r="2">
          <cell r="B2">
            <v>1.9678000000000001E-2</v>
          </cell>
        </row>
      </sheetData>
      <sheetData sheetId="5816"/>
      <sheetData sheetId="5817"/>
      <sheetData sheetId="5818"/>
      <sheetData sheetId="5819"/>
      <sheetData sheetId="5820"/>
      <sheetData sheetId="5821"/>
      <sheetData sheetId="5822"/>
      <sheetData sheetId="5823"/>
      <sheetData sheetId="5824"/>
      <sheetData sheetId="5825"/>
      <sheetData sheetId="5826"/>
      <sheetData sheetId="5827"/>
      <sheetData sheetId="5828"/>
      <sheetData sheetId="5829"/>
      <sheetData sheetId="5830"/>
      <sheetData sheetId="5831"/>
      <sheetData sheetId="5832"/>
      <sheetData sheetId="5833"/>
      <sheetData sheetId="5834"/>
      <sheetData sheetId="5835"/>
      <sheetData sheetId="5836"/>
      <sheetData sheetId="5837"/>
      <sheetData sheetId="5838"/>
      <sheetData sheetId="5839"/>
      <sheetData sheetId="5840"/>
      <sheetData sheetId="5841"/>
      <sheetData sheetId="5842"/>
      <sheetData sheetId="5843">
        <row r="2">
          <cell r="B2">
            <v>1.9678000000000001E-2</v>
          </cell>
        </row>
      </sheetData>
      <sheetData sheetId="5844">
        <row r="2">
          <cell r="B2">
            <v>1.9678000000000001E-2</v>
          </cell>
        </row>
      </sheetData>
      <sheetData sheetId="5845">
        <row r="2">
          <cell r="B2">
            <v>1.9678000000000001E-2</v>
          </cell>
        </row>
      </sheetData>
      <sheetData sheetId="5846"/>
      <sheetData sheetId="5847"/>
      <sheetData sheetId="5848"/>
      <sheetData sheetId="5849"/>
      <sheetData sheetId="5850"/>
      <sheetData sheetId="5851"/>
      <sheetData sheetId="5852"/>
      <sheetData sheetId="5853"/>
      <sheetData sheetId="5854"/>
      <sheetData sheetId="5855"/>
      <sheetData sheetId="5856"/>
      <sheetData sheetId="5857"/>
      <sheetData sheetId="5858"/>
      <sheetData sheetId="5859"/>
      <sheetData sheetId="5860"/>
      <sheetData sheetId="5861"/>
      <sheetData sheetId="5862"/>
      <sheetData sheetId="5863"/>
      <sheetData sheetId="5864"/>
      <sheetData sheetId="5865"/>
      <sheetData sheetId="5866"/>
      <sheetData sheetId="5867"/>
      <sheetData sheetId="5868"/>
      <sheetData sheetId="5869"/>
      <sheetData sheetId="5870"/>
      <sheetData sheetId="5871"/>
      <sheetData sheetId="5872"/>
      <sheetData sheetId="5873"/>
      <sheetData sheetId="5874"/>
      <sheetData sheetId="5875"/>
      <sheetData sheetId="5876"/>
      <sheetData sheetId="5877"/>
      <sheetData sheetId="5878"/>
      <sheetData sheetId="5879"/>
      <sheetData sheetId="5880">
        <row r="2">
          <cell r="B2">
            <v>0</v>
          </cell>
        </row>
      </sheetData>
      <sheetData sheetId="5881">
        <row r="2">
          <cell r="B2">
            <v>0</v>
          </cell>
        </row>
      </sheetData>
      <sheetData sheetId="5882"/>
      <sheetData sheetId="5883"/>
      <sheetData sheetId="5884"/>
      <sheetData sheetId="5885"/>
      <sheetData sheetId="5886"/>
      <sheetData sheetId="5887"/>
      <sheetData sheetId="5888"/>
      <sheetData sheetId="5889"/>
      <sheetData sheetId="5890"/>
      <sheetData sheetId="5891"/>
      <sheetData sheetId="5892"/>
      <sheetData sheetId="5893"/>
      <sheetData sheetId="5894"/>
      <sheetData sheetId="5895"/>
      <sheetData sheetId="5896"/>
      <sheetData sheetId="5897"/>
      <sheetData sheetId="5898"/>
      <sheetData sheetId="5899"/>
      <sheetData sheetId="5900"/>
      <sheetData sheetId="5901"/>
      <sheetData sheetId="5902"/>
      <sheetData sheetId="5903"/>
      <sheetData sheetId="5904"/>
      <sheetData sheetId="5905"/>
      <sheetData sheetId="5906"/>
      <sheetData sheetId="5907"/>
      <sheetData sheetId="5908"/>
      <sheetData sheetId="5909"/>
      <sheetData sheetId="5910"/>
      <sheetData sheetId="5911"/>
      <sheetData sheetId="5912"/>
      <sheetData sheetId="5913"/>
      <sheetData sheetId="5914"/>
      <sheetData sheetId="5915"/>
      <sheetData sheetId="5916"/>
      <sheetData sheetId="5917"/>
      <sheetData sheetId="5918"/>
      <sheetData sheetId="5919"/>
      <sheetData sheetId="5920"/>
      <sheetData sheetId="5921"/>
      <sheetData sheetId="5922"/>
      <sheetData sheetId="5923"/>
      <sheetData sheetId="5924"/>
      <sheetData sheetId="5925"/>
      <sheetData sheetId="5926"/>
      <sheetData sheetId="5927"/>
      <sheetData sheetId="5928"/>
      <sheetData sheetId="5929"/>
      <sheetData sheetId="5930"/>
      <sheetData sheetId="5931"/>
      <sheetData sheetId="5932"/>
      <sheetData sheetId="5933"/>
      <sheetData sheetId="5934"/>
      <sheetData sheetId="5935"/>
      <sheetData sheetId="5936"/>
      <sheetData sheetId="5937"/>
      <sheetData sheetId="5938"/>
      <sheetData sheetId="5939"/>
      <sheetData sheetId="5940"/>
      <sheetData sheetId="5941"/>
      <sheetData sheetId="5942"/>
      <sheetData sheetId="5943"/>
      <sheetData sheetId="5944"/>
      <sheetData sheetId="5945"/>
      <sheetData sheetId="5946"/>
      <sheetData sheetId="5947"/>
      <sheetData sheetId="5948"/>
      <sheetData sheetId="5949"/>
      <sheetData sheetId="5950"/>
      <sheetData sheetId="5951"/>
      <sheetData sheetId="5952"/>
      <sheetData sheetId="5953"/>
      <sheetData sheetId="5954"/>
      <sheetData sheetId="5955"/>
      <sheetData sheetId="5956"/>
      <sheetData sheetId="5957"/>
      <sheetData sheetId="5958"/>
      <sheetData sheetId="5959"/>
      <sheetData sheetId="5960"/>
      <sheetData sheetId="5961"/>
      <sheetData sheetId="5962"/>
      <sheetData sheetId="5963"/>
      <sheetData sheetId="5964"/>
      <sheetData sheetId="5965"/>
      <sheetData sheetId="5966"/>
      <sheetData sheetId="5967"/>
      <sheetData sheetId="5968"/>
      <sheetData sheetId="5969"/>
      <sheetData sheetId="5970"/>
      <sheetData sheetId="5971"/>
      <sheetData sheetId="5972"/>
      <sheetData sheetId="5973"/>
      <sheetData sheetId="5974"/>
      <sheetData sheetId="5975"/>
      <sheetData sheetId="5976"/>
      <sheetData sheetId="5977"/>
      <sheetData sheetId="5978"/>
      <sheetData sheetId="5979"/>
      <sheetData sheetId="5980"/>
      <sheetData sheetId="5981"/>
      <sheetData sheetId="5982"/>
      <sheetData sheetId="5983"/>
      <sheetData sheetId="5984"/>
      <sheetData sheetId="5985"/>
      <sheetData sheetId="5986"/>
      <sheetData sheetId="5987"/>
      <sheetData sheetId="5988"/>
      <sheetData sheetId="5989"/>
      <sheetData sheetId="5990"/>
      <sheetData sheetId="5991"/>
      <sheetData sheetId="5992">
        <row r="2">
          <cell r="B2">
            <v>1.9678000000000001E-2</v>
          </cell>
        </row>
      </sheetData>
      <sheetData sheetId="5993"/>
      <sheetData sheetId="5994"/>
      <sheetData sheetId="5995"/>
      <sheetData sheetId="5996"/>
      <sheetData sheetId="5997"/>
      <sheetData sheetId="5998"/>
      <sheetData sheetId="5999"/>
      <sheetData sheetId="6000"/>
      <sheetData sheetId="6001"/>
      <sheetData sheetId="6002"/>
      <sheetData sheetId="6003"/>
      <sheetData sheetId="6004"/>
      <sheetData sheetId="6005"/>
      <sheetData sheetId="6006"/>
      <sheetData sheetId="6007"/>
      <sheetData sheetId="6008"/>
      <sheetData sheetId="6009"/>
      <sheetData sheetId="6010"/>
      <sheetData sheetId="6011"/>
      <sheetData sheetId="6012"/>
      <sheetData sheetId="6013"/>
      <sheetData sheetId="6014"/>
      <sheetData sheetId="6015"/>
      <sheetData sheetId="6016"/>
      <sheetData sheetId="6017"/>
      <sheetData sheetId="6018"/>
      <sheetData sheetId="6019"/>
      <sheetData sheetId="6020">
        <row r="2">
          <cell r="B2">
            <v>1.9678000000000001E-2</v>
          </cell>
        </row>
      </sheetData>
      <sheetData sheetId="6021">
        <row r="2">
          <cell r="B2">
            <v>1.9678000000000001E-2</v>
          </cell>
        </row>
      </sheetData>
      <sheetData sheetId="6022">
        <row r="2">
          <cell r="B2">
            <v>1.9678000000000001E-2</v>
          </cell>
        </row>
      </sheetData>
      <sheetData sheetId="6023"/>
      <sheetData sheetId="6024"/>
      <sheetData sheetId="6025"/>
      <sheetData sheetId="6026"/>
      <sheetData sheetId="6027"/>
      <sheetData sheetId="6028"/>
      <sheetData sheetId="6029"/>
      <sheetData sheetId="6030"/>
      <sheetData sheetId="6031"/>
      <sheetData sheetId="6032"/>
      <sheetData sheetId="6033"/>
      <sheetData sheetId="6034"/>
      <sheetData sheetId="6035"/>
      <sheetData sheetId="6036"/>
      <sheetData sheetId="6037"/>
      <sheetData sheetId="6038"/>
      <sheetData sheetId="6039"/>
      <sheetData sheetId="6040"/>
      <sheetData sheetId="6041"/>
      <sheetData sheetId="6042"/>
      <sheetData sheetId="6043"/>
      <sheetData sheetId="6044"/>
      <sheetData sheetId="6045"/>
      <sheetData sheetId="6046"/>
      <sheetData sheetId="6047"/>
      <sheetData sheetId="6048"/>
      <sheetData sheetId="6049"/>
      <sheetData sheetId="6050"/>
      <sheetData sheetId="6051"/>
      <sheetData sheetId="6052"/>
      <sheetData sheetId="6053"/>
      <sheetData sheetId="6054"/>
      <sheetData sheetId="6055"/>
      <sheetData sheetId="6056"/>
      <sheetData sheetId="6057">
        <row r="2">
          <cell r="B2">
            <v>0</v>
          </cell>
        </row>
      </sheetData>
      <sheetData sheetId="6058">
        <row r="2">
          <cell r="B2">
            <v>0</v>
          </cell>
        </row>
      </sheetData>
      <sheetData sheetId="6059"/>
      <sheetData sheetId="6060"/>
      <sheetData sheetId="6061"/>
      <sheetData sheetId="6062"/>
      <sheetData sheetId="6063"/>
      <sheetData sheetId="6064"/>
      <sheetData sheetId="6065"/>
      <sheetData sheetId="6066"/>
      <sheetData sheetId="6067"/>
      <sheetData sheetId="6068"/>
      <sheetData sheetId="6069"/>
      <sheetData sheetId="6070"/>
      <sheetData sheetId="6071"/>
      <sheetData sheetId="6072"/>
      <sheetData sheetId="6073"/>
      <sheetData sheetId="6074"/>
      <sheetData sheetId="6075"/>
      <sheetData sheetId="6076"/>
      <sheetData sheetId="6077"/>
      <sheetData sheetId="6078"/>
      <sheetData sheetId="6079"/>
      <sheetData sheetId="6080"/>
      <sheetData sheetId="6081"/>
      <sheetData sheetId="6082"/>
      <sheetData sheetId="6083"/>
      <sheetData sheetId="6084"/>
      <sheetData sheetId="6085"/>
      <sheetData sheetId="6086"/>
      <sheetData sheetId="6087"/>
      <sheetData sheetId="6088"/>
      <sheetData sheetId="6089"/>
      <sheetData sheetId="6090"/>
      <sheetData sheetId="6091"/>
      <sheetData sheetId="6092"/>
      <sheetData sheetId="6093"/>
      <sheetData sheetId="6094"/>
      <sheetData sheetId="6095"/>
      <sheetData sheetId="6096"/>
      <sheetData sheetId="6097"/>
      <sheetData sheetId="6098"/>
      <sheetData sheetId="6099"/>
      <sheetData sheetId="6100"/>
      <sheetData sheetId="6101"/>
      <sheetData sheetId="6102"/>
      <sheetData sheetId="6103"/>
      <sheetData sheetId="6104"/>
      <sheetData sheetId="6105"/>
      <sheetData sheetId="6106"/>
      <sheetData sheetId="6107"/>
      <sheetData sheetId="6108"/>
      <sheetData sheetId="6109"/>
      <sheetData sheetId="6110"/>
      <sheetData sheetId="6111"/>
      <sheetData sheetId="6112"/>
      <sheetData sheetId="6113"/>
      <sheetData sheetId="6114"/>
      <sheetData sheetId="6115"/>
      <sheetData sheetId="6116"/>
      <sheetData sheetId="6117"/>
      <sheetData sheetId="6118"/>
      <sheetData sheetId="6119"/>
      <sheetData sheetId="6120"/>
      <sheetData sheetId="6121"/>
      <sheetData sheetId="6122"/>
      <sheetData sheetId="6123"/>
      <sheetData sheetId="6124"/>
      <sheetData sheetId="6125"/>
      <sheetData sheetId="6126"/>
      <sheetData sheetId="6127"/>
      <sheetData sheetId="6128"/>
      <sheetData sheetId="6129"/>
      <sheetData sheetId="6130"/>
      <sheetData sheetId="6131"/>
      <sheetData sheetId="6132"/>
      <sheetData sheetId="6133"/>
      <sheetData sheetId="6134"/>
      <sheetData sheetId="6135"/>
      <sheetData sheetId="6136"/>
      <sheetData sheetId="6137"/>
      <sheetData sheetId="6138"/>
      <sheetData sheetId="6139"/>
      <sheetData sheetId="6140"/>
      <sheetData sheetId="6141"/>
      <sheetData sheetId="6142"/>
      <sheetData sheetId="6143"/>
      <sheetData sheetId="6144"/>
      <sheetData sheetId="6145"/>
      <sheetData sheetId="6146"/>
      <sheetData sheetId="6147"/>
      <sheetData sheetId="6148"/>
      <sheetData sheetId="6149"/>
      <sheetData sheetId="6150"/>
      <sheetData sheetId="6151"/>
      <sheetData sheetId="6152"/>
      <sheetData sheetId="6153"/>
      <sheetData sheetId="6154"/>
      <sheetData sheetId="6155"/>
      <sheetData sheetId="6156"/>
      <sheetData sheetId="6157"/>
      <sheetData sheetId="6158"/>
      <sheetData sheetId="6159"/>
      <sheetData sheetId="6160"/>
      <sheetData sheetId="6161"/>
      <sheetData sheetId="6162"/>
      <sheetData sheetId="6163"/>
      <sheetData sheetId="6164"/>
      <sheetData sheetId="6165"/>
      <sheetData sheetId="6166"/>
      <sheetData sheetId="6167"/>
      <sheetData sheetId="6168"/>
      <sheetData sheetId="6169"/>
      <sheetData sheetId="6170"/>
      <sheetData sheetId="6171"/>
      <sheetData sheetId="6172">
        <row r="2">
          <cell r="B2">
            <v>1.9678000000000001E-2</v>
          </cell>
        </row>
      </sheetData>
      <sheetData sheetId="6173"/>
      <sheetData sheetId="6174"/>
      <sheetData sheetId="6175"/>
      <sheetData sheetId="6176"/>
      <sheetData sheetId="6177"/>
      <sheetData sheetId="6178"/>
      <sheetData sheetId="6179"/>
      <sheetData sheetId="6180"/>
      <sheetData sheetId="6181"/>
      <sheetData sheetId="6182"/>
      <sheetData sheetId="6183"/>
      <sheetData sheetId="6184"/>
      <sheetData sheetId="6185"/>
      <sheetData sheetId="6186"/>
      <sheetData sheetId="6187"/>
      <sheetData sheetId="6188"/>
      <sheetData sheetId="6189"/>
      <sheetData sheetId="6190"/>
      <sheetData sheetId="6191"/>
      <sheetData sheetId="6192"/>
      <sheetData sheetId="6193"/>
      <sheetData sheetId="6194"/>
      <sheetData sheetId="6195"/>
      <sheetData sheetId="6196"/>
      <sheetData sheetId="6197"/>
      <sheetData sheetId="6198"/>
      <sheetData sheetId="6199"/>
      <sheetData sheetId="6200">
        <row r="2">
          <cell r="B2">
            <v>1.9678000000000001E-2</v>
          </cell>
        </row>
      </sheetData>
      <sheetData sheetId="6201">
        <row r="2">
          <cell r="B2">
            <v>1.9678000000000001E-2</v>
          </cell>
        </row>
      </sheetData>
      <sheetData sheetId="6202">
        <row r="2">
          <cell r="B2">
            <v>1.9678000000000001E-2</v>
          </cell>
        </row>
      </sheetData>
      <sheetData sheetId="6203"/>
      <sheetData sheetId="6204"/>
      <sheetData sheetId="6205"/>
      <sheetData sheetId="6206"/>
      <sheetData sheetId="6207"/>
      <sheetData sheetId="6208"/>
      <sheetData sheetId="6209"/>
      <sheetData sheetId="6210"/>
      <sheetData sheetId="6211"/>
      <sheetData sheetId="6212"/>
      <sheetData sheetId="6213"/>
      <sheetData sheetId="6214"/>
      <sheetData sheetId="6215"/>
      <sheetData sheetId="6216"/>
      <sheetData sheetId="6217"/>
      <sheetData sheetId="6218"/>
      <sheetData sheetId="6219"/>
      <sheetData sheetId="6220"/>
      <sheetData sheetId="6221"/>
      <sheetData sheetId="6222"/>
      <sheetData sheetId="6223"/>
      <sheetData sheetId="6224"/>
      <sheetData sheetId="6225"/>
      <sheetData sheetId="6226"/>
      <sheetData sheetId="6227"/>
      <sheetData sheetId="6228"/>
      <sheetData sheetId="6229"/>
      <sheetData sheetId="6230"/>
      <sheetData sheetId="6231"/>
      <sheetData sheetId="6232"/>
      <sheetData sheetId="6233"/>
      <sheetData sheetId="6234"/>
      <sheetData sheetId="6235"/>
      <sheetData sheetId="6236"/>
      <sheetData sheetId="6237">
        <row r="2">
          <cell r="B2">
            <v>0</v>
          </cell>
        </row>
      </sheetData>
      <sheetData sheetId="6238">
        <row r="2">
          <cell r="B2">
            <v>0</v>
          </cell>
        </row>
      </sheetData>
      <sheetData sheetId="6239"/>
      <sheetData sheetId="6240"/>
      <sheetData sheetId="6241"/>
      <sheetData sheetId="6242"/>
      <sheetData sheetId="6243"/>
      <sheetData sheetId="6244"/>
      <sheetData sheetId="6245"/>
      <sheetData sheetId="6246"/>
      <sheetData sheetId="6247"/>
      <sheetData sheetId="6248"/>
      <sheetData sheetId="6249"/>
      <sheetData sheetId="6250"/>
      <sheetData sheetId="6251"/>
      <sheetData sheetId="6252"/>
      <sheetData sheetId="6253"/>
      <sheetData sheetId="6254"/>
      <sheetData sheetId="6255"/>
      <sheetData sheetId="6256">
        <row r="2">
          <cell r="B2">
            <v>0</v>
          </cell>
        </row>
      </sheetData>
      <sheetData sheetId="6257"/>
      <sheetData sheetId="6258"/>
      <sheetData sheetId="6259"/>
      <sheetData sheetId="6260"/>
      <sheetData sheetId="6261"/>
      <sheetData sheetId="6262"/>
      <sheetData sheetId="6263"/>
      <sheetData sheetId="6264"/>
      <sheetData sheetId="6265"/>
      <sheetData sheetId="6266"/>
      <sheetData sheetId="6267"/>
      <sheetData sheetId="6268"/>
      <sheetData sheetId="6269"/>
      <sheetData sheetId="6270"/>
      <sheetData sheetId="6271"/>
      <sheetData sheetId="6272"/>
      <sheetData sheetId="6273"/>
      <sheetData sheetId="6274"/>
      <sheetData sheetId="6275"/>
      <sheetData sheetId="6276"/>
      <sheetData sheetId="6277"/>
      <sheetData sheetId="6278"/>
      <sheetData sheetId="6279"/>
      <sheetData sheetId="6280"/>
      <sheetData sheetId="6281"/>
      <sheetData sheetId="6282"/>
      <sheetData sheetId="6283"/>
      <sheetData sheetId="6284"/>
      <sheetData sheetId="6285"/>
      <sheetData sheetId="6286"/>
      <sheetData sheetId="6287"/>
      <sheetData sheetId="6288"/>
      <sheetData sheetId="6289"/>
      <sheetData sheetId="6290"/>
      <sheetData sheetId="6291"/>
      <sheetData sheetId="6292"/>
      <sheetData sheetId="6293"/>
      <sheetData sheetId="6294"/>
      <sheetData sheetId="6295"/>
      <sheetData sheetId="6296"/>
      <sheetData sheetId="6297"/>
      <sheetData sheetId="6298"/>
      <sheetData sheetId="6299"/>
      <sheetData sheetId="6300"/>
      <sheetData sheetId="6301"/>
      <sheetData sheetId="6302"/>
      <sheetData sheetId="6303"/>
      <sheetData sheetId="6304"/>
      <sheetData sheetId="6305"/>
      <sheetData sheetId="6306"/>
      <sheetData sheetId="6307"/>
      <sheetData sheetId="6308"/>
      <sheetData sheetId="6309"/>
      <sheetData sheetId="6310"/>
      <sheetData sheetId="6311"/>
      <sheetData sheetId="6312"/>
      <sheetData sheetId="6313"/>
      <sheetData sheetId="6314"/>
      <sheetData sheetId="6315"/>
      <sheetData sheetId="6316"/>
      <sheetData sheetId="6317"/>
      <sheetData sheetId="6318"/>
      <sheetData sheetId="6319"/>
      <sheetData sheetId="6320"/>
      <sheetData sheetId="6321"/>
      <sheetData sheetId="6322"/>
      <sheetData sheetId="6323"/>
      <sheetData sheetId="6324"/>
      <sheetData sheetId="6325"/>
      <sheetData sheetId="6326"/>
      <sheetData sheetId="6327"/>
      <sheetData sheetId="6328"/>
      <sheetData sheetId="6329"/>
      <sheetData sheetId="6330"/>
      <sheetData sheetId="6331"/>
      <sheetData sheetId="6332"/>
      <sheetData sheetId="6333"/>
      <sheetData sheetId="6334"/>
      <sheetData sheetId="6335"/>
      <sheetData sheetId="6336"/>
      <sheetData sheetId="6337"/>
      <sheetData sheetId="6338"/>
      <sheetData sheetId="6339"/>
      <sheetData sheetId="6340"/>
      <sheetData sheetId="6341"/>
      <sheetData sheetId="6342"/>
      <sheetData sheetId="6343"/>
      <sheetData sheetId="6344"/>
      <sheetData sheetId="6345"/>
      <sheetData sheetId="6346"/>
      <sheetData sheetId="6347"/>
      <sheetData sheetId="6348"/>
      <sheetData sheetId="6349"/>
      <sheetData sheetId="6350"/>
      <sheetData sheetId="6351"/>
      <sheetData sheetId="6352">
        <row r="2">
          <cell r="B2">
            <v>1.9678000000000001E-2</v>
          </cell>
        </row>
      </sheetData>
      <sheetData sheetId="6353"/>
      <sheetData sheetId="6354"/>
      <sheetData sheetId="6355"/>
      <sheetData sheetId="6356"/>
      <sheetData sheetId="6357"/>
      <sheetData sheetId="6358"/>
      <sheetData sheetId="6359"/>
      <sheetData sheetId="6360"/>
      <sheetData sheetId="6361"/>
      <sheetData sheetId="6362"/>
      <sheetData sheetId="6363"/>
      <sheetData sheetId="6364"/>
      <sheetData sheetId="6365"/>
      <sheetData sheetId="6366"/>
      <sheetData sheetId="6367"/>
      <sheetData sheetId="6368"/>
      <sheetData sheetId="6369"/>
      <sheetData sheetId="6370"/>
      <sheetData sheetId="6371"/>
      <sheetData sheetId="6372"/>
      <sheetData sheetId="6373"/>
      <sheetData sheetId="6374"/>
      <sheetData sheetId="6375"/>
      <sheetData sheetId="6376"/>
      <sheetData sheetId="6377"/>
      <sheetData sheetId="6378"/>
      <sheetData sheetId="6379"/>
      <sheetData sheetId="6380">
        <row r="2">
          <cell r="B2">
            <v>1.9678000000000001E-2</v>
          </cell>
        </row>
      </sheetData>
      <sheetData sheetId="6381">
        <row r="2">
          <cell r="B2">
            <v>1.9678000000000001E-2</v>
          </cell>
        </row>
      </sheetData>
      <sheetData sheetId="6382">
        <row r="2">
          <cell r="B2">
            <v>1.9678000000000001E-2</v>
          </cell>
        </row>
      </sheetData>
      <sheetData sheetId="6383"/>
      <sheetData sheetId="6384"/>
      <sheetData sheetId="6385"/>
      <sheetData sheetId="6386"/>
      <sheetData sheetId="6387"/>
      <sheetData sheetId="6388"/>
      <sheetData sheetId="6389"/>
      <sheetData sheetId="6390"/>
      <sheetData sheetId="6391"/>
      <sheetData sheetId="6392"/>
      <sheetData sheetId="6393"/>
      <sheetData sheetId="6394"/>
      <sheetData sheetId="6395"/>
      <sheetData sheetId="6396"/>
      <sheetData sheetId="6397"/>
      <sheetData sheetId="6398"/>
      <sheetData sheetId="6399"/>
      <sheetData sheetId="6400"/>
      <sheetData sheetId="6401"/>
      <sheetData sheetId="6402"/>
      <sheetData sheetId="6403"/>
      <sheetData sheetId="6404"/>
      <sheetData sheetId="6405"/>
      <sheetData sheetId="6406"/>
      <sheetData sheetId="6407"/>
      <sheetData sheetId="6408"/>
      <sheetData sheetId="6409"/>
      <sheetData sheetId="6410"/>
      <sheetData sheetId="6411"/>
      <sheetData sheetId="6412"/>
      <sheetData sheetId="6413"/>
      <sheetData sheetId="6414"/>
      <sheetData sheetId="6415"/>
      <sheetData sheetId="6416"/>
      <sheetData sheetId="6417">
        <row r="2">
          <cell r="B2">
            <v>0</v>
          </cell>
        </row>
      </sheetData>
      <sheetData sheetId="6418">
        <row r="2">
          <cell r="B2">
            <v>0</v>
          </cell>
        </row>
      </sheetData>
      <sheetData sheetId="6419"/>
      <sheetData sheetId="6420"/>
      <sheetData sheetId="6421"/>
      <sheetData sheetId="6422"/>
      <sheetData sheetId="6423"/>
      <sheetData sheetId="6424"/>
      <sheetData sheetId="6425"/>
      <sheetData sheetId="6426"/>
      <sheetData sheetId="6427"/>
      <sheetData sheetId="6428"/>
      <sheetData sheetId="6429"/>
      <sheetData sheetId="6430"/>
      <sheetData sheetId="6431"/>
      <sheetData sheetId="6432"/>
      <sheetData sheetId="6433"/>
      <sheetData sheetId="6434"/>
      <sheetData sheetId="6435"/>
      <sheetData sheetId="6436"/>
      <sheetData sheetId="6437"/>
      <sheetData sheetId="6438"/>
      <sheetData sheetId="6439"/>
      <sheetData sheetId="6440"/>
      <sheetData sheetId="6441"/>
      <sheetData sheetId="6442"/>
      <sheetData sheetId="6443"/>
      <sheetData sheetId="6444"/>
      <sheetData sheetId="6445"/>
      <sheetData sheetId="6446"/>
      <sheetData sheetId="6447"/>
      <sheetData sheetId="6448"/>
      <sheetData sheetId="6449"/>
      <sheetData sheetId="6450"/>
      <sheetData sheetId="6451"/>
      <sheetData sheetId="6452"/>
      <sheetData sheetId="6453"/>
      <sheetData sheetId="6454"/>
      <sheetData sheetId="6455"/>
      <sheetData sheetId="6456"/>
      <sheetData sheetId="6457"/>
      <sheetData sheetId="6458"/>
      <sheetData sheetId="6459"/>
      <sheetData sheetId="6460"/>
      <sheetData sheetId="6461"/>
      <sheetData sheetId="6462"/>
      <sheetData sheetId="6463"/>
      <sheetData sheetId="6464"/>
      <sheetData sheetId="6465"/>
      <sheetData sheetId="6466"/>
      <sheetData sheetId="6467"/>
      <sheetData sheetId="6468"/>
      <sheetData sheetId="6469"/>
      <sheetData sheetId="6470"/>
      <sheetData sheetId="6471"/>
      <sheetData sheetId="6472"/>
      <sheetData sheetId="6473"/>
      <sheetData sheetId="6474"/>
      <sheetData sheetId="6475"/>
      <sheetData sheetId="6476"/>
      <sheetData sheetId="6477"/>
      <sheetData sheetId="6478"/>
      <sheetData sheetId="6479"/>
      <sheetData sheetId="6480"/>
      <sheetData sheetId="6481"/>
      <sheetData sheetId="6482"/>
      <sheetData sheetId="6483"/>
      <sheetData sheetId="6484"/>
      <sheetData sheetId="6485"/>
      <sheetData sheetId="6486"/>
      <sheetData sheetId="6487"/>
      <sheetData sheetId="6488"/>
      <sheetData sheetId="6489"/>
      <sheetData sheetId="6490"/>
      <sheetData sheetId="6491"/>
      <sheetData sheetId="6492"/>
      <sheetData sheetId="6493"/>
      <sheetData sheetId="6494"/>
      <sheetData sheetId="6495"/>
      <sheetData sheetId="6496"/>
      <sheetData sheetId="6497"/>
      <sheetData sheetId="6498"/>
      <sheetData sheetId="6499"/>
      <sheetData sheetId="6500"/>
      <sheetData sheetId="6501"/>
      <sheetData sheetId="6502"/>
      <sheetData sheetId="6503"/>
      <sheetData sheetId="6504"/>
      <sheetData sheetId="6505"/>
      <sheetData sheetId="6506"/>
      <sheetData sheetId="6507"/>
      <sheetData sheetId="6508"/>
      <sheetData sheetId="6509"/>
      <sheetData sheetId="6510"/>
      <sheetData sheetId="6511"/>
      <sheetData sheetId="6512"/>
      <sheetData sheetId="6513"/>
      <sheetData sheetId="6514"/>
      <sheetData sheetId="6515"/>
      <sheetData sheetId="6516"/>
      <sheetData sheetId="6517"/>
      <sheetData sheetId="6518"/>
      <sheetData sheetId="6519"/>
      <sheetData sheetId="6520"/>
      <sheetData sheetId="6521"/>
      <sheetData sheetId="6522"/>
      <sheetData sheetId="6523"/>
      <sheetData sheetId="6524"/>
      <sheetData sheetId="6525"/>
      <sheetData sheetId="6526"/>
      <sheetData sheetId="6527"/>
      <sheetData sheetId="6528"/>
      <sheetData sheetId="6529"/>
      <sheetData sheetId="6530"/>
      <sheetData sheetId="6531"/>
      <sheetData sheetId="6532">
        <row r="2">
          <cell r="B2">
            <v>1.9678000000000001E-2</v>
          </cell>
        </row>
      </sheetData>
      <sheetData sheetId="6533"/>
      <sheetData sheetId="6534"/>
      <sheetData sheetId="6535"/>
      <sheetData sheetId="6536"/>
      <sheetData sheetId="6537"/>
      <sheetData sheetId="6538"/>
      <sheetData sheetId="6539"/>
      <sheetData sheetId="6540"/>
      <sheetData sheetId="6541"/>
      <sheetData sheetId="6542"/>
      <sheetData sheetId="6543"/>
      <sheetData sheetId="6544"/>
      <sheetData sheetId="6545"/>
      <sheetData sheetId="6546"/>
      <sheetData sheetId="6547"/>
      <sheetData sheetId="6548"/>
      <sheetData sheetId="6549"/>
      <sheetData sheetId="6550"/>
      <sheetData sheetId="6551"/>
      <sheetData sheetId="6552"/>
      <sheetData sheetId="6553"/>
      <sheetData sheetId="6554"/>
      <sheetData sheetId="6555"/>
      <sheetData sheetId="6556"/>
      <sheetData sheetId="6557"/>
      <sheetData sheetId="6558"/>
      <sheetData sheetId="6559"/>
      <sheetData sheetId="6560">
        <row r="2">
          <cell r="B2">
            <v>1.9678000000000001E-2</v>
          </cell>
        </row>
      </sheetData>
      <sheetData sheetId="6561">
        <row r="2">
          <cell r="B2">
            <v>1.9678000000000001E-2</v>
          </cell>
        </row>
      </sheetData>
      <sheetData sheetId="6562">
        <row r="2">
          <cell r="B2">
            <v>1.9678000000000001E-2</v>
          </cell>
        </row>
      </sheetData>
      <sheetData sheetId="6563"/>
      <sheetData sheetId="6564"/>
      <sheetData sheetId="6565"/>
      <sheetData sheetId="6566"/>
      <sheetData sheetId="6567"/>
      <sheetData sheetId="6568"/>
      <sheetData sheetId="6569"/>
      <sheetData sheetId="6570"/>
      <sheetData sheetId="6571"/>
      <sheetData sheetId="6572"/>
      <sheetData sheetId="6573"/>
      <sheetData sheetId="6574"/>
      <sheetData sheetId="6575"/>
      <sheetData sheetId="6576"/>
      <sheetData sheetId="6577"/>
      <sheetData sheetId="6578"/>
      <sheetData sheetId="6579"/>
      <sheetData sheetId="6580"/>
      <sheetData sheetId="6581"/>
      <sheetData sheetId="6582"/>
      <sheetData sheetId="6583"/>
      <sheetData sheetId="6584"/>
      <sheetData sheetId="6585"/>
      <sheetData sheetId="6586"/>
      <sheetData sheetId="6587"/>
      <sheetData sheetId="6588"/>
      <sheetData sheetId="6589"/>
      <sheetData sheetId="6590"/>
      <sheetData sheetId="6591"/>
      <sheetData sheetId="6592"/>
      <sheetData sheetId="6593"/>
      <sheetData sheetId="6594"/>
      <sheetData sheetId="6595"/>
      <sheetData sheetId="6596"/>
      <sheetData sheetId="6597">
        <row r="2">
          <cell r="B2">
            <v>0</v>
          </cell>
        </row>
      </sheetData>
      <sheetData sheetId="6598">
        <row r="2">
          <cell r="B2">
            <v>0</v>
          </cell>
        </row>
      </sheetData>
      <sheetData sheetId="6599"/>
      <sheetData sheetId="6600"/>
      <sheetData sheetId="6601"/>
      <sheetData sheetId="6602"/>
      <sheetData sheetId="6603"/>
      <sheetData sheetId="6604"/>
      <sheetData sheetId="6605"/>
      <sheetData sheetId="6606"/>
      <sheetData sheetId="6607"/>
      <sheetData sheetId="6608"/>
      <sheetData sheetId="6609"/>
      <sheetData sheetId="6610"/>
      <sheetData sheetId="6611"/>
      <sheetData sheetId="6612"/>
      <sheetData sheetId="6613"/>
      <sheetData sheetId="6614"/>
      <sheetData sheetId="6615"/>
      <sheetData sheetId="6616"/>
      <sheetData sheetId="6617"/>
      <sheetData sheetId="6618"/>
      <sheetData sheetId="6619"/>
      <sheetData sheetId="6620"/>
      <sheetData sheetId="6621"/>
      <sheetData sheetId="6622"/>
      <sheetData sheetId="6623"/>
      <sheetData sheetId="6624"/>
      <sheetData sheetId="6625"/>
      <sheetData sheetId="6626"/>
      <sheetData sheetId="6627"/>
      <sheetData sheetId="6628"/>
      <sheetData sheetId="6629"/>
      <sheetData sheetId="6630"/>
      <sheetData sheetId="6631"/>
      <sheetData sheetId="6632"/>
      <sheetData sheetId="6633"/>
      <sheetData sheetId="6634"/>
      <sheetData sheetId="6635"/>
      <sheetData sheetId="6636"/>
      <sheetData sheetId="6637"/>
      <sheetData sheetId="6638"/>
      <sheetData sheetId="6639"/>
      <sheetData sheetId="6640"/>
      <sheetData sheetId="6641"/>
      <sheetData sheetId="6642"/>
      <sheetData sheetId="6643"/>
      <sheetData sheetId="6644"/>
      <sheetData sheetId="6645"/>
      <sheetData sheetId="6646"/>
      <sheetData sheetId="6647"/>
      <sheetData sheetId="6648"/>
      <sheetData sheetId="6649"/>
      <sheetData sheetId="6650"/>
      <sheetData sheetId="6651"/>
      <sheetData sheetId="6652"/>
      <sheetData sheetId="6653"/>
      <sheetData sheetId="6654"/>
      <sheetData sheetId="6655"/>
      <sheetData sheetId="6656"/>
      <sheetData sheetId="6657"/>
      <sheetData sheetId="6658"/>
      <sheetData sheetId="6659"/>
      <sheetData sheetId="6660"/>
      <sheetData sheetId="6661"/>
      <sheetData sheetId="6662"/>
      <sheetData sheetId="6663"/>
      <sheetData sheetId="6664"/>
      <sheetData sheetId="6665"/>
      <sheetData sheetId="6666"/>
      <sheetData sheetId="6667"/>
      <sheetData sheetId="6668"/>
      <sheetData sheetId="6669"/>
      <sheetData sheetId="6670"/>
      <sheetData sheetId="6671"/>
      <sheetData sheetId="6672"/>
      <sheetData sheetId="6673"/>
      <sheetData sheetId="6674"/>
      <sheetData sheetId="6675"/>
      <sheetData sheetId="6676"/>
      <sheetData sheetId="6677"/>
      <sheetData sheetId="6678"/>
      <sheetData sheetId="6679"/>
      <sheetData sheetId="6680"/>
      <sheetData sheetId="6681"/>
      <sheetData sheetId="6682"/>
      <sheetData sheetId="6683"/>
      <sheetData sheetId="6684"/>
      <sheetData sheetId="6685"/>
      <sheetData sheetId="6686"/>
      <sheetData sheetId="6687"/>
      <sheetData sheetId="6688"/>
      <sheetData sheetId="6689"/>
      <sheetData sheetId="6690"/>
      <sheetData sheetId="6691"/>
      <sheetData sheetId="6692"/>
      <sheetData sheetId="6693"/>
      <sheetData sheetId="6694"/>
      <sheetData sheetId="6695"/>
      <sheetData sheetId="6696"/>
      <sheetData sheetId="6697"/>
      <sheetData sheetId="6698"/>
      <sheetData sheetId="6699"/>
      <sheetData sheetId="6700"/>
      <sheetData sheetId="6701"/>
      <sheetData sheetId="6702"/>
      <sheetData sheetId="6703"/>
      <sheetData sheetId="6704"/>
      <sheetData sheetId="6705"/>
      <sheetData sheetId="6706"/>
      <sheetData sheetId="6707"/>
      <sheetData sheetId="6708"/>
      <sheetData sheetId="6709"/>
      <sheetData sheetId="6710"/>
      <sheetData sheetId="6711"/>
      <sheetData sheetId="6712">
        <row r="2">
          <cell r="B2">
            <v>1.9678000000000001E-2</v>
          </cell>
        </row>
      </sheetData>
      <sheetData sheetId="6713"/>
      <sheetData sheetId="6714"/>
      <sheetData sheetId="6715"/>
      <sheetData sheetId="6716"/>
      <sheetData sheetId="6717"/>
      <sheetData sheetId="6718"/>
      <sheetData sheetId="6719"/>
      <sheetData sheetId="6720"/>
      <sheetData sheetId="6721"/>
      <sheetData sheetId="6722"/>
      <sheetData sheetId="6723"/>
      <sheetData sheetId="6724"/>
      <sheetData sheetId="6725"/>
      <sheetData sheetId="6726"/>
      <sheetData sheetId="6727"/>
      <sheetData sheetId="6728"/>
      <sheetData sheetId="6729"/>
      <sheetData sheetId="6730"/>
      <sheetData sheetId="6731"/>
      <sheetData sheetId="6732"/>
      <sheetData sheetId="6733"/>
      <sheetData sheetId="6734"/>
      <sheetData sheetId="6735"/>
      <sheetData sheetId="6736"/>
      <sheetData sheetId="6737"/>
      <sheetData sheetId="6738"/>
      <sheetData sheetId="6739"/>
      <sheetData sheetId="6740">
        <row r="2">
          <cell r="B2">
            <v>1.9678000000000001E-2</v>
          </cell>
        </row>
      </sheetData>
      <sheetData sheetId="6741">
        <row r="2">
          <cell r="B2">
            <v>1.9678000000000001E-2</v>
          </cell>
        </row>
      </sheetData>
      <sheetData sheetId="6742">
        <row r="2">
          <cell r="B2">
            <v>1.9678000000000001E-2</v>
          </cell>
        </row>
      </sheetData>
      <sheetData sheetId="6743"/>
      <sheetData sheetId="6744"/>
      <sheetData sheetId="6745"/>
      <sheetData sheetId="6746"/>
      <sheetData sheetId="6747"/>
      <sheetData sheetId="6748"/>
      <sheetData sheetId="6749"/>
      <sheetData sheetId="6750"/>
      <sheetData sheetId="6751"/>
      <sheetData sheetId="6752"/>
      <sheetData sheetId="6753"/>
      <sheetData sheetId="6754"/>
      <sheetData sheetId="6755"/>
      <sheetData sheetId="6756"/>
      <sheetData sheetId="6757"/>
      <sheetData sheetId="6758"/>
      <sheetData sheetId="6759"/>
      <sheetData sheetId="6760"/>
      <sheetData sheetId="6761"/>
      <sheetData sheetId="6762"/>
      <sheetData sheetId="6763"/>
      <sheetData sheetId="6764"/>
      <sheetData sheetId="6765"/>
      <sheetData sheetId="6766"/>
      <sheetData sheetId="6767"/>
      <sheetData sheetId="6768"/>
      <sheetData sheetId="6769"/>
      <sheetData sheetId="6770"/>
      <sheetData sheetId="6771"/>
      <sheetData sheetId="6772"/>
      <sheetData sheetId="6773"/>
      <sheetData sheetId="6774"/>
      <sheetData sheetId="6775"/>
      <sheetData sheetId="6776"/>
      <sheetData sheetId="6777">
        <row r="2">
          <cell r="B2">
            <v>0</v>
          </cell>
        </row>
      </sheetData>
      <sheetData sheetId="6778">
        <row r="2">
          <cell r="B2">
            <v>0</v>
          </cell>
        </row>
      </sheetData>
      <sheetData sheetId="6779"/>
      <sheetData sheetId="6780"/>
      <sheetData sheetId="6781"/>
      <sheetData sheetId="6782"/>
      <sheetData sheetId="6783"/>
      <sheetData sheetId="6784"/>
      <sheetData sheetId="6785"/>
      <sheetData sheetId="6786"/>
      <sheetData sheetId="6787"/>
      <sheetData sheetId="6788"/>
      <sheetData sheetId="6789"/>
      <sheetData sheetId="6790"/>
      <sheetData sheetId="6791"/>
      <sheetData sheetId="6792"/>
      <sheetData sheetId="6793"/>
      <sheetData sheetId="6794"/>
      <sheetData sheetId="6795"/>
      <sheetData sheetId="6796">
        <row r="2">
          <cell r="B2">
            <v>0</v>
          </cell>
        </row>
      </sheetData>
      <sheetData sheetId="6797"/>
      <sheetData sheetId="6798"/>
      <sheetData sheetId="6799"/>
      <sheetData sheetId="6800"/>
      <sheetData sheetId="6801"/>
      <sheetData sheetId="6802"/>
      <sheetData sheetId="6803"/>
      <sheetData sheetId="6804"/>
      <sheetData sheetId="6805"/>
      <sheetData sheetId="6806"/>
      <sheetData sheetId="6807"/>
      <sheetData sheetId="6808"/>
      <sheetData sheetId="6809"/>
      <sheetData sheetId="6810"/>
      <sheetData sheetId="6811"/>
      <sheetData sheetId="6812"/>
      <sheetData sheetId="6813"/>
      <sheetData sheetId="6814"/>
      <sheetData sheetId="6815"/>
      <sheetData sheetId="6816"/>
      <sheetData sheetId="6817"/>
      <sheetData sheetId="6818"/>
      <sheetData sheetId="6819"/>
      <sheetData sheetId="6820"/>
      <sheetData sheetId="6821"/>
      <sheetData sheetId="6822"/>
      <sheetData sheetId="6823"/>
      <sheetData sheetId="6824"/>
      <sheetData sheetId="6825"/>
      <sheetData sheetId="6826"/>
      <sheetData sheetId="6827"/>
      <sheetData sheetId="6828"/>
      <sheetData sheetId="6829"/>
      <sheetData sheetId="6830"/>
      <sheetData sheetId="6831"/>
      <sheetData sheetId="6832"/>
      <sheetData sheetId="6833"/>
      <sheetData sheetId="6834"/>
      <sheetData sheetId="6835"/>
      <sheetData sheetId="6836"/>
      <sheetData sheetId="6837"/>
      <sheetData sheetId="6838"/>
      <sheetData sheetId="6839"/>
      <sheetData sheetId="6840"/>
      <sheetData sheetId="6841"/>
      <sheetData sheetId="6842"/>
      <sheetData sheetId="6843"/>
      <sheetData sheetId="6844"/>
      <sheetData sheetId="6845"/>
      <sheetData sheetId="6846"/>
      <sheetData sheetId="6847"/>
      <sheetData sheetId="6848"/>
      <sheetData sheetId="6849"/>
      <sheetData sheetId="6850"/>
      <sheetData sheetId="6851"/>
      <sheetData sheetId="6852"/>
      <sheetData sheetId="6853"/>
      <sheetData sheetId="6854"/>
      <sheetData sheetId="6855"/>
      <sheetData sheetId="6856"/>
      <sheetData sheetId="6857"/>
      <sheetData sheetId="6858"/>
      <sheetData sheetId="6859"/>
      <sheetData sheetId="6860"/>
      <sheetData sheetId="6861"/>
      <sheetData sheetId="6862"/>
      <sheetData sheetId="6863"/>
      <sheetData sheetId="6864"/>
      <sheetData sheetId="6865"/>
      <sheetData sheetId="6866"/>
      <sheetData sheetId="6867"/>
      <sheetData sheetId="6868"/>
      <sheetData sheetId="6869"/>
      <sheetData sheetId="6870"/>
      <sheetData sheetId="6871"/>
      <sheetData sheetId="6872"/>
      <sheetData sheetId="6873"/>
      <sheetData sheetId="6874"/>
      <sheetData sheetId="6875"/>
      <sheetData sheetId="6876"/>
      <sheetData sheetId="6877"/>
      <sheetData sheetId="6878"/>
      <sheetData sheetId="6879"/>
      <sheetData sheetId="6880"/>
      <sheetData sheetId="6881"/>
      <sheetData sheetId="6882"/>
      <sheetData sheetId="6883"/>
      <sheetData sheetId="6884"/>
      <sheetData sheetId="6885"/>
      <sheetData sheetId="6886"/>
      <sheetData sheetId="6887"/>
      <sheetData sheetId="6888"/>
      <sheetData sheetId="6889"/>
      <sheetData sheetId="6890"/>
      <sheetData sheetId="6891"/>
      <sheetData sheetId="6892">
        <row r="2">
          <cell r="B2">
            <v>1.9678000000000001E-2</v>
          </cell>
        </row>
      </sheetData>
      <sheetData sheetId="6893"/>
      <sheetData sheetId="6894"/>
      <sheetData sheetId="6895"/>
      <sheetData sheetId="6896"/>
      <sheetData sheetId="6897"/>
      <sheetData sheetId="6898"/>
      <sheetData sheetId="6899"/>
      <sheetData sheetId="6900"/>
      <sheetData sheetId="6901"/>
      <sheetData sheetId="6902"/>
      <sheetData sheetId="6903"/>
      <sheetData sheetId="6904"/>
      <sheetData sheetId="6905"/>
      <sheetData sheetId="6906"/>
      <sheetData sheetId="6907"/>
      <sheetData sheetId="6908"/>
      <sheetData sheetId="6909"/>
      <sheetData sheetId="6910"/>
      <sheetData sheetId="6911"/>
      <sheetData sheetId="6912"/>
      <sheetData sheetId="6913"/>
      <sheetData sheetId="6914"/>
      <sheetData sheetId="6915"/>
      <sheetData sheetId="6916"/>
      <sheetData sheetId="6917"/>
      <sheetData sheetId="6918"/>
      <sheetData sheetId="6919"/>
      <sheetData sheetId="6920">
        <row r="2">
          <cell r="B2">
            <v>1.9678000000000001E-2</v>
          </cell>
        </row>
      </sheetData>
      <sheetData sheetId="6921">
        <row r="2">
          <cell r="B2">
            <v>1.9678000000000001E-2</v>
          </cell>
        </row>
      </sheetData>
      <sheetData sheetId="6922">
        <row r="2">
          <cell r="B2">
            <v>1.9678000000000001E-2</v>
          </cell>
        </row>
      </sheetData>
      <sheetData sheetId="6923"/>
      <sheetData sheetId="6924"/>
      <sheetData sheetId="6925"/>
      <sheetData sheetId="6926"/>
      <sheetData sheetId="6927"/>
      <sheetData sheetId="6928"/>
      <sheetData sheetId="6929"/>
      <sheetData sheetId="6930"/>
      <sheetData sheetId="6931"/>
      <sheetData sheetId="6932"/>
      <sheetData sheetId="6933"/>
      <sheetData sheetId="6934"/>
      <sheetData sheetId="6935"/>
      <sheetData sheetId="6936"/>
      <sheetData sheetId="6937"/>
      <sheetData sheetId="6938"/>
      <sheetData sheetId="6939"/>
      <sheetData sheetId="6940"/>
      <sheetData sheetId="6941"/>
      <sheetData sheetId="6942"/>
      <sheetData sheetId="6943"/>
      <sheetData sheetId="6944"/>
      <sheetData sheetId="6945"/>
      <sheetData sheetId="6946"/>
      <sheetData sheetId="6947"/>
      <sheetData sheetId="6948"/>
      <sheetData sheetId="6949"/>
      <sheetData sheetId="6950"/>
      <sheetData sheetId="6951"/>
      <sheetData sheetId="6952"/>
      <sheetData sheetId="6953"/>
      <sheetData sheetId="6954"/>
      <sheetData sheetId="6955"/>
      <sheetData sheetId="6956"/>
      <sheetData sheetId="6957">
        <row r="2">
          <cell r="B2">
            <v>0</v>
          </cell>
        </row>
      </sheetData>
      <sheetData sheetId="6958">
        <row r="2">
          <cell r="B2">
            <v>0</v>
          </cell>
        </row>
      </sheetData>
      <sheetData sheetId="6959"/>
      <sheetData sheetId="6960"/>
      <sheetData sheetId="6961"/>
      <sheetData sheetId="6962"/>
      <sheetData sheetId="6963"/>
      <sheetData sheetId="6964"/>
      <sheetData sheetId="6965"/>
      <sheetData sheetId="6966"/>
      <sheetData sheetId="6967"/>
      <sheetData sheetId="6968"/>
      <sheetData sheetId="6969"/>
      <sheetData sheetId="6970"/>
      <sheetData sheetId="6971"/>
      <sheetData sheetId="6972"/>
      <sheetData sheetId="6973"/>
      <sheetData sheetId="6974"/>
      <sheetData sheetId="6975"/>
      <sheetData sheetId="6976">
        <row r="2">
          <cell r="B2">
            <v>0</v>
          </cell>
        </row>
      </sheetData>
      <sheetData sheetId="6977"/>
      <sheetData sheetId="6978"/>
      <sheetData sheetId="6979"/>
      <sheetData sheetId="6980"/>
      <sheetData sheetId="6981"/>
      <sheetData sheetId="6982"/>
      <sheetData sheetId="6983"/>
      <sheetData sheetId="6984"/>
      <sheetData sheetId="6985"/>
      <sheetData sheetId="6986"/>
      <sheetData sheetId="6987"/>
      <sheetData sheetId="6988"/>
      <sheetData sheetId="6989"/>
      <sheetData sheetId="6990"/>
      <sheetData sheetId="6991"/>
      <sheetData sheetId="6992"/>
      <sheetData sheetId="6993"/>
      <sheetData sheetId="6994"/>
      <sheetData sheetId="6995"/>
      <sheetData sheetId="6996"/>
      <sheetData sheetId="6997"/>
      <sheetData sheetId="6998"/>
      <sheetData sheetId="6999"/>
      <sheetData sheetId="7000"/>
      <sheetData sheetId="7001"/>
      <sheetData sheetId="7002"/>
      <sheetData sheetId="7003"/>
      <sheetData sheetId="7004"/>
      <sheetData sheetId="7005"/>
      <sheetData sheetId="7006"/>
      <sheetData sheetId="7007"/>
      <sheetData sheetId="7008"/>
      <sheetData sheetId="7009"/>
      <sheetData sheetId="7010"/>
      <sheetData sheetId="7011"/>
      <sheetData sheetId="7012"/>
      <sheetData sheetId="7013"/>
      <sheetData sheetId="7014"/>
      <sheetData sheetId="7015"/>
      <sheetData sheetId="7016"/>
      <sheetData sheetId="7017"/>
      <sheetData sheetId="7018"/>
      <sheetData sheetId="7019"/>
      <sheetData sheetId="7020"/>
      <sheetData sheetId="7021"/>
      <sheetData sheetId="7022"/>
      <sheetData sheetId="7023"/>
      <sheetData sheetId="7024"/>
      <sheetData sheetId="7025"/>
      <sheetData sheetId="7026"/>
      <sheetData sheetId="7027"/>
      <sheetData sheetId="7028"/>
      <sheetData sheetId="7029"/>
      <sheetData sheetId="7030"/>
      <sheetData sheetId="7031"/>
      <sheetData sheetId="7032"/>
      <sheetData sheetId="7033"/>
      <sheetData sheetId="7034"/>
      <sheetData sheetId="7035"/>
      <sheetData sheetId="7036"/>
      <sheetData sheetId="7037"/>
      <sheetData sheetId="7038"/>
      <sheetData sheetId="7039"/>
      <sheetData sheetId="7040"/>
      <sheetData sheetId="7041"/>
      <sheetData sheetId="7042"/>
      <sheetData sheetId="7043"/>
      <sheetData sheetId="7044"/>
      <sheetData sheetId="7045"/>
      <sheetData sheetId="7046"/>
      <sheetData sheetId="7047"/>
      <sheetData sheetId="7048"/>
      <sheetData sheetId="7049"/>
      <sheetData sheetId="7050"/>
      <sheetData sheetId="7051"/>
      <sheetData sheetId="7052"/>
      <sheetData sheetId="7053"/>
      <sheetData sheetId="7054"/>
      <sheetData sheetId="7055"/>
      <sheetData sheetId="7056"/>
      <sheetData sheetId="7057"/>
      <sheetData sheetId="7058"/>
      <sheetData sheetId="7059"/>
      <sheetData sheetId="7060"/>
      <sheetData sheetId="7061"/>
      <sheetData sheetId="7062"/>
      <sheetData sheetId="7063"/>
      <sheetData sheetId="7064"/>
      <sheetData sheetId="7065"/>
      <sheetData sheetId="7066"/>
      <sheetData sheetId="7067"/>
      <sheetData sheetId="7068"/>
      <sheetData sheetId="7069"/>
      <sheetData sheetId="7070"/>
      <sheetData sheetId="7071"/>
      <sheetData sheetId="7072"/>
      <sheetData sheetId="7073"/>
      <sheetData sheetId="7074" refreshError="1"/>
      <sheetData sheetId="7075" refreshError="1"/>
      <sheetData sheetId="7076" refreshError="1"/>
      <sheetData sheetId="7077" refreshError="1"/>
      <sheetData sheetId="7078" refreshError="1"/>
      <sheetData sheetId="7079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00"/>
      <sheetName val="Comparison MDSB"/>
      <sheetName val="Comparison IPSB"/>
      <sheetName val="Comparison IESB"/>
      <sheetName val="Comparison IAV"/>
      <sheetName val="Comparison"/>
      <sheetName val="Summary"/>
      <sheetName val="FMP - PBT &amp; MI"/>
      <sheetName val="Summary 2003"/>
      <sheetName val=" IBPL0203"/>
      <sheetName val="CF0203"/>
      <sheetName val="Summary 2002"/>
      <sheetName val=" IBPL0102"/>
      <sheetName val="CF0102"/>
      <sheetName val="Summary 2001"/>
      <sheetName val=" IBPL0001"/>
      <sheetName val="CF0001"/>
      <sheetName val=" IBPL9900"/>
      <sheetName val=" IBPL9899"/>
      <sheetName val=" IBPL9798"/>
      <sheetName val="C9900"/>
      <sheetName val="C9899"/>
      <sheetName val="C9798"/>
      <sheetName val="C0102"/>
      <sheetName val="C0001"/>
      <sheetName val="C0203"/>
      <sheetName val=" IBPL9697"/>
      <sheetName val="C9697"/>
      <sheetName val=" IBPL9596"/>
      <sheetName val="C9596"/>
      <sheetName val=" IB-PL-00-01 SUMMARY"/>
      <sheetName val="เงินกู้ธนชาติ"/>
      <sheetName val="FY02 Fcst"/>
      <sheetName val="ADJ - RATE"/>
      <sheetName val="SCB 1 - Current"/>
      <sheetName val="SCB 2 - Current"/>
      <sheetName val="FACTORS"/>
      <sheetName val="GeneralInfo"/>
      <sheetName val="Parameters"/>
      <sheetName val="G&amp;A -Malaysia "/>
      <sheetName val="Details of Receipts"/>
      <sheetName val="Driver Info"/>
      <sheetName val="People and Overhead"/>
      <sheetName val="Frt &amp; Ster"/>
      <sheetName val="Variables"/>
      <sheetName val="VariableII  period"/>
      <sheetName val="Burden exp"/>
      <sheetName val="Heads"/>
      <sheetName val="BL-Pack"/>
      <sheetName val="database"/>
      <sheetName val="Exp"/>
      <sheetName val="CRITERIA1"/>
      <sheetName val="Aging"/>
      <sheetName val="0506合并附注"/>
      <sheetName val="2动力设备"/>
      <sheetName val="Assets"/>
      <sheetName val="PA"/>
      <sheetName val="accounts"/>
      <sheetName val="sku"/>
      <sheetName val="Monthly highlights"/>
      <sheetName val="P&amp;L by Mth"/>
      <sheetName val="Code"/>
      <sheetName val="Sheet1"/>
      <sheetName val="acs"/>
      <sheetName val="TABLE"/>
      <sheetName val="INCOME"/>
      <sheetName val="OTHER"/>
      <sheetName val="P&amp;L F"/>
      <sheetName val="TRAINING"/>
      <sheetName val=" IB-PL-YTD"/>
      <sheetName val="trfc02-26(Fes+Ses)"/>
      <sheetName val="Master Updated(517)"/>
      <sheetName val="FX rates"/>
      <sheetName val="K2"/>
      <sheetName val="EXPENSES"/>
      <sheetName val="Variance"/>
      <sheetName val="FA"/>
      <sheetName val="HO"/>
      <sheetName val="Comparison_MDSB"/>
      <sheetName val="Comparison_IPSB"/>
      <sheetName val="Comparison_IESB"/>
      <sheetName val="Comparison_IAV"/>
      <sheetName val="FMP_-_PBT_&amp;_MI"/>
      <sheetName val="Summary_2003"/>
      <sheetName val="_IBPL0203"/>
      <sheetName val="Summary_2002"/>
      <sheetName val="_IBPL0102"/>
      <sheetName val="Summary_2001"/>
      <sheetName val="_IBPL0001"/>
      <sheetName val="_IBPL9900"/>
      <sheetName val="_IBPL9899"/>
      <sheetName val="_IBPL9798"/>
      <sheetName val="_IBPL9697"/>
      <sheetName val="_IBPL9596"/>
      <sheetName val="_IB-PL-00-01_SUMMARY"/>
      <sheetName val="FY02_Fcst"/>
      <sheetName val="ADJ_-_RATE"/>
      <sheetName val="SCB_1_-_Current"/>
      <sheetName val="SCB_2_-_Current"/>
      <sheetName val="G&amp;A_-Malaysia_"/>
      <sheetName val="Details_of_Receipts"/>
      <sheetName val="Driver_Info"/>
      <sheetName val="People_and_Overhead"/>
      <sheetName val="Frt_&amp;_Ster"/>
      <sheetName val="VariableII__period"/>
      <sheetName val="Burden_exp"/>
      <sheetName val="Monthly_highlights"/>
      <sheetName val="P&amp;L_by_Mth"/>
      <sheetName val="P&amp;L_F"/>
      <sheetName val="_IB-PL-YTD"/>
      <sheetName val="Master_Updated(517)"/>
      <sheetName val="FX_rates"/>
      <sheetName val="Comparison_MDSB1"/>
      <sheetName val="Comparison_IPSB1"/>
      <sheetName val="Comparison_IESB1"/>
      <sheetName val="Comparison_IAV1"/>
      <sheetName val="FMP_-_PBT_&amp;_MI1"/>
      <sheetName val="Summary_20031"/>
      <sheetName val="_IBPL02031"/>
      <sheetName val="Summary_20021"/>
      <sheetName val="_IBPL01021"/>
      <sheetName val="Summary_20011"/>
      <sheetName val="_IBPL00011"/>
      <sheetName val="_IBPL99001"/>
      <sheetName val="_IBPL98991"/>
      <sheetName val="_IBPL97981"/>
      <sheetName val="_IBPL96971"/>
      <sheetName val="_IBPL95961"/>
      <sheetName val="_IB-PL-00-01_SUMMARY1"/>
      <sheetName val="FY02_Fcst1"/>
      <sheetName val="ADJ_-_RATE1"/>
      <sheetName val="SCB_1_-_Current1"/>
      <sheetName val="SCB_2_-_Current1"/>
      <sheetName val="G&amp;A_-Malaysia_1"/>
      <sheetName val="Details_of_Receipts1"/>
      <sheetName val="Driver_Info1"/>
      <sheetName val="People_and_Overhead1"/>
      <sheetName val="Frt_&amp;_Ster1"/>
      <sheetName val="VariableII__period1"/>
      <sheetName val="Burden_exp1"/>
      <sheetName val="Monthly_highlights1"/>
      <sheetName val="P&amp;L_by_Mth1"/>
      <sheetName val="P&amp;L_F1"/>
      <sheetName val="_IB-PL-YTD1"/>
      <sheetName val="Master_Updated(517)1"/>
      <sheetName val="FX_rates1"/>
      <sheetName val="เงินกู้ MGC"/>
      <sheetName val="DataInput1"/>
      <sheetName val="Trial Balance"/>
      <sheetName val="DBL LPG시험"/>
      <sheetName val="Ex Hyp"/>
      <sheetName val="Customize Your Invoice"/>
      <sheetName val="Elimination"/>
      <sheetName val="MTM BAY Subdebt"/>
      <sheetName val="IC Sales Input Sheet"/>
      <sheetName val="MENU"/>
      <sheetName val="fxrates"/>
      <sheetName val="Lookup"/>
      <sheetName val="Settings"/>
      <sheetName val="ExpForCal"/>
      <sheetName val="ACFC"/>
      <sheetName val="DEP12"/>
      <sheetName val="lab paced"/>
      <sheetName val="Template"/>
      <sheetName val="作業要素"/>
      <sheetName val="New DYNA"/>
      <sheetName val="#REF"/>
      <sheetName val="Genetica Molecular '07"/>
      <sheetName val="MATT"/>
      <sheetName val="B&amp;S 1999"/>
      <sheetName val="CASHFLOW"/>
      <sheetName val="TX-7.1"/>
      <sheetName val="PL"/>
      <sheetName val="BS"/>
      <sheetName val="Price Lis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>
        <row r="68">
          <cell r="G68">
            <v>10</v>
          </cell>
        </row>
      </sheetData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>
        <row r="68">
          <cell r="G68">
            <v>10</v>
          </cell>
        </row>
      </sheetData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EBRUARY"/>
      <sheetName val="MARCH"/>
      <sheetName val=" APRIL"/>
      <sheetName val="MAY"/>
      <sheetName val="JUNE"/>
      <sheetName val="JULY"/>
      <sheetName val="AUGUST"/>
      <sheetName val="SEPTEMBER"/>
      <sheetName val="OCTOBER"/>
      <sheetName val="NOVEMBER"/>
      <sheetName val="DECEMBER"/>
      <sheetName val="JANUARY"/>
      <sheetName val="CONSOL-SUM"/>
      <sheetName val="CONSOL"/>
      <sheetName val="IBBS"/>
      <sheetName val=" IB-PL-FEB"/>
      <sheetName val=" IB-PL-MAR"/>
      <sheetName val=" IB-PL-APR"/>
      <sheetName val=" IB-PL-MAY"/>
      <sheetName val=" IB-PL-JUN"/>
      <sheetName val=" IB-PL-JUL"/>
      <sheetName val=" IB-PL-AUG"/>
      <sheetName val=" IB-PL-SEPT"/>
      <sheetName val=" IB-PL-OCT"/>
      <sheetName val=" IB-PL-NOV"/>
      <sheetName val=" IB-PL-DEC"/>
      <sheetName val=" IB-PL-JAN"/>
      <sheetName val="CONSOL-FEB"/>
      <sheetName val="CONSOL-MAR"/>
      <sheetName val="CONSOL-APR"/>
      <sheetName val="CONSOL-MAY"/>
      <sheetName val="CONSOL-JUN"/>
      <sheetName val="CONSOL-JUL"/>
      <sheetName val="CONSOL-AUG"/>
      <sheetName val="CONSOL-SEPT"/>
      <sheetName val="CONSOL-OCT"/>
      <sheetName val="CONSOL-NOV"/>
      <sheetName val="CONSOL-DEC"/>
      <sheetName val="CONSOL-JAN"/>
      <sheetName val="GRP BGT 2000-2001 NEW STRUCTURE"/>
      <sheetName val=" IB-PL-00-01 SUMMARY"/>
      <sheetName val="QTR 1"/>
      <sheetName val="QTR 2"/>
      <sheetName val="QTR 3"/>
      <sheetName val="Parameters"/>
      <sheetName val=" IBPL0001"/>
      <sheetName val="PA"/>
      <sheetName val="ADJ - RATE"/>
      <sheetName val="เงินกู้ธนชาติ"/>
      <sheetName val="MATT"/>
      <sheetName val="Table"/>
      <sheetName val="#REF"/>
      <sheetName val="SUMMARY"/>
      <sheetName val="Old 2002"/>
      <sheetName val="SRO"/>
      <sheetName val="fxrates"/>
      <sheetName val="BUILDING"/>
      <sheetName val="SUM RV-November"/>
      <sheetName val="Frt &amp; Ster"/>
      <sheetName val="Thailand"/>
      <sheetName val="CRITERIA1"/>
      <sheetName val="เงินกู้ MGC"/>
      <sheetName val="Job header"/>
      <sheetName val="Attachment 12"/>
      <sheetName val="Attachment 14"/>
      <sheetName val="Attachment 18"/>
      <sheetName val="Attachment 20"/>
      <sheetName val="Financial Lease"/>
      <sheetName val=" TX-6 Leasing calculation regis"/>
      <sheetName val="FX"/>
      <sheetName val="INCOME"/>
      <sheetName val="OTHER"/>
      <sheetName val="TRAINING"/>
      <sheetName val="E-1D"/>
      <sheetName val="0-Basics"/>
      <sheetName val="TrialBalance Q3-2002"/>
      <sheetName val="AR @ ACT"/>
      <sheetName val="SRO CLOZ"/>
      <sheetName val="Lookup"/>
      <sheetName val="Comm"/>
      <sheetName val="HR"/>
      <sheetName val="Detail of accrual"/>
      <sheetName val="Sheet1 (3)"/>
      <sheetName val="Sheet1"/>
      <sheetName val="Full Year (input curr mo act)"/>
      <sheetName val="Vlookup-Frt"/>
      <sheetName val="626TD(COLOR)"/>
      <sheetName val="Margins"/>
      <sheetName val="XX98CALB"/>
      <sheetName val="_IB_PL_00_01 SUMMARY"/>
      <sheetName val="Common"/>
      <sheetName val="Config"/>
      <sheetName val="10-1 Media"/>
      <sheetName val="10-cut"/>
      <sheetName val="Inve. &amp; Income Assum."/>
      <sheetName val="ตั๋วเงินรับ"/>
      <sheetName val="database"/>
      <sheetName val="Chen"/>
      <sheetName val="Exp"/>
      <sheetName val="DataInput1"/>
      <sheetName val="Control"/>
      <sheetName val="FORM8(1)"/>
      <sheetName val="J2"/>
      <sheetName val="CST1198"/>
      <sheetName val="Rayong"/>
      <sheetName val="Jung step down (60)"/>
      <sheetName val="K2"/>
      <sheetName val="Furniture_Master"/>
      <sheetName val="FA"/>
      <sheetName val="HO"/>
      <sheetName val="Data Page - Investment Base"/>
      <sheetName val="Data Page - P &amp; L"/>
      <sheetName val="ALL KSFC RIGS EXCEPT R-5"/>
      <sheetName val="Purchase"/>
      <sheetName val="065000"/>
      <sheetName val="065005s"/>
      <sheetName val="FX Calc"/>
      <sheetName val="Data Sheet"/>
      <sheetName val="EliminatePL"/>
      <sheetName val="FX Inputs"/>
      <sheetName val="CA"/>
      <sheetName val="CUSTOMER NAME"/>
      <sheetName val="BS"/>
      <sheetName val="유통망계획"/>
      <sheetName val="TRX ADDITION"/>
      <sheetName val="_APRIL"/>
      <sheetName val="_IB-PL-FEB"/>
      <sheetName val="_IB-PL-MAR"/>
      <sheetName val="_IB-PL-APR"/>
      <sheetName val="_IB-PL-MAY"/>
      <sheetName val="_IB-PL-JUN"/>
      <sheetName val="_IB-PL-JUL"/>
      <sheetName val="_IB-PL-AUG"/>
      <sheetName val="_IB-PL-SEPT"/>
      <sheetName val="_IB-PL-OCT"/>
      <sheetName val="_IB-PL-NOV"/>
      <sheetName val="_IB-PL-DEC"/>
      <sheetName val="_IB-PL-JAN"/>
      <sheetName val="GRP_BGT_2000-2001_NEW_STRUCTURE"/>
      <sheetName val="_IB-PL-00-01_SUMMARY"/>
      <sheetName val="QTR_1"/>
      <sheetName val="QTR_2"/>
      <sheetName val="QTR_3"/>
      <sheetName val="_IBPL0001"/>
      <sheetName val="ADJ_-_RATE"/>
      <sheetName val="SUM_RV-November"/>
      <sheetName val="Old_2002"/>
      <sheetName val="เงินกู้_MGC"/>
      <sheetName val="Job_header"/>
      <sheetName val="Attachment_12"/>
      <sheetName val="Attachment_14"/>
      <sheetName val="Attachment_18"/>
      <sheetName val="Attachment_20"/>
      <sheetName val="Financial_Lease"/>
      <sheetName val="_TX-6_Leasing_calculation_regis"/>
      <sheetName val="Frt_&amp;_Ster"/>
      <sheetName val="TrialBalance_Q3-2002"/>
      <sheetName val="AR_@_ACT"/>
      <sheetName val="SRO_CLOZ"/>
      <sheetName val="Detail_of_accrual"/>
      <sheetName val="Full_Year_(input_curr_mo_act)"/>
      <sheetName val="10-1_Media"/>
      <sheetName val="_IB_PL_00_01_SUMMARY"/>
      <sheetName val="Non_Audit"/>
      <sheetName val=" IB-PL-YTD"/>
      <sheetName val="Working Capital "/>
      <sheetName val="Titles"/>
      <sheetName val="Form06SektorEkonomi"/>
      <sheetName val="KPR"/>
      <sheetName val="SDN"/>
      <sheetName val="Sub Ledger"/>
      <sheetName val="Dec05"/>
      <sheetName val="MNS"/>
      <sheetName val="TUB"/>
      <sheetName val="BKS"/>
      <sheetName val="LPK"/>
      <sheetName val="PSL"/>
      <sheetName val="PTP"/>
      <sheetName val="SAP"/>
      <sheetName val="정비손익"/>
      <sheetName val="CIPA"/>
      <sheetName val="CASHFLOW"/>
      <sheetName val="2a. Bid_Sheet "/>
      <sheetName val="NAP"/>
      <sheetName val="Cisco"/>
      <sheetName val="IS"/>
      <sheetName val="MANU"/>
      <sheetName val="ของผักกาด"/>
      <sheetName val="QTY"/>
      <sheetName val="SALE"/>
      <sheetName val="CPU"/>
      <sheetName val="Price"/>
      <sheetName val="FASSET"/>
      <sheetName val="FINANCE"/>
      <sheetName val="DEBTORS"/>
      <sheetName val="CREDITORS"/>
      <sheetName val="4CAST-IS"/>
      <sheetName val="KDS"/>
      <sheetName val="KJG"/>
      <sheetName val="KPS"/>
      <sheetName val="MRP"/>
      <sheetName val="UTM"/>
      <sheetName val="PKUS"/>
      <sheetName val="TPIS"/>
      <sheetName val="5.1"/>
      <sheetName val="5.5"/>
      <sheetName val="Trial Balance"/>
      <sheetName val="ChickOrder"/>
      <sheetName val="ST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>
        <row r="4">
          <cell r="B4">
            <v>8500000</v>
          </cell>
        </row>
        <row r="15">
          <cell r="F15">
            <v>5500000</v>
          </cell>
        </row>
        <row r="17">
          <cell r="E17">
            <v>3000000</v>
          </cell>
        </row>
      </sheetData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N-1"/>
      <sheetName val="N-2"/>
      <sheetName val="N-3"/>
      <sheetName val="POSSIBLE ACCRUED"/>
    </sheetNames>
    <sheetDataSet>
      <sheetData sheetId="0" refreshError="1"/>
      <sheetData sheetId="1"/>
      <sheetData sheetId="2" refreshError="1"/>
      <sheetData sheetId="3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ALES"/>
      <sheetName val="MATERIALS"/>
      <sheetName val="CAPEX"/>
      <sheetName val="P&amp;L &amp; MFG"/>
      <sheetName val="P&amp;L &amp; MFG YTD"/>
      <sheetName val="CASHFLOW"/>
      <sheetName val="COSTING"/>
      <sheetName val="P&amp;L_&amp;_MFG"/>
      <sheetName val="P&amp;L_&amp;_MFG_YTD"/>
      <sheetName val="P&amp;L_&amp;_MFG1"/>
      <sheetName val="P&amp;L_&amp;_MFG_YTD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/>
      <sheetData sheetId="10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Summary_lead"/>
      <sheetName val="Account_Receivable"/>
      <sheetName val="Other_CA"/>
      <sheetName val="Other_assets"/>
      <sheetName val="Fixed_assets"/>
      <sheetName val="Account_payable"/>
      <sheetName val="Other_CL"/>
      <sheetName val="Other_liabilities"/>
      <sheetName val="Other_income"/>
      <sheetName val="Cost_of_service"/>
      <sheetName val="Selling_&amp;_admin"/>
      <sheetName val="Interest_exp_"/>
      <sheetName val="TrialBalance_Q3-2002"/>
      <sheetName val="TB0906"/>
      <sheetName val="TB0903"/>
      <sheetName val="TB-12-08A"/>
      <sheetName val="TB-12-08"/>
      <sheetName val="TB-09-08"/>
      <sheetName val="TB-06-08"/>
      <sheetName val="TOP_Q4'07"/>
      <sheetName val="CJE"/>
      <sheetName val="SUMLEAD"/>
      <sheetName val="C-1"/>
      <sheetName val="E-1"/>
      <sheetName val="F-1"/>
      <sheetName val="G-1"/>
      <sheetName val="I-1"/>
      <sheetName val="J-1"/>
      <sheetName val="K-1"/>
      <sheetName val="M-1"/>
      <sheetName val="N-1"/>
      <sheetName val="P-1"/>
      <sheetName val="Q-1"/>
      <sheetName val="T-1"/>
      <sheetName val="U-1"/>
      <sheetName val="TrialBalance Q3_2002"/>
      <sheetName val="Trial Balance"/>
      <sheetName val="K-5"/>
      <sheetName val="2002"/>
      <sheetName val="ตั๋วเงินรับ"/>
      <sheetName val="SCB 1 - Current"/>
      <sheetName val="SCB 2 - Current"/>
      <sheetName val="เงินกู้ MGC"/>
      <sheetName val="ADJ - RATE"/>
      <sheetName val="ELEC45-01"/>
      <sheetName val="acc.depre-report-old"/>
      <sheetName val="เงินกู้ธนชาติ"/>
      <sheetName val="Exp"/>
      <sheetName val="desc"/>
      <sheetName val="type"/>
      <sheetName val="03中"/>
      <sheetName val="TB MON VS Deloittle Grouping"/>
      <sheetName val="C-3"/>
      <sheetName val="K-1A"/>
      <sheetName val="K-5 YE"/>
      <sheetName val="Seg-rent"/>
      <sheetName val="TB010307..310307"/>
      <sheetName val="TB-MAR07(NET)"/>
      <sheetName val="TB-2001-Apr'01"/>
      <sheetName val="BS-Q1'04"/>
      <sheetName val="AP-FAsb"/>
      <sheetName val="TB"/>
      <sheetName val="노무비"/>
      <sheetName val="7Long term liabilities"/>
      <sheetName val="ARTT"/>
      <sheetName val="set_"/>
      <sheetName val="ExRate"/>
      <sheetName val="7 Jan 02"/>
      <sheetName val="PM-TE"/>
      <sheetName val="Exchange"/>
      <sheetName val="สรุปรวม"/>
      <sheetName val="BS ATTACH"/>
      <sheetName val="EL1"/>
      <sheetName val=" APS  APS-DI ING"/>
      <sheetName val="CIPA"/>
      <sheetName val="ana u5"/>
      <sheetName val="key"/>
      <sheetName val="BS"/>
      <sheetName val="TrialBalance_Q3_2002"/>
      <sheetName val="SCB_1_-_Current"/>
      <sheetName val="SCB_2_-_Current"/>
      <sheetName val="เงินกู้_MGC"/>
      <sheetName val="Trial_Balance"/>
      <sheetName val="ADJ_-_RATE"/>
      <sheetName val="acc_depre-report-old"/>
      <sheetName val="Orig Study for PPAP"/>
      <sheetName val="CRITERIA1"/>
      <sheetName val="Sol-Other"/>
      <sheetName val="std.cost"/>
      <sheetName val="115円ﾍﾞｰｽ"/>
      <sheetName val="CODE"/>
      <sheetName val="New DYNA"/>
      <sheetName val="WAF + SSLO"/>
      <sheetName val="WAF"/>
      <sheetName val="SSLO"/>
      <sheetName val="Lead"/>
      <sheetName val="UTC Profit Consolidation"/>
      <sheetName val="Two Step Revenue Testing Master"/>
      <sheetName val="Mkt Dev 1291 ONL 1290 - 1010"/>
      <sheetName val="Sheet1"/>
      <sheetName val="LeadQ3_2002"/>
      <sheetName val="no.7"/>
      <sheetName val="REC GROUP"/>
      <sheetName val="Output"/>
      <sheetName val="New Code"/>
      <sheetName val="Master"/>
      <sheetName val="TB SAP"/>
      <sheetName val="Master list"/>
      <sheetName val="Summary_lead1"/>
      <sheetName val="Account_Receivable1"/>
      <sheetName val="Other_CA1"/>
      <sheetName val="Other_assets1"/>
      <sheetName val="Fixed_assets1"/>
      <sheetName val="Account_payable1"/>
      <sheetName val="Other_CL1"/>
      <sheetName val="Other_liabilities1"/>
      <sheetName val="Other_income1"/>
      <sheetName val="Cost_of_service1"/>
      <sheetName val="Selling_&amp;_admin1"/>
      <sheetName val="Interest_exp_1"/>
      <sheetName val="TrialBalance_Q3-20021"/>
      <sheetName val="TrialBalance_Q3_20021"/>
      <sheetName val="acc_depre-report-old1"/>
      <sheetName val="Trial_Balance1"/>
      <sheetName val="SCB_1_-_Current1"/>
      <sheetName val="SCB_2_-_Current1"/>
      <sheetName val="เงินกู้_MGC1"/>
      <sheetName val="ADJ_-_RATE1"/>
      <sheetName val="TB_MON_VS_Deloittle_Grouping"/>
      <sheetName val="K-5_YE"/>
      <sheetName val="TB010307__310307"/>
      <sheetName val="7Long_term_liabilities"/>
      <sheetName val="BS_ATTACH"/>
      <sheetName val="7_Jan_02"/>
      <sheetName val="_APS__APS-DI_ING"/>
      <sheetName val="ana_u5"/>
      <sheetName val="Orig_Study_for_PPAP"/>
      <sheetName val="UTC_Profit_Consolidation"/>
      <sheetName val="Two_Step_Revenue_Testing_Master"/>
      <sheetName val="Mkt_Dev_1291_ONL_1290_-_1010"/>
      <sheetName val="no_7"/>
      <sheetName val="REC_GROUP"/>
      <sheetName val="std_cost"/>
      <sheetName val="ALL"/>
      <sheetName val="Currencies"/>
      <sheetName val="OT"/>
      <sheetName val="งบทดลองปภพ 4-47"/>
      <sheetName val="pdc 31.3.58"/>
      <sheetName val="Sales"/>
      <sheetName val="Dep"/>
      <sheetName val="revenue"/>
      <sheetName val="งบบริหาร PL-report"/>
      <sheetName val="Sale 040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2">
        <row r="1">
          <cell r="A1" t="str">
            <v>รหัสบัญชี</v>
          </cell>
        </row>
      </sheetData>
      <sheetData sheetId="23"/>
      <sheetData sheetId="24">
        <row r="1">
          <cell r="A1" t="str">
            <v>รหัสบัญชี</v>
          </cell>
        </row>
      </sheetData>
      <sheetData sheetId="25"/>
      <sheetData sheetId="26">
        <row r="1">
          <cell r="A1" t="str">
            <v>รหัสบัญชี</v>
          </cell>
        </row>
      </sheetData>
      <sheetData sheetId="27"/>
      <sheetData sheetId="28">
        <row r="1">
          <cell r="A1" t="str">
            <v>รหัสบัญชี</v>
          </cell>
        </row>
      </sheetData>
      <sheetData sheetId="29"/>
      <sheetData sheetId="30">
        <row r="1">
          <cell r="A1" t="str">
            <v>รหัสบัญชี</v>
          </cell>
        </row>
      </sheetData>
      <sheetData sheetId="31">
        <row r="1">
          <cell r="A1" t="str">
            <v>รหัสบัญชี</v>
          </cell>
        </row>
      </sheetData>
      <sheetData sheetId="32">
        <row r="1">
          <cell r="A1" t="str">
            <v>รหัสบัญชี</v>
          </cell>
        </row>
      </sheetData>
      <sheetData sheetId="33">
        <row r="1">
          <cell r="A1" t="str">
            <v>รหัสบัญชี</v>
          </cell>
        </row>
      </sheetData>
      <sheetData sheetId="34">
        <row r="1">
          <cell r="A1" t="str">
            <v>รหัสบัญชี</v>
          </cell>
        </row>
      </sheetData>
      <sheetData sheetId="35" refreshError="1"/>
      <sheetData sheetId="36" refreshError="1"/>
      <sheetData sheetId="37">
        <row r="1">
          <cell r="A1" t="str">
            <v>5/1/2009</v>
          </cell>
        </row>
      </sheetData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>
        <row r="1">
          <cell r="A1" t="str">
            <v>รหัสบัญชี</v>
          </cell>
        </row>
      </sheetData>
      <sheetData sheetId="101">
        <row r="1">
          <cell r="A1" t="str">
            <v>รหัสบัญชี</v>
          </cell>
        </row>
      </sheetData>
      <sheetData sheetId="102">
        <row r="1">
          <cell r="A1" t="str">
            <v>รหัสบัญชี</v>
          </cell>
        </row>
      </sheetData>
      <sheetData sheetId="103">
        <row r="1">
          <cell r="A1" t="str">
            <v>รหัสบัญชี</v>
          </cell>
        </row>
      </sheetData>
      <sheetData sheetId="104">
        <row r="1">
          <cell r="A1" t="str">
            <v>รหัสบัญชี</v>
          </cell>
        </row>
      </sheetData>
      <sheetData sheetId="105">
        <row r="1">
          <cell r="A1" t="str">
            <v>รหัสบัญชี</v>
          </cell>
        </row>
      </sheetData>
      <sheetData sheetId="106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/>
      <sheetData sheetId="115"/>
      <sheetData sheetId="116">
        <row r="1">
          <cell r="A1" t="str">
            <v>SSLO</v>
          </cell>
        </row>
      </sheetData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>
        <row r="1">
          <cell r="A1" t="str">
            <v>รหัสบัญชี</v>
          </cell>
        </row>
      </sheetData>
      <sheetData sheetId="141">
        <row r="1">
          <cell r="A1" t="str">
            <v>5/1/2009</v>
          </cell>
        </row>
      </sheetData>
      <sheetData sheetId="142">
        <row r="1">
          <cell r="A1" t="str">
            <v>รหัสบัญชี</v>
          </cell>
        </row>
      </sheetData>
      <sheetData sheetId="143">
        <row r="1">
          <cell r="A1" t="str">
            <v>5/1/2009</v>
          </cell>
        </row>
      </sheetData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dex"/>
      <sheetName val="BS"/>
      <sheetName val="PL"/>
      <sheetName val="ADJ"/>
      <sheetName val="RJE"/>
      <sheetName val="TB"/>
      <sheetName val="A-100"/>
      <sheetName val="A-200"/>
      <sheetName val="B-100"/>
      <sheetName val="B-100.1"/>
      <sheetName val="B-100.2"/>
      <sheetName val="B-101"/>
      <sheetName val="B-102"/>
      <sheetName val="C-100"/>
      <sheetName val="C-100A"/>
      <sheetName val="D-100"/>
      <sheetName val="D-200"/>
      <sheetName val="G-100"/>
      <sheetName val="H-100"/>
      <sheetName val="H-100.1"/>
      <sheetName val="H-101"/>
      <sheetName val="H-102"/>
      <sheetName val="H-103"/>
      <sheetName val="H-104"/>
      <sheetName val="H-105"/>
      <sheetName val="O-100"/>
      <sheetName val="I-100"/>
      <sheetName val="I-200"/>
      <sheetName val="I-200A"/>
      <sheetName val="I-201"/>
      <sheetName val="I-202"/>
      <sheetName val="I-203"/>
      <sheetName val="J-100"/>
      <sheetName val="J-100A"/>
      <sheetName val="J-101"/>
      <sheetName val="J-200"/>
      <sheetName val="J-200A"/>
      <sheetName val="J-300"/>
      <sheetName val="J-300A"/>
      <sheetName val="K-100"/>
      <sheetName val="K-100A"/>
      <sheetName val="K-101"/>
      <sheetName val="L-100"/>
      <sheetName val="L-200"/>
      <sheetName val="L-100A"/>
      <sheetName val="M-100"/>
      <sheetName val="N-100"/>
      <sheetName val="PA-100"/>
      <sheetName val="PA-100.1"/>
      <sheetName val="PA-101"/>
      <sheetName val="PA-102"/>
      <sheetName val="PA-103"/>
      <sheetName val="PA-200"/>
      <sheetName val="PB-100"/>
      <sheetName val="PB-100A"/>
      <sheetName val="PD-100"/>
      <sheetName val="PD-100.1"/>
      <sheetName val="PD-101"/>
      <sheetName val="PD-102"/>
      <sheetName val="PD-103"/>
      <sheetName val="PD-104"/>
      <sheetName val="PD-105"/>
      <sheetName val="PD-106"/>
      <sheetName val="Sheet1"/>
      <sheetName val="PD-200"/>
      <sheetName val="PD-200A"/>
      <sheetName val="PD-20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F0001"/>
      <sheetName val="CF0102"/>
      <sheetName val="CF0203"/>
      <sheetName val=" IB-PL-YTD"/>
      <sheetName val=" IB-PL-YTD-NF"/>
      <sheetName val=" ICB-PL-YTD-NF"/>
      <sheetName val="IBBS"/>
      <sheetName val="CONSOL"/>
      <sheetName val="ICBCONSOL"/>
      <sheetName val="ICB-CONSOL"/>
      <sheetName val="ICB-CONSOLFULL"/>
      <sheetName val="ICB-CONSOL 2002"/>
      <sheetName val=" ICB-PL-YTD"/>
      <sheetName val=" ICB-PL-4CAST"/>
      <sheetName val=" ICB-PL-2002"/>
      <sheetName val=" ICB-PL-2003"/>
      <sheetName val=" ICB-PL-SUMMARY"/>
      <sheetName val="ICB-CONSOL 2003"/>
      <sheetName val=" IBPL0001"/>
      <sheetName val="SCB 1 - Current"/>
      <sheetName val="SCB 2 - Current"/>
      <sheetName val="TrialBalance Q3-2002"/>
      <sheetName val="เงินกู้ MGC"/>
      <sheetName val="BS"/>
      <sheetName val="sku"/>
      <sheetName val="เงินกู้ธนชาติ"/>
      <sheetName val="Lead"/>
      <sheetName val="Drop Down Lists"/>
      <sheetName val="BS-Thai"/>
      <sheetName val="Equity Rec."/>
      <sheetName val="시산표"/>
      <sheetName val="CRITERIA1"/>
      <sheetName val="2002"/>
      <sheetName val="Recon 057"/>
      <sheetName val="Recon 292"/>
      <sheetName val="Common"/>
      <sheetName val="TB P12"/>
      <sheetName val="Disposal"/>
      <sheetName val="INTERCO LISTING - OPERATING AR"/>
      <sheetName val="PL-HQ"/>
      <sheetName val="I-203"/>
      <sheetName val="JV-0xx - OMC "/>
      <sheetName val="#REF"/>
      <sheetName val="Detail-Sep"/>
      <sheetName val=" IB-PL-00-01 SUMMARY"/>
      <sheetName val="Calculation"/>
      <sheetName val="Month v YTD"/>
      <sheetName val="TB"/>
      <sheetName val="type"/>
      <sheetName val="Hypothesis"/>
      <sheetName val="Baitak PS schedule"/>
      <sheetName val="TABLE"/>
      <sheetName val="Inter co"/>
      <sheetName val="2006"/>
      <sheetName val="XREF"/>
      <sheetName val="Rate"/>
      <sheetName val="MARM MASB JULY-SC PRELISTING"/>
      <sheetName val="COVER"/>
      <sheetName val="2002Intra Tran"/>
      <sheetName val="CIPA"/>
      <sheetName val="RG and SG - Stmt"/>
      <sheetName val="TB as of Sep 2002"/>
      <sheetName val="OPI"/>
      <sheetName val="P&amp;L Rates"/>
      <sheetName val="Std Cost"/>
      <sheetName val="ADJ - RATE"/>
      <sheetName val="JV"/>
      <sheetName val="BS-SCH"/>
      <sheetName val="P&amp;L"/>
      <sheetName val="Lookup"/>
      <sheetName val="BS PL RE"/>
      <sheetName val="Grp"/>
      <sheetName val="K-1A"/>
      <sheetName val="Stock1205"/>
      <sheetName val="BS(Foamtec)"/>
      <sheetName val="PL(Foamtec)"/>
      <sheetName val="FY02 Fcst"/>
      <sheetName val="WHT 2364"/>
      <sheetName val="Sheet1"/>
      <sheetName val="PAGE 2"/>
      <sheetName val="PAGE 1"/>
      <sheetName val="Supp.List"/>
      <sheetName val="115円ﾍﾞｰｽ"/>
      <sheetName val="_IB_PL_YTD"/>
      <sheetName val="Total Sales"/>
      <sheetName val="①評価項目_メーカー"/>
      <sheetName val="MOTO"/>
      <sheetName val="_IB-PL-YTD"/>
      <sheetName val="_IB-PL-YTD-NF"/>
      <sheetName val="_ICB-PL-YTD-NF"/>
      <sheetName val="ICB-CONSOL_2002"/>
      <sheetName val="_ICB-PL-YTD"/>
      <sheetName val="_ICB-PL-4CAST"/>
      <sheetName val="_ICB-PL-2002"/>
      <sheetName val="_ICB-PL-2003"/>
      <sheetName val="_ICB-PL-SUMMARY"/>
      <sheetName val="ICB-CONSOL_2003"/>
      <sheetName val="_IBPL0001"/>
      <sheetName val="SCB_1_-_Current"/>
      <sheetName val="SCB_2_-_Current"/>
      <sheetName val="TrialBalance_Q3-2002"/>
      <sheetName val="เงินกู้_MGC"/>
      <sheetName val="Drop_Down_Lists"/>
      <sheetName val="Equity_Rec_"/>
      <sheetName val="Recon_057"/>
      <sheetName val="Recon_292"/>
      <sheetName val="TB_P12"/>
      <sheetName val="INTERCO_LISTING_-_OPERATING_AR"/>
      <sheetName val="JV-0xx_-_OMC_"/>
      <sheetName val="_IB-PL-00-01_SUMMARY"/>
      <sheetName val="Month_v_YTD"/>
      <sheetName val="Baitak_PS_schedule"/>
      <sheetName val="Inter_co"/>
      <sheetName val="MARM_MASB_JULY-SC_PRELISTING"/>
      <sheetName val="2002Intra_Tran"/>
      <sheetName val="RG_and_SG_-_Stmt"/>
      <sheetName val="TB_as_of_Sep_2002"/>
      <sheetName val="P&amp;L_Rates"/>
      <sheetName val="Std_Cost"/>
      <sheetName val="ADJ_-_RATE"/>
      <sheetName val="BS_PL_RE"/>
      <sheetName val="FY02_Fcst"/>
      <sheetName val="WHT_2364"/>
      <sheetName val="PAGE_2"/>
      <sheetName val="PAGE_1"/>
      <sheetName val="Supp_List"/>
      <sheetName val="Total_Sales"/>
      <sheetName val="_IB-PL-YTD1"/>
      <sheetName val="_IB-PL-YTD-NF1"/>
      <sheetName val="_ICB-PL-YTD-NF1"/>
      <sheetName val="ICB-CONSOL_20021"/>
      <sheetName val="_ICB-PL-YTD1"/>
      <sheetName val="_ICB-PL-4CAST1"/>
      <sheetName val="_ICB-PL-20021"/>
      <sheetName val="_ICB-PL-20031"/>
      <sheetName val="_ICB-PL-SUMMARY1"/>
      <sheetName val="ICB-CONSOL_20031"/>
      <sheetName val="_IBPL00011"/>
      <sheetName val="SCB_1_-_Current1"/>
      <sheetName val="SCB_2_-_Current1"/>
      <sheetName val="TrialBalance_Q3-20021"/>
      <sheetName val="เงินกู้_MGC1"/>
      <sheetName val="Drop_Down_Lists1"/>
      <sheetName val="Equity_Rec_1"/>
      <sheetName val="Recon_0571"/>
      <sheetName val="Recon_2921"/>
      <sheetName val="TB_P121"/>
      <sheetName val="INTERCO_LISTING_-_OPERATING_AR1"/>
      <sheetName val="JV-0xx_-_OMC_1"/>
      <sheetName val="_IB-PL-00-01_SUMMARY1"/>
      <sheetName val="Month_v_YTD1"/>
      <sheetName val="Baitak_PS_schedule1"/>
      <sheetName val="Inter_co1"/>
      <sheetName val="MARM_MASB_JULY-SC_PRELISTING1"/>
      <sheetName val="2002Intra_Tran1"/>
      <sheetName val="RG_and_SG_-_Stmt1"/>
      <sheetName val="TB_as_of_Sep_20021"/>
      <sheetName val="P&amp;L_Rates1"/>
      <sheetName val="Std_Cost1"/>
      <sheetName val="ADJ_-_RATE1"/>
      <sheetName val="BS_PL_RE1"/>
      <sheetName val="FY02_Fcst1"/>
      <sheetName val="WHT_23641"/>
      <sheetName val="PAGE_21"/>
      <sheetName val="PAGE_11"/>
      <sheetName val="Supp_List1"/>
      <sheetName val="Total_Sales1"/>
      <sheetName val="SRExtr"/>
      <sheetName val="Supplier"/>
      <sheetName val="Index"/>
      <sheetName val="KPI48"/>
      <sheetName val="2.0 Estimate TH YE 10"/>
      <sheetName val="2.3 TB 4450 June 21"/>
      <sheetName val="2.56 4453 TB at 23 June 21.47"/>
      <sheetName val="incom tax 2005"/>
      <sheetName val="Subs Disb"/>
      <sheetName val="Sheet4"/>
      <sheetName val="Working Capital "/>
      <sheetName val="BVI53AUGUST"/>
      <sheetName val="Tickmarks"/>
      <sheetName val="BKAA"/>
      <sheetName val="Parameters"/>
      <sheetName val="sal"/>
      <sheetName val="SWITZERLAND"/>
      <sheetName val="ชื่อหุ้น"/>
      <sheetName val="B&amp;S 1999"/>
      <sheetName val="Thailand"/>
      <sheetName val="CODE"/>
      <sheetName val="total order"/>
      <sheetName val="Sheet2"/>
      <sheetName val="#ofclose"/>
      <sheetName val="B"/>
      <sheetName val="FP Friends Other"/>
      <sheetName val="TB-BPMS"/>
      <sheetName val="CJEs"/>
      <sheetName val="PL"/>
      <sheetName val="CRJE"/>
      <sheetName val="M_Maincomp"/>
      <sheetName val="Group"/>
      <sheetName val="Configuration"/>
      <sheetName val="BS ATTACH"/>
      <sheetName val="ยานพาหนะ"/>
      <sheetName val="เครื่องมือ"/>
      <sheetName val="HISTORICO"/>
      <sheetName val="FACTORS"/>
      <sheetName val="Leasing-Fortuner"/>
      <sheetName val="PRSPCT RS CH"/>
      <sheetName val="order teco"/>
      <sheetName val="Burden exp"/>
      <sheetName val="03中"/>
      <sheetName val="Assumptions"/>
      <sheetName val="ana u5"/>
      <sheetName val="BAL"/>
      <sheetName val="Thailand circuit-AGNS"/>
      <sheetName val="Sum"/>
      <sheetName val="Assets (THB)"/>
      <sheetName val="Liability&amp;Equity (THB)"/>
      <sheetName val="ADJ P&amp;L, B&amp;S Y_2012"/>
      <sheetName val="BS_Q1_13"/>
      <sheetName val="BS_YTD_12"/>
      <sheetName val="P&amp;L_Q1_2013"/>
      <sheetName val="P&amp;L_Q1_12"/>
      <sheetName val="ADJ P&amp;L, B&amp;S Q1_2012"/>
      <sheetName val="DEP12"/>
      <sheetName val="SAP Open Items Data"/>
      <sheetName val="IRT"/>
      <sheetName val="AJE#10&amp;AJE#11 NRV"/>
    </sheetNames>
    <sheetDataSet>
      <sheetData sheetId="0" refreshError="1"/>
      <sheetData sheetId="1" refreshError="1"/>
      <sheetData sheetId="2" refreshError="1"/>
      <sheetData sheetId="3" refreshError="1">
        <row r="68">
          <cell r="I68">
            <v>9.32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>
        <row r="68">
          <cell r="I68">
            <v>9.32</v>
          </cell>
        </row>
      </sheetData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"/>
      <sheetName val="VARIANCE-MFTG"/>
      <sheetName val="MANU YTD "/>
      <sheetName val="IS"/>
      <sheetName val="VARIANCE-IS"/>
      <sheetName val="MK-TB"/>
      <sheetName val="NOTES"/>
      <sheetName val="OPEX"/>
      <sheetName val="QTR"/>
      <sheetName val="COGSALES"/>
      <sheetName val="ADJUSTMENT"/>
      <sheetName val="ALLOCATION"/>
      <sheetName val="MANFBYPRO"/>
      <sheetName val="P&amp;LBYPRO"/>
      <sheetName val="BASISCA"/>
      <sheetName val="SUMM FGS"/>
      <sheetName val="SUMM DO"/>
      <sheetName val="machines &amp; toolings"/>
      <sheetName val="cycle time"/>
      <sheetName val="mc hour per p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WP_CF-Sep."/>
      <sheetName val="WP_CF-Conso"/>
      <sheetName val="สินทรัพย์"/>
      <sheetName val="หนี้สิน"/>
      <sheetName val="PL"/>
      <sheetName val="change-th"/>
      <sheetName val="Sheet1"/>
      <sheetName val="กระแส"/>
      <sheetName val="กระแส 2"/>
      <sheetName val="Assets"/>
      <sheetName val="Liability"/>
      <sheetName val="P&amp;L"/>
      <sheetName val="change"/>
      <sheetName val="Sheet2"/>
      <sheetName val="cash flow"/>
      <sheetName val="cash flow 2"/>
      <sheetName val="GT_Custom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sh Flows 2012"/>
      <sheetName val="TB by Lead"/>
      <sheetName val="TB by Account"/>
      <sheetName val="สินทรัพย์"/>
      <sheetName val="หนี้สิน"/>
      <sheetName val="หนี้สิน(ต่อ)"/>
      <sheetName val="กำไรขาดทุน"/>
      <sheetName val="เปลี่ยนแปลง"/>
      <sheetName val="กระแส"/>
      <sheetName val="กระแส(ต่อ)"/>
      <sheetName val="Assets"/>
      <sheetName val="Liability"/>
      <sheetName val="Liability(2)"/>
      <sheetName val="P&amp;L"/>
      <sheetName val="change"/>
      <sheetName val="SCF"/>
      <sheetName val="SCF(2)"/>
      <sheetName val="GT_Custom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>
        <row r="19">
          <cell r="C19" t="str">
            <v xml:space="preserve">Cost of property development projects </v>
          </cell>
        </row>
        <row r="21">
          <cell r="C21" t="str">
            <v>Deposits for land purchases</v>
          </cell>
        </row>
      </sheetData>
      <sheetData sheetId="16">
        <row r="9">
          <cell r="B9" t="str">
            <v>Purchase of equipment</v>
          </cell>
        </row>
        <row r="11">
          <cell r="B11" t="str">
            <v>Paid for land held for development</v>
          </cell>
        </row>
        <row r="17">
          <cell r="B17" t="str">
            <v xml:space="preserve">Proceed from long - term loans from related parties </v>
          </cell>
        </row>
        <row r="18">
          <cell r="B18" t="str">
            <v>Proceed from long - term loans</v>
          </cell>
        </row>
        <row r="21">
          <cell r="B21" t="str">
            <v>Proceed from increase share capital</v>
          </cell>
        </row>
        <row r="22">
          <cell r="B22" t="str">
            <v>Dividend payment</v>
          </cell>
        </row>
      </sheetData>
      <sheetData sheetId="17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sh Flows Q1'2013"/>
      <sheetName val="Cash Flows Q1'2012"/>
      <sheetName val="TB by Lead"/>
      <sheetName val="Sheet1"/>
      <sheetName val="สินทรัพย์"/>
      <sheetName val="หนี้สิน"/>
      <sheetName val="หนี้สิน(ต่อ)"/>
      <sheetName val="กำไร 3 เดือน"/>
      <sheetName val="เปลี่ยนแปลง"/>
      <sheetName val="กระแส"/>
      <sheetName val="กระแส(ต่อ)"/>
      <sheetName val="Assets"/>
      <sheetName val="Liability"/>
      <sheetName val="Liability(2)"/>
      <sheetName val="P&amp;L"/>
      <sheetName val="Change"/>
      <sheetName val="SCF"/>
      <sheetName val="SCF(2)"/>
      <sheetName val="GT_Custom"/>
    </sheetNames>
    <sheetDataSet>
      <sheetData sheetId="0" refreshError="1"/>
      <sheetData sheetId="1" refreshError="1"/>
      <sheetData sheetId="2">
        <row r="5">
          <cell r="A5" t="str">
            <v>TB by Lead Q4'12</v>
          </cell>
        </row>
        <row r="7">
          <cell r="B7" t="str">
            <v>Qtr 1 2013</v>
          </cell>
          <cell r="C7" t="str">
            <v>Qtr 1 2013</v>
          </cell>
          <cell r="D7" t="str">
            <v>Qtr 1 2013</v>
          </cell>
          <cell r="E7" t="str">
            <v>Qtr 1 2013</v>
          </cell>
          <cell r="F7" t="str">
            <v>Qtr 1 2013</v>
          </cell>
          <cell r="G7" t="str">
            <v>Qtr 4 2012</v>
          </cell>
        </row>
        <row r="8">
          <cell r="A8" t="str">
            <v>Primary</v>
          </cell>
          <cell r="B8" t="str">
            <v>Unadj Bal</v>
          </cell>
          <cell r="C8" t="str">
            <v>Net AJEs</v>
          </cell>
          <cell r="D8" t="str">
            <v>Adj Bal</v>
          </cell>
          <cell r="E8" t="str">
            <v>Net RJEs</v>
          </cell>
          <cell r="F8" t="str">
            <v>Rpt Bal</v>
          </cell>
          <cell r="G8" t="str">
            <v>Rpt Bal YTD</v>
          </cell>
        </row>
        <row r="9">
          <cell r="A9" t="str">
            <v>Cash and Cash Equivalents</v>
          </cell>
          <cell r="B9">
            <v>72143140.519999996</v>
          </cell>
          <cell r="C9">
            <v>-41530658.219999999</v>
          </cell>
          <cell r="D9">
            <v>30612482.300000001</v>
          </cell>
          <cell r="E9">
            <v>0</v>
          </cell>
          <cell r="F9">
            <v>30612482.300000001</v>
          </cell>
          <cell r="G9">
            <v>13105576.830000002</v>
          </cell>
        </row>
        <row r="10">
          <cell r="A10" t="str">
            <v>Accounts Receivable Trade, Gross</v>
          </cell>
          <cell r="B10">
            <v>0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</row>
        <row r="11">
          <cell r="A11" t="str">
            <v>Inventory, Gross</v>
          </cell>
          <cell r="B11">
            <v>1292952114.8499999</v>
          </cell>
          <cell r="C11">
            <v>-824113.03</v>
          </cell>
          <cell r="D11">
            <v>1292128001.8200002</v>
          </cell>
          <cell r="E11">
            <v>0</v>
          </cell>
          <cell r="F11">
            <v>1292128001.8200002</v>
          </cell>
          <cell r="G11">
            <v>1278363109.6899998</v>
          </cell>
        </row>
        <row r="12">
          <cell r="A12" t="str">
            <v>other asset current</v>
          </cell>
          <cell r="B12">
            <v>9704664.879999999</v>
          </cell>
          <cell r="C12">
            <v>-1894557.01</v>
          </cell>
          <cell r="D12">
            <v>7810107.8700000001</v>
          </cell>
          <cell r="E12">
            <v>0</v>
          </cell>
          <cell r="F12">
            <v>7810107.8700000001</v>
          </cell>
          <cell r="G12">
            <v>5656226.79</v>
          </cell>
        </row>
        <row r="13">
          <cell r="A13" t="str">
            <v>Prepaid Construction Cost</v>
          </cell>
          <cell r="B13">
            <v>14779371.99</v>
          </cell>
          <cell r="C13">
            <v>-1620256.91</v>
          </cell>
          <cell r="D13">
            <v>13159115.08</v>
          </cell>
          <cell r="E13">
            <v>0</v>
          </cell>
          <cell r="F13">
            <v>13159115.08</v>
          </cell>
          <cell r="G13">
            <v>14779371.99</v>
          </cell>
        </row>
        <row r="14">
          <cell r="A14" t="str">
            <v>Land deposit</v>
          </cell>
          <cell r="B14">
            <v>88371226</v>
          </cell>
          <cell r="C14">
            <v>0</v>
          </cell>
          <cell r="D14">
            <v>88371226</v>
          </cell>
          <cell r="E14">
            <v>0</v>
          </cell>
          <cell r="F14">
            <v>88371226</v>
          </cell>
          <cell r="G14">
            <v>89382416</v>
          </cell>
        </row>
        <row r="15">
          <cell r="A15" t="str">
            <v>Deferred tax asset</v>
          </cell>
          <cell r="B15">
            <v>0</v>
          </cell>
          <cell r="C15">
            <v>0</v>
          </cell>
          <cell r="D15">
            <v>0</v>
          </cell>
          <cell r="E15">
            <v>0</v>
          </cell>
          <cell r="F15">
            <v>23022826.84</v>
          </cell>
          <cell r="G15">
            <v>0</v>
          </cell>
        </row>
        <row r="16">
          <cell r="A16" t="str">
            <v>Land Improvements</v>
          </cell>
          <cell r="B16">
            <v>17904485.559999999</v>
          </cell>
          <cell r="C16">
            <v>0</v>
          </cell>
          <cell r="D16">
            <v>17904485.559999999</v>
          </cell>
          <cell r="E16">
            <v>0</v>
          </cell>
          <cell r="F16">
            <v>17904485.559999999</v>
          </cell>
          <cell r="G16">
            <v>17302114.43</v>
          </cell>
        </row>
        <row r="17">
          <cell r="A17" t="str">
            <v>Property, Plant and Equipment, Net</v>
          </cell>
          <cell r="B17">
            <v>3349490.31</v>
          </cell>
          <cell r="C17">
            <v>-55661.94</v>
          </cell>
          <cell r="D17">
            <v>3293828.37</v>
          </cell>
          <cell r="E17">
            <v>594920</v>
          </cell>
          <cell r="F17">
            <v>3888748.37</v>
          </cell>
          <cell r="G17">
            <v>2999098.46</v>
          </cell>
        </row>
        <row r="18">
          <cell r="A18" t="str">
            <v>Other Non Current Assets</v>
          </cell>
          <cell r="B18">
            <v>376057.16</v>
          </cell>
          <cell r="C18">
            <v>0</v>
          </cell>
          <cell r="D18">
            <v>376057.16</v>
          </cell>
          <cell r="E18">
            <v>0</v>
          </cell>
          <cell r="F18">
            <v>376057.16</v>
          </cell>
          <cell r="G18">
            <v>376057.16</v>
          </cell>
        </row>
        <row r="19">
          <cell r="A19" t="str">
            <v>Deposit</v>
          </cell>
          <cell r="B19">
            <v>3467476.48</v>
          </cell>
          <cell r="C19">
            <v>0</v>
          </cell>
          <cell r="D19">
            <v>3467476.48</v>
          </cell>
          <cell r="E19">
            <v>-594920</v>
          </cell>
          <cell r="F19">
            <v>2872556.48</v>
          </cell>
          <cell r="G19">
            <v>6256148.1299999999</v>
          </cell>
        </row>
        <row r="21">
          <cell r="A21" t="str">
            <v>Total Assets</v>
          </cell>
          <cell r="B21">
            <v>1503048027.75</v>
          </cell>
          <cell r="C21">
            <v>-45925247.109999999</v>
          </cell>
          <cell r="D21">
            <v>1457122780.6400001</v>
          </cell>
          <cell r="E21">
            <v>0</v>
          </cell>
          <cell r="F21">
            <v>1457122780.6400001</v>
          </cell>
          <cell r="G21">
            <v>1428220119.48</v>
          </cell>
        </row>
        <row r="23">
          <cell r="A23" t="str">
            <v>Long-term Loan from Related Parties</v>
          </cell>
          <cell r="B23">
            <v>0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-26923896.199999999</v>
          </cell>
        </row>
        <row r="24">
          <cell r="A24" t="str">
            <v>Accounts Payable Trade</v>
          </cell>
          <cell r="B24">
            <v>-52804399.709999993</v>
          </cell>
          <cell r="C24">
            <v>1698973.25</v>
          </cell>
          <cell r="D24">
            <v>-51105426.460000001</v>
          </cell>
          <cell r="E24">
            <v>0</v>
          </cell>
          <cell r="F24">
            <v>-51105426.460000001</v>
          </cell>
          <cell r="G24">
            <v>-154462494.53</v>
          </cell>
        </row>
        <row r="25">
          <cell r="A25" t="str">
            <v>Bank overdraft</v>
          </cell>
          <cell r="B25">
            <v>0</v>
          </cell>
          <cell r="C25">
            <v>0</v>
          </cell>
          <cell r="D25">
            <v>0</v>
          </cell>
          <cell r="E25">
            <v>0</v>
          </cell>
          <cell r="F25">
            <v>0</v>
          </cell>
          <cell r="G25">
            <v>0</v>
          </cell>
        </row>
        <row r="26">
          <cell r="A26" t="str">
            <v>Provision employee benefit</v>
          </cell>
          <cell r="B26">
            <v>-1977483</v>
          </cell>
          <cell r="C26">
            <v>-163579.47</v>
          </cell>
          <cell r="D26">
            <v>-2141062.4700000002</v>
          </cell>
          <cell r="E26">
            <v>0</v>
          </cell>
          <cell r="F26">
            <v>-2141062.4700000002</v>
          </cell>
          <cell r="G26">
            <v>-1977483</v>
          </cell>
        </row>
        <row r="27">
          <cell r="A27" t="str">
            <v>Accrued Expenses</v>
          </cell>
          <cell r="B27">
            <v>-17683943.739999998</v>
          </cell>
          <cell r="C27">
            <v>-740212.52</v>
          </cell>
          <cell r="D27">
            <v>-18424156.260000002</v>
          </cell>
          <cell r="E27">
            <v>0</v>
          </cell>
          <cell r="F27">
            <v>-18424156.260000002</v>
          </cell>
          <cell r="G27">
            <v>-34590372.970000006</v>
          </cell>
        </row>
        <row r="28">
          <cell r="A28" t="str">
            <v>Customer Advances or Deposits - Related</v>
          </cell>
          <cell r="B28">
            <v>0</v>
          </cell>
          <cell r="C28">
            <v>0</v>
          </cell>
          <cell r="D28">
            <v>0</v>
          </cell>
          <cell r="E28">
            <v>-5175040</v>
          </cell>
          <cell r="F28">
            <v>-5175040</v>
          </cell>
          <cell r="G28">
            <v>-5006515</v>
          </cell>
        </row>
        <row r="29">
          <cell r="A29" t="str">
            <v>Customer Advances or Deposits</v>
          </cell>
          <cell r="B29">
            <v>-125456001.58</v>
          </cell>
          <cell r="C29">
            <v>561287.06999999995</v>
          </cell>
          <cell r="D29">
            <v>-124894714.51000001</v>
          </cell>
          <cell r="E29">
            <v>5175040</v>
          </cell>
          <cell r="F29">
            <v>-119719674.51000001</v>
          </cell>
          <cell r="G29">
            <v>-122677061.61</v>
          </cell>
        </row>
        <row r="30">
          <cell r="A30" t="str">
            <v>Income Taxes Payable</v>
          </cell>
          <cell r="B30">
            <v>-8749429.6699999999</v>
          </cell>
          <cell r="C30">
            <v>-12501235.51</v>
          </cell>
          <cell r="D30">
            <v>-21250665.18</v>
          </cell>
          <cell r="E30">
            <v>0</v>
          </cell>
          <cell r="F30">
            <v>-20174315.880000003</v>
          </cell>
          <cell r="G30">
            <v>-8749429.6699999999</v>
          </cell>
        </row>
        <row r="31">
          <cell r="A31" t="str">
            <v>Deferred Tax Liability</v>
          </cell>
          <cell r="B31">
            <v>0</v>
          </cell>
          <cell r="C31">
            <v>0</v>
          </cell>
          <cell r="D31">
            <v>0</v>
          </cell>
          <cell r="E31">
            <v>0</v>
          </cell>
          <cell r="F31">
            <v>0</v>
          </cell>
          <cell r="G31">
            <v>0</v>
          </cell>
        </row>
        <row r="32">
          <cell r="A32" t="str">
            <v>other current liabilities</v>
          </cell>
          <cell r="B32">
            <v>-334368.05</v>
          </cell>
          <cell r="C32">
            <v>0</v>
          </cell>
          <cell r="D32">
            <v>-334368.05</v>
          </cell>
          <cell r="E32">
            <v>0</v>
          </cell>
          <cell r="F32">
            <v>-334368.05</v>
          </cell>
          <cell r="G32">
            <v>-32128198.959999997</v>
          </cell>
        </row>
        <row r="33">
          <cell r="A33" t="str">
            <v>other non current liabilities</v>
          </cell>
          <cell r="B33">
            <v>0</v>
          </cell>
          <cell r="C33">
            <v>0</v>
          </cell>
          <cell r="D33">
            <v>0</v>
          </cell>
          <cell r="E33">
            <v>0</v>
          </cell>
          <cell r="F33">
            <v>0</v>
          </cell>
          <cell r="G33">
            <v>0</v>
          </cell>
        </row>
        <row r="34">
          <cell r="A34" t="str">
            <v>Retention Payable</v>
          </cell>
          <cell r="B34">
            <v>-35003736.350000001</v>
          </cell>
          <cell r="C34">
            <v>-827823.88</v>
          </cell>
          <cell r="D34">
            <v>-35831560.229999997</v>
          </cell>
          <cell r="E34">
            <v>0</v>
          </cell>
          <cell r="F34">
            <v>-35831560.229999997</v>
          </cell>
          <cell r="G34">
            <v>-27378353.199999999</v>
          </cell>
        </row>
        <row r="35">
          <cell r="A35" t="str">
            <v>Long Term Loan from Bank</v>
          </cell>
          <cell r="B35">
            <v>-820409840.36000001</v>
          </cell>
          <cell r="C35">
            <v>34739706.920000002</v>
          </cell>
          <cell r="D35">
            <v>-785670133.44000006</v>
          </cell>
          <cell r="E35">
            <v>527131545.82999998</v>
          </cell>
          <cell r="F35">
            <v>-258538587.61000007</v>
          </cell>
          <cell r="G35">
            <v>-165585286.5</v>
          </cell>
        </row>
        <row r="36">
          <cell r="A36" t="str">
            <v>Current portion of long term loans</v>
          </cell>
          <cell r="B36">
            <v>0</v>
          </cell>
          <cell r="C36">
            <v>0</v>
          </cell>
          <cell r="D36">
            <v>0</v>
          </cell>
          <cell r="E36">
            <v>-527131545.82999998</v>
          </cell>
          <cell r="F36">
            <v>-527131545.82999998</v>
          </cell>
          <cell r="G36">
            <v>-486102839.27999997</v>
          </cell>
        </row>
        <row r="37">
          <cell r="A37" t="str">
            <v>Total Liabilities</v>
          </cell>
          <cell r="B37">
            <v>-1062419202.46</v>
          </cell>
          <cell r="C37">
            <v>22767115.859999999</v>
          </cell>
          <cell r="D37">
            <v>-1039652086.6</v>
          </cell>
          <cell r="E37">
            <v>0</v>
          </cell>
          <cell r="F37">
            <v>-1039652086.6</v>
          </cell>
          <cell r="G37">
            <v>-1065581930.92</v>
          </cell>
        </row>
        <row r="39">
          <cell r="A39" t="str">
            <v>Common Stock Value (Excluding Additional Paid in Capital) - All Classes</v>
          </cell>
          <cell r="B39">
            <v>-292180000</v>
          </cell>
          <cell r="C39">
            <v>0</v>
          </cell>
          <cell r="D39">
            <v>-292180000</v>
          </cell>
          <cell r="E39">
            <v>0</v>
          </cell>
          <cell r="F39">
            <v>-292180000</v>
          </cell>
          <cell r="G39">
            <v>-292180000</v>
          </cell>
        </row>
        <row r="40">
          <cell r="A40" t="str">
            <v>Additional Paid in Capital</v>
          </cell>
          <cell r="B40">
            <v>-2304363</v>
          </cell>
          <cell r="C40">
            <v>0</v>
          </cell>
          <cell r="D40">
            <v>-2304363</v>
          </cell>
          <cell r="E40">
            <v>0</v>
          </cell>
          <cell r="F40">
            <v>-2304363</v>
          </cell>
          <cell r="G40">
            <v>-2304363</v>
          </cell>
        </row>
        <row r="41">
          <cell r="A41" t="str">
            <v>Retained Earnings</v>
          </cell>
          <cell r="B41">
            <v>-57270237.560000002</v>
          </cell>
          <cell r="C41">
            <v>0</v>
          </cell>
          <cell r="D41">
            <v>-57270237.560000002</v>
          </cell>
          <cell r="E41">
            <v>0</v>
          </cell>
          <cell r="F41">
            <v>-69117679.359999999</v>
          </cell>
          <cell r="G41">
            <v>-161941532.47999999</v>
          </cell>
        </row>
        <row r="42">
          <cell r="A42" t="str">
            <v>Net Income</v>
          </cell>
          <cell r="B42">
            <v>-77990636.730000004</v>
          </cell>
          <cell r="C42">
            <v>23158131.25</v>
          </cell>
          <cell r="D42">
            <v>-54832505.479999997</v>
          </cell>
          <cell r="E42">
            <v>0</v>
          </cell>
          <cell r="F42">
            <v>-67084239.82</v>
          </cell>
          <cell r="G42">
            <v>-56628705.079999998</v>
          </cell>
        </row>
        <row r="43">
          <cell r="A43" t="str">
            <v>Dividend</v>
          </cell>
          <cell r="B43">
            <v>0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  <cell r="G43">
            <v>161300000</v>
          </cell>
        </row>
        <row r="44">
          <cell r="A44" t="str">
            <v>Legal Reserve</v>
          </cell>
          <cell r="B44">
            <v>-10800000</v>
          </cell>
          <cell r="C44">
            <v>0</v>
          </cell>
          <cell r="D44">
            <v>-10800000</v>
          </cell>
          <cell r="E44">
            <v>0</v>
          </cell>
          <cell r="F44">
            <v>-10800000</v>
          </cell>
          <cell r="G44">
            <v>-10800000</v>
          </cell>
        </row>
        <row r="45">
          <cell r="A45" t="str">
            <v>Acturial (Gain) / Loss</v>
          </cell>
          <cell r="B45">
            <v>-83588</v>
          </cell>
          <cell r="C45">
            <v>0</v>
          </cell>
          <cell r="D45">
            <v>-83588</v>
          </cell>
          <cell r="E45">
            <v>0</v>
          </cell>
          <cell r="F45">
            <v>-83588</v>
          </cell>
          <cell r="G45">
            <v>-83588</v>
          </cell>
        </row>
        <row r="46">
          <cell r="A46" t="str">
            <v>Total Stockholders' Equity</v>
          </cell>
          <cell r="B46">
            <v>-440628825.29000002</v>
          </cell>
          <cell r="C46">
            <v>23158131.25</v>
          </cell>
          <cell r="D46">
            <v>-417470694.04000002</v>
          </cell>
          <cell r="E46">
            <v>0</v>
          </cell>
          <cell r="F46">
            <v>-441569870.18000001</v>
          </cell>
          <cell r="G46">
            <v>-362638188.56</v>
          </cell>
        </row>
        <row r="48">
          <cell r="A48" t="str">
            <v>Total Liabilities and Stockholders' Equity</v>
          </cell>
          <cell r="B48">
            <v>-1503048027.75</v>
          </cell>
          <cell r="C48">
            <v>45925247.109999999</v>
          </cell>
          <cell r="D48">
            <v>-1457122780.6400001</v>
          </cell>
          <cell r="E48">
            <v>0</v>
          </cell>
          <cell r="F48">
            <v>-1457122780.6400001</v>
          </cell>
          <cell r="G48">
            <v>-1428220119.48</v>
          </cell>
        </row>
        <row r="50">
          <cell r="A50" t="str">
            <v>Real Estate Sales</v>
          </cell>
          <cell r="B50">
            <v>-277339306.64000005</v>
          </cell>
          <cell r="C50">
            <v>-628970.63</v>
          </cell>
          <cell r="D50">
            <v>-277968277.26999998</v>
          </cell>
          <cell r="E50">
            <v>0</v>
          </cell>
          <cell r="F50">
            <v>-277968277.26999998</v>
          </cell>
          <cell r="G50">
            <v>-408233209.94999999</v>
          </cell>
        </row>
        <row r="51">
          <cell r="A51" t="str">
            <v>Other Revenues</v>
          </cell>
          <cell r="B51">
            <v>-1133310.17</v>
          </cell>
          <cell r="C51">
            <v>-286.04000000000002</v>
          </cell>
          <cell r="D51">
            <v>-1133596.21</v>
          </cell>
          <cell r="E51">
            <v>209169</v>
          </cell>
          <cell r="F51">
            <v>-924427.21</v>
          </cell>
          <cell r="G51">
            <v>-2035973.05</v>
          </cell>
        </row>
        <row r="52">
          <cell r="A52" t="str">
            <v>Total Revenues</v>
          </cell>
          <cell r="B52">
            <v>-278472616.81</v>
          </cell>
          <cell r="C52">
            <v>-629256.67000000004</v>
          </cell>
          <cell r="D52">
            <v>-279101873.48000002</v>
          </cell>
          <cell r="E52">
            <v>209169</v>
          </cell>
          <cell r="F52">
            <v>-278892704.48000002</v>
          </cell>
          <cell r="G52">
            <v>-410269183</v>
          </cell>
        </row>
        <row r="54">
          <cell r="A54" t="str">
            <v>Cost of Real Estate Sales</v>
          </cell>
          <cell r="B54">
            <v>174521573.75999999</v>
          </cell>
          <cell r="C54">
            <v>9096380.5999999996</v>
          </cell>
          <cell r="D54">
            <v>183617954.36000001</v>
          </cell>
          <cell r="E54">
            <v>0</v>
          </cell>
          <cell r="F54">
            <v>183617954.36000001</v>
          </cell>
          <cell r="G54">
            <v>259434206.16</v>
          </cell>
        </row>
        <row r="55">
          <cell r="A55" t="str">
            <v>Selling, General and Administrative Expenses</v>
          </cell>
          <cell r="B55">
            <v>17220986.209999997</v>
          </cell>
          <cell r="C55">
            <v>538186.55000000005</v>
          </cell>
          <cell r="D55">
            <v>17759172.759999994</v>
          </cell>
          <cell r="E55">
            <v>-209169</v>
          </cell>
          <cell r="F55">
            <v>17550003.759999994</v>
          </cell>
          <cell r="G55">
            <v>73067851.960000008</v>
          </cell>
        </row>
        <row r="56">
          <cell r="A56" t="str">
            <v>Total Expenses</v>
          </cell>
          <cell r="B56">
            <v>191742559.97</v>
          </cell>
          <cell r="C56">
            <v>9634567.1500000004</v>
          </cell>
          <cell r="D56">
            <v>201377127.12</v>
          </cell>
          <cell r="E56">
            <v>-209169</v>
          </cell>
          <cell r="F56">
            <v>201167958.12</v>
          </cell>
          <cell r="G56">
            <v>332502058.12</v>
          </cell>
        </row>
        <row r="58">
          <cell r="A58" t="str">
            <v>Operating Income/(Loss)</v>
          </cell>
          <cell r="B58">
            <v>-86730056.840000004</v>
          </cell>
          <cell r="C58">
            <v>9005310.4800000004</v>
          </cell>
          <cell r="D58">
            <v>-77724746.359999999</v>
          </cell>
          <cell r="E58">
            <v>0</v>
          </cell>
          <cell r="F58">
            <v>-77724746.359999999</v>
          </cell>
          <cell r="G58">
            <v>-77767124.879999995</v>
          </cell>
        </row>
        <row r="60">
          <cell r="A60" t="str">
            <v>Interest Expense</v>
          </cell>
          <cell r="B60">
            <v>8739420.1099999994</v>
          </cell>
          <cell r="C60">
            <v>-1028126.74</v>
          </cell>
          <cell r="D60">
            <v>7711293.370000001</v>
          </cell>
          <cell r="E60">
            <v>0</v>
          </cell>
          <cell r="F60">
            <v>7711293.370000001</v>
          </cell>
          <cell r="G60">
            <v>4302084.7300000004</v>
          </cell>
        </row>
        <row r="61">
          <cell r="A61" t="str">
            <v>Provision for Income Taxes</v>
          </cell>
          <cell r="B61">
            <v>0</v>
          </cell>
          <cell r="C61">
            <v>15180947.51</v>
          </cell>
          <cell r="D61">
            <v>15180947.51</v>
          </cell>
          <cell r="E61">
            <v>0</v>
          </cell>
          <cell r="F61">
            <v>2945930.77</v>
          </cell>
          <cell r="G61">
            <v>16836335.07</v>
          </cell>
        </row>
        <row r="63">
          <cell r="A63" t="str">
            <v>Net Income</v>
          </cell>
          <cell r="B63">
            <v>-77990636.730000004</v>
          </cell>
          <cell r="C63">
            <v>23158131.25</v>
          </cell>
          <cell r="D63">
            <v>-54832505.479999997</v>
          </cell>
          <cell r="E63">
            <v>0</v>
          </cell>
          <cell r="F63">
            <v>-67084239.82</v>
          </cell>
          <cell r="G63">
            <v>-56628705.079999998</v>
          </cell>
        </row>
        <row r="65">
          <cell r="F65">
            <v>70030170.590000004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sh Flows 2013"/>
      <sheetName val="Cash Flows Q1'2012"/>
      <sheetName val="Sheet1"/>
      <sheetName val="Cash Flows Q2'2013"/>
      <sheetName val="Cash Flows Q2'2012"/>
      <sheetName val="TB by Lead"/>
      <sheetName val="TB by Account "/>
      <sheetName val="Sheet3"/>
      <sheetName val="2013"/>
      <sheetName val="สินทรัพย์"/>
      <sheetName val="หนี้สิน"/>
      <sheetName val="หนี้สิน(ต่อ)"/>
      <sheetName val="กำไร "/>
      <sheetName val="เปลี่ยนแปลง"/>
      <sheetName val="หมายเหตุ"/>
      <sheetName val="กระแส"/>
      <sheetName val="กระแส(ต่อ)"/>
      <sheetName val="Assets"/>
      <sheetName val="Liability"/>
      <sheetName val="Liability(2)"/>
      <sheetName val="P&amp;L"/>
      <sheetName val="Change"/>
      <sheetName val="SCF"/>
      <sheetName val="SCF(2)"/>
      <sheetName val="Weight share"/>
      <sheetName val="Weight share (2)"/>
      <sheetName val="GT_Custom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>
        <row r="5">
          <cell r="A5" t="str">
            <v>TB by Lead Q4'13</v>
          </cell>
        </row>
        <row r="7">
          <cell r="B7" t="str">
            <v>Qtr 4 2013</v>
          </cell>
          <cell r="C7" t="str">
            <v>Qtr 4 2013</v>
          </cell>
          <cell r="D7" t="str">
            <v>Qtr 4 2013</v>
          </cell>
          <cell r="E7" t="str">
            <v>Qtr 4 2013</v>
          </cell>
          <cell r="F7" t="str">
            <v>Qtr 4 2013</v>
          </cell>
          <cell r="G7" t="str">
            <v>Qtr 4 2012</v>
          </cell>
        </row>
        <row r="8">
          <cell r="A8" t="str">
            <v>Primary</v>
          </cell>
          <cell r="B8" t="str">
            <v>Unadj Bal YTD</v>
          </cell>
          <cell r="C8" t="str">
            <v>Net AJEs YTD</v>
          </cell>
          <cell r="D8" t="str">
            <v>Adj Bal YTD</v>
          </cell>
          <cell r="E8" t="str">
            <v>Net RJEs YTD</v>
          </cell>
          <cell r="F8" t="str">
            <v>Rpt Bal YTD</v>
          </cell>
          <cell r="G8" t="str">
            <v>Rpt Bal YTD</v>
          </cell>
        </row>
        <row r="9">
          <cell r="A9" t="str">
            <v>Cash and Cash Equivalents</v>
          </cell>
          <cell r="B9">
            <v>11517325.059999999</v>
          </cell>
          <cell r="C9">
            <v>0</v>
          </cell>
          <cell r="D9">
            <v>11517325.059999999</v>
          </cell>
          <cell r="E9">
            <v>-51200</v>
          </cell>
          <cell r="F9">
            <v>11466125.059999999</v>
          </cell>
          <cell r="G9">
            <v>13105576.830000002</v>
          </cell>
        </row>
        <row r="10">
          <cell r="A10" t="str">
            <v>Accounts Receivable Trade, Gross</v>
          </cell>
          <cell r="B10">
            <v>0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</row>
        <row r="11">
          <cell r="A11" t="str">
            <v>Inventory, Gross</v>
          </cell>
          <cell r="B11">
            <v>1435790418.0599999</v>
          </cell>
          <cell r="C11">
            <v>14613650.34</v>
          </cell>
          <cell r="D11">
            <v>1450404068.4000001</v>
          </cell>
          <cell r="E11">
            <v>0</v>
          </cell>
          <cell r="F11">
            <v>1450404068.4000001</v>
          </cell>
          <cell r="G11">
            <v>1278363109.6899998</v>
          </cell>
        </row>
        <row r="12">
          <cell r="A12" t="str">
            <v>other asset current</v>
          </cell>
          <cell r="B12">
            <v>5830454.7000000002</v>
          </cell>
          <cell r="C12">
            <v>127926.72</v>
          </cell>
          <cell r="D12">
            <v>5958381.4200000009</v>
          </cell>
          <cell r="E12">
            <v>51200</v>
          </cell>
          <cell r="F12">
            <v>6009581.4200000009</v>
          </cell>
          <cell r="G12">
            <v>5656226.79</v>
          </cell>
        </row>
        <row r="13">
          <cell r="A13" t="str">
            <v>Prepaid Construction Cost</v>
          </cell>
          <cell r="B13">
            <v>57114294.280000001</v>
          </cell>
          <cell r="C13">
            <v>-416848.15</v>
          </cell>
          <cell r="D13">
            <v>56697446.130000003</v>
          </cell>
          <cell r="E13">
            <v>0</v>
          </cell>
          <cell r="F13">
            <v>56697446.130000003</v>
          </cell>
          <cell r="G13">
            <v>132889</v>
          </cell>
        </row>
        <row r="14">
          <cell r="A14" t="str">
            <v>Land deposit</v>
          </cell>
          <cell r="B14">
            <v>0</v>
          </cell>
          <cell r="C14">
            <v>0</v>
          </cell>
          <cell r="D14">
            <v>0</v>
          </cell>
          <cell r="E14">
            <v>0</v>
          </cell>
          <cell r="F14">
            <v>0</v>
          </cell>
          <cell r="G14">
            <v>89382416</v>
          </cell>
        </row>
        <row r="15">
          <cell r="A15" t="str">
            <v>Deferred tax asset</v>
          </cell>
          <cell r="B15">
            <v>12547272.4</v>
          </cell>
          <cell r="C15">
            <v>-617132.62</v>
          </cell>
          <cell r="D15">
            <v>11930139.779999999</v>
          </cell>
          <cell r="E15">
            <v>0</v>
          </cell>
          <cell r="F15">
            <v>11930139.779999999</v>
          </cell>
          <cell r="G15">
            <v>13884708.199999999</v>
          </cell>
        </row>
        <row r="16">
          <cell r="A16" t="str">
            <v>Land Improvements</v>
          </cell>
          <cell r="B16">
            <v>14987328.84</v>
          </cell>
          <cell r="C16">
            <v>-14987328.84</v>
          </cell>
          <cell r="D16">
            <v>0</v>
          </cell>
          <cell r="E16">
            <v>0</v>
          </cell>
          <cell r="F16">
            <v>0</v>
          </cell>
          <cell r="G16">
            <v>17302114.43</v>
          </cell>
        </row>
        <row r="17">
          <cell r="A17" t="str">
            <v>Property, Plant and Equipment, Net</v>
          </cell>
          <cell r="B17">
            <v>12126000.99</v>
          </cell>
          <cell r="C17">
            <v>0</v>
          </cell>
          <cell r="D17">
            <v>12126000.99</v>
          </cell>
          <cell r="E17">
            <v>0</v>
          </cell>
          <cell r="F17">
            <v>12126000.99</v>
          </cell>
          <cell r="G17">
            <v>2999098.46</v>
          </cell>
        </row>
        <row r="18">
          <cell r="A18" t="str">
            <v>Other Non Current Assets</v>
          </cell>
          <cell r="B18">
            <v>401057.16</v>
          </cell>
          <cell r="C18">
            <v>0</v>
          </cell>
          <cell r="D18">
            <v>401057.16</v>
          </cell>
          <cell r="E18">
            <v>0</v>
          </cell>
          <cell r="F18">
            <v>401057.16</v>
          </cell>
          <cell r="G18">
            <v>376057.16</v>
          </cell>
        </row>
        <row r="19">
          <cell r="A19" t="str">
            <v>Deposit</v>
          </cell>
          <cell r="B19">
            <v>479556.67</v>
          </cell>
          <cell r="C19">
            <v>3048052.69</v>
          </cell>
          <cell r="D19">
            <v>3527609.36</v>
          </cell>
          <cell r="E19">
            <v>0</v>
          </cell>
          <cell r="F19">
            <v>3527609.36</v>
          </cell>
          <cell r="G19">
            <v>6256148.1299999999</v>
          </cell>
        </row>
        <row r="21">
          <cell r="A21" t="str">
            <v>Total Assets</v>
          </cell>
          <cell r="B21">
            <v>1550793708.1600001</v>
          </cell>
          <cell r="C21">
            <v>1768320.14</v>
          </cell>
          <cell r="D21">
            <v>1552562028.3</v>
          </cell>
          <cell r="E21">
            <v>0</v>
          </cell>
          <cell r="F21">
            <v>1552562028.3</v>
          </cell>
          <cell r="G21">
            <v>1442104827.6800001</v>
          </cell>
        </row>
        <row r="23">
          <cell r="A23" t="str">
            <v>Long-term Loan from Related Parties</v>
          </cell>
          <cell r="B23">
            <v>0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-26923896.199999999</v>
          </cell>
        </row>
        <row r="24">
          <cell r="A24" t="str">
            <v>Accounts Payable Trade</v>
          </cell>
          <cell r="B24">
            <v>-119559446.91000001</v>
          </cell>
          <cell r="C24">
            <v>-5961093.5800000001</v>
          </cell>
          <cell r="D24">
            <v>-125520540.49000001</v>
          </cell>
          <cell r="E24">
            <v>0</v>
          </cell>
          <cell r="F24">
            <v>-125520540.49000001</v>
          </cell>
          <cell r="G24">
            <v>-154462494.53</v>
          </cell>
        </row>
        <row r="25">
          <cell r="A25" t="str">
            <v>Bank overdraft</v>
          </cell>
          <cell r="B25">
            <v>0</v>
          </cell>
          <cell r="C25">
            <v>0</v>
          </cell>
          <cell r="D25">
            <v>0</v>
          </cell>
          <cell r="E25">
            <v>0</v>
          </cell>
          <cell r="F25">
            <v>0</v>
          </cell>
          <cell r="G25">
            <v>0</v>
          </cell>
        </row>
        <row r="26">
          <cell r="A26" t="str">
            <v>Provision employee benefit</v>
          </cell>
          <cell r="B26">
            <v>-2604554.48</v>
          </cell>
          <cell r="C26">
            <v>73507.48</v>
          </cell>
          <cell r="D26">
            <v>-2531047</v>
          </cell>
          <cell r="E26">
            <v>0</v>
          </cell>
          <cell r="F26">
            <v>-2531047</v>
          </cell>
          <cell r="G26">
            <v>-1977483</v>
          </cell>
        </row>
        <row r="27">
          <cell r="A27" t="str">
            <v>Accrued Expenses</v>
          </cell>
          <cell r="B27">
            <v>-32132820.060000002</v>
          </cell>
          <cell r="C27">
            <v>-2108867.2200000002</v>
          </cell>
          <cell r="D27">
            <v>-34241687.280000001</v>
          </cell>
          <cell r="E27">
            <v>0</v>
          </cell>
          <cell r="F27">
            <v>-34241687.280000001</v>
          </cell>
          <cell r="G27">
            <v>-34590372.970000006</v>
          </cell>
        </row>
        <row r="28">
          <cell r="A28" t="str">
            <v>Customer Advances or Deposits - Related</v>
          </cell>
          <cell r="B28">
            <v>0</v>
          </cell>
          <cell r="C28">
            <v>0</v>
          </cell>
          <cell r="D28">
            <v>0</v>
          </cell>
          <cell r="E28">
            <v>-3593030</v>
          </cell>
          <cell r="F28">
            <v>-3593030</v>
          </cell>
          <cell r="G28">
            <v>-5006515</v>
          </cell>
        </row>
        <row r="29">
          <cell r="A29" t="str">
            <v>Customer Advances or Deposits</v>
          </cell>
          <cell r="B29">
            <v>-85175166.879999995</v>
          </cell>
          <cell r="C29">
            <v>0</v>
          </cell>
          <cell r="D29">
            <v>-85175166.879999995</v>
          </cell>
          <cell r="E29">
            <v>3593030</v>
          </cell>
          <cell r="F29">
            <v>-81582136.879999995</v>
          </cell>
          <cell r="G29">
            <v>-122677061.61</v>
          </cell>
        </row>
        <row r="30">
          <cell r="A30" t="str">
            <v>Income Taxes Payable</v>
          </cell>
          <cell r="B30">
            <v>-24897461.829999998</v>
          </cell>
          <cell r="C30">
            <v>-1809649.8</v>
          </cell>
          <cell r="D30">
            <v>-26707111.629999999</v>
          </cell>
          <cell r="E30">
            <v>0</v>
          </cell>
          <cell r="F30">
            <v>-26707111.629999999</v>
          </cell>
          <cell r="G30">
            <v>-8749429.6699999999</v>
          </cell>
        </row>
        <row r="31">
          <cell r="A31" t="str">
            <v>Deferred Tax Liability</v>
          </cell>
          <cell r="B31">
            <v>0</v>
          </cell>
          <cell r="C31">
            <v>0</v>
          </cell>
          <cell r="D31">
            <v>0</v>
          </cell>
          <cell r="E31">
            <v>0</v>
          </cell>
          <cell r="F31">
            <v>0</v>
          </cell>
          <cell r="G31">
            <v>0</v>
          </cell>
        </row>
        <row r="32">
          <cell r="A32" t="str">
            <v>other current liabilities</v>
          </cell>
          <cell r="B32">
            <v>-2066291.94</v>
          </cell>
          <cell r="C32">
            <v>-325938.21000000002</v>
          </cell>
          <cell r="D32">
            <v>-2392230.15</v>
          </cell>
          <cell r="E32">
            <v>0</v>
          </cell>
          <cell r="F32">
            <v>-2392230.15</v>
          </cell>
          <cell r="G32">
            <v>-32128198.959999997</v>
          </cell>
        </row>
        <row r="33">
          <cell r="A33" t="str">
            <v>other non current liabilities</v>
          </cell>
          <cell r="B33">
            <v>0</v>
          </cell>
          <cell r="C33">
            <v>0</v>
          </cell>
          <cell r="D33">
            <v>0</v>
          </cell>
          <cell r="E33">
            <v>0</v>
          </cell>
          <cell r="F33">
            <v>0</v>
          </cell>
          <cell r="G33">
            <v>0</v>
          </cell>
        </row>
        <row r="34">
          <cell r="A34" t="str">
            <v>Retention Payable</v>
          </cell>
          <cell r="B34">
            <v>-14272223.960000001</v>
          </cell>
          <cell r="C34">
            <v>-189602.68</v>
          </cell>
          <cell r="D34">
            <v>-14461826.640000001</v>
          </cell>
          <cell r="E34">
            <v>0</v>
          </cell>
          <cell r="F34">
            <v>-14461826.640000001</v>
          </cell>
          <cell r="G34">
            <v>-27378353.199999999</v>
          </cell>
        </row>
        <row r="35">
          <cell r="A35" t="str">
            <v>Long Term Loan from Bank</v>
          </cell>
          <cell r="B35">
            <v>-124349782.02</v>
          </cell>
          <cell r="C35">
            <v>0</v>
          </cell>
          <cell r="D35">
            <v>-124349782.02</v>
          </cell>
          <cell r="E35">
            <v>0</v>
          </cell>
          <cell r="F35">
            <v>-124349782.02</v>
          </cell>
          <cell r="G35">
            <v>-165585286.5</v>
          </cell>
        </row>
        <row r="36">
          <cell r="A36" t="str">
            <v>Current portion of long term loans</v>
          </cell>
          <cell r="B36">
            <v>-463702861.85000002</v>
          </cell>
          <cell r="C36">
            <v>0</v>
          </cell>
          <cell r="D36">
            <v>-463702861.85000002</v>
          </cell>
          <cell r="E36">
            <v>0</v>
          </cell>
          <cell r="F36">
            <v>-463702861.85000002</v>
          </cell>
          <cell r="G36">
            <v>-486102839.27999997</v>
          </cell>
        </row>
        <row r="37">
          <cell r="A37" t="str">
            <v>payable for land purchase</v>
          </cell>
          <cell r="B37">
            <v>-64000000</v>
          </cell>
          <cell r="C37">
            <v>0</v>
          </cell>
          <cell r="D37">
            <v>-64000000</v>
          </cell>
          <cell r="E37">
            <v>0</v>
          </cell>
          <cell r="F37">
            <v>-64000000</v>
          </cell>
          <cell r="G37">
            <v>0</v>
          </cell>
        </row>
        <row r="38">
          <cell r="A38" t="str">
            <v>Total Liabilities</v>
          </cell>
          <cell r="B38">
            <v>-932760609.92999995</v>
          </cell>
          <cell r="C38">
            <v>-10321644.01</v>
          </cell>
          <cell r="D38">
            <v>-943082253.94000006</v>
          </cell>
          <cell r="E38">
            <v>0</v>
          </cell>
          <cell r="F38">
            <v>-943082253.94000006</v>
          </cell>
          <cell r="G38">
            <v>-1065581930.92</v>
          </cell>
        </row>
        <row r="40">
          <cell r="A40" t="str">
            <v>Common Stock Value (Excluding Additional Paid in Capital) - All Classes</v>
          </cell>
          <cell r="B40">
            <v>-500000000</v>
          </cell>
          <cell r="C40">
            <v>0</v>
          </cell>
          <cell r="D40">
            <v>-500000000</v>
          </cell>
          <cell r="E40">
            <v>0</v>
          </cell>
          <cell r="F40">
            <v>-500000000</v>
          </cell>
          <cell r="G40">
            <v>-292180000</v>
          </cell>
        </row>
        <row r="41">
          <cell r="A41" t="str">
            <v>Additional Paid in Capital</v>
          </cell>
          <cell r="B41">
            <v>-2304363</v>
          </cell>
          <cell r="C41">
            <v>0</v>
          </cell>
          <cell r="D41">
            <v>-2304363</v>
          </cell>
          <cell r="E41">
            <v>0</v>
          </cell>
          <cell r="F41">
            <v>-2304363</v>
          </cell>
          <cell r="G41">
            <v>-2304363</v>
          </cell>
        </row>
        <row r="42">
          <cell r="A42" t="str">
            <v>Retained Earnings</v>
          </cell>
          <cell r="B42">
            <v>-61288533.759999998</v>
          </cell>
          <cell r="C42">
            <v>3949245.72</v>
          </cell>
          <cell r="D42">
            <v>-57339288.039999999</v>
          </cell>
          <cell r="E42">
            <v>0</v>
          </cell>
          <cell r="F42">
            <v>-57339288.039999999</v>
          </cell>
          <cell r="G42">
            <v>-166362439.97999999</v>
          </cell>
        </row>
        <row r="43">
          <cell r="A43" t="str">
            <v>Net Income</v>
          </cell>
          <cell r="B43">
            <v>-219984647.47</v>
          </cell>
          <cell r="C43">
            <v>8654078.1500000004</v>
          </cell>
          <cell r="D43">
            <v>-211330569.31999999</v>
          </cell>
          <cell r="E43">
            <v>0</v>
          </cell>
          <cell r="F43">
            <v>-211330569.31999999</v>
          </cell>
          <cell r="G43">
            <v>-66176093.780000001</v>
          </cell>
        </row>
        <row r="44">
          <cell r="A44" t="str">
            <v>Dividend</v>
          </cell>
          <cell r="B44">
            <v>186294446</v>
          </cell>
          <cell r="C44">
            <v>0</v>
          </cell>
          <cell r="D44">
            <v>186294446</v>
          </cell>
          <cell r="E44">
            <v>0</v>
          </cell>
          <cell r="F44">
            <v>186294446</v>
          </cell>
          <cell r="G44">
            <v>161300000</v>
          </cell>
        </row>
        <row r="45">
          <cell r="A45" t="str">
            <v>Legal Reserve</v>
          </cell>
          <cell r="B45">
            <v>-20750000</v>
          </cell>
          <cell r="C45">
            <v>-4050000</v>
          </cell>
          <cell r="D45">
            <v>-24800000</v>
          </cell>
          <cell r="E45">
            <v>0</v>
          </cell>
          <cell r="F45">
            <v>-24800000</v>
          </cell>
          <cell r="G45">
            <v>-10800000</v>
          </cell>
        </row>
        <row r="46">
          <cell r="A46" t="str">
            <v>Total Stockholders' Equity</v>
          </cell>
          <cell r="B46">
            <v>-618033098.23000002</v>
          </cell>
          <cell r="C46">
            <v>8553323.8699999992</v>
          </cell>
          <cell r="D46">
            <v>-609479774.36000001</v>
          </cell>
          <cell r="E46">
            <v>0</v>
          </cell>
          <cell r="F46">
            <v>-609479774.36000001</v>
          </cell>
          <cell r="G46">
            <v>-376522896.75999999</v>
          </cell>
        </row>
        <row r="48">
          <cell r="A48" t="str">
            <v>Total Liabilities and Stockholders' Equity</v>
          </cell>
          <cell r="B48">
            <v>-1550793708.1600001</v>
          </cell>
          <cell r="C48">
            <v>-1768320.14</v>
          </cell>
          <cell r="D48">
            <v>-1552562028.3</v>
          </cell>
          <cell r="E48">
            <v>0</v>
          </cell>
          <cell r="F48">
            <v>-1552562028.3</v>
          </cell>
          <cell r="G48">
            <v>-1442104827.6800001</v>
          </cell>
        </row>
        <row r="50">
          <cell r="A50" t="str">
            <v>Real Estate Sales</v>
          </cell>
          <cell r="B50">
            <v>-1200322781.27</v>
          </cell>
          <cell r="C50">
            <v>-192322.43</v>
          </cell>
          <cell r="D50">
            <v>-1200515103.7</v>
          </cell>
          <cell r="E50">
            <v>0</v>
          </cell>
          <cell r="F50">
            <v>-1200515103.7</v>
          </cell>
          <cell r="G50">
            <v>-408233209.94999999</v>
          </cell>
        </row>
        <row r="51">
          <cell r="A51" t="str">
            <v>Other Revenues</v>
          </cell>
          <cell r="B51">
            <v>-6733645.1100000003</v>
          </cell>
          <cell r="C51">
            <v>199785</v>
          </cell>
          <cell r="D51">
            <v>-6533860.1100000003</v>
          </cell>
          <cell r="E51">
            <v>1123973</v>
          </cell>
          <cell r="F51">
            <v>-5409887.1100000003</v>
          </cell>
          <cell r="G51">
            <v>-2035973.05</v>
          </cell>
        </row>
        <row r="52">
          <cell r="A52" t="str">
            <v>Total Revenues</v>
          </cell>
          <cell r="B52">
            <v>-1207056426.3800001</v>
          </cell>
          <cell r="C52">
            <v>7462.57</v>
          </cell>
          <cell r="D52">
            <v>-1207048963.8099999</v>
          </cell>
          <cell r="E52">
            <v>1123973</v>
          </cell>
          <cell r="F52">
            <v>-1205924990.8099999</v>
          </cell>
          <cell r="G52">
            <v>-410269183</v>
          </cell>
        </row>
        <row r="54">
          <cell r="A54" t="str">
            <v>Cost of Real Estate Sales</v>
          </cell>
          <cell r="B54">
            <v>762843529.76000023</v>
          </cell>
          <cell r="C54">
            <v>1865344.06</v>
          </cell>
          <cell r="D54">
            <v>764708873.82000017</v>
          </cell>
          <cell r="E54">
            <v>0</v>
          </cell>
          <cell r="F54">
            <v>764708873.82000017</v>
          </cell>
          <cell r="G54">
            <v>248493285.36000001</v>
          </cell>
        </row>
        <row r="55">
          <cell r="A55" t="str">
            <v>Selling, General and Administrative Expenses</v>
          </cell>
          <cell r="B55">
            <v>149483452.29000008</v>
          </cell>
          <cell r="C55">
            <v>1315086.8600000001</v>
          </cell>
          <cell r="D55">
            <v>150798539.15000007</v>
          </cell>
          <cell r="E55">
            <v>-1123973</v>
          </cell>
          <cell r="F55">
            <v>149674566.15000007</v>
          </cell>
          <cell r="G55">
            <v>84008772.75999999</v>
          </cell>
        </row>
        <row r="56">
          <cell r="A56" t="str">
            <v>Total Expenses</v>
          </cell>
          <cell r="B56">
            <v>912326982.04999995</v>
          </cell>
          <cell r="C56">
            <v>3180430.92</v>
          </cell>
          <cell r="D56">
            <v>915507412.97000003</v>
          </cell>
          <cell r="E56">
            <v>-1123973</v>
          </cell>
          <cell r="F56">
            <v>914383439.97000003</v>
          </cell>
          <cell r="G56">
            <v>332502058.12</v>
          </cell>
        </row>
        <row r="58">
          <cell r="A58" t="str">
            <v>Operating Income/(Loss)</v>
          </cell>
          <cell r="B58">
            <v>-294729444.32999998</v>
          </cell>
          <cell r="C58">
            <v>3187893.49</v>
          </cell>
          <cell r="D58">
            <v>-291541550.83999997</v>
          </cell>
          <cell r="E58">
            <v>0</v>
          </cell>
          <cell r="F58">
            <v>-291541550.83999997</v>
          </cell>
          <cell r="G58">
            <v>-77767124.879999995</v>
          </cell>
        </row>
        <row r="60">
          <cell r="A60" t="str">
            <v>Interest Expense</v>
          </cell>
          <cell r="B60">
            <v>22447012.129999999</v>
          </cell>
          <cell r="C60">
            <v>3039402.24</v>
          </cell>
          <cell r="D60">
            <v>25486414.369999997</v>
          </cell>
          <cell r="E60">
            <v>0</v>
          </cell>
          <cell r="F60">
            <v>25486414.369999997</v>
          </cell>
          <cell r="G60">
            <v>4302084.7300000004</v>
          </cell>
        </row>
        <row r="61">
          <cell r="A61" t="str">
            <v>Provision for Income Taxes</v>
          </cell>
          <cell r="B61">
            <v>52297784.729999997</v>
          </cell>
          <cell r="C61">
            <v>2426782.42</v>
          </cell>
          <cell r="D61">
            <v>54724567.150000006</v>
          </cell>
          <cell r="E61">
            <v>0</v>
          </cell>
          <cell r="F61">
            <v>54724567.150000006</v>
          </cell>
          <cell r="G61">
            <v>7288946.370000001</v>
          </cell>
        </row>
        <row r="63">
          <cell r="A63" t="str">
            <v>Net Income</v>
          </cell>
          <cell r="B63">
            <v>-219984647.47</v>
          </cell>
          <cell r="C63">
            <v>8654078.1500000004</v>
          </cell>
          <cell r="D63">
            <v>-211330569.31999999</v>
          </cell>
          <cell r="E63">
            <v>0</v>
          </cell>
          <cell r="F63">
            <v>-211330569.31999999</v>
          </cell>
          <cell r="G63">
            <v>-66176093.780000001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indexed="52"/>
  </sheetPr>
  <dimension ref="A1:Z214"/>
  <sheetViews>
    <sheetView zoomScaleNormal="100" workbookViewId="0">
      <pane xSplit="1" ySplit="7" topLeftCell="B8" activePane="bottomRight" state="frozen"/>
      <selection activeCell="O17" sqref="O17"/>
      <selection pane="topRight" activeCell="O17" sqref="O17"/>
      <selection pane="bottomLeft" activeCell="O17" sqref="O17"/>
      <selection pane="bottomRight" activeCell="O17" sqref="O17"/>
    </sheetView>
  </sheetViews>
  <sheetFormatPr defaultColWidth="9.1796875" defaultRowHeight="10"/>
  <cols>
    <col min="1" max="1" width="50.54296875" style="13" customWidth="1"/>
    <col min="2" max="2" width="14" style="13" customWidth="1"/>
    <col min="3" max="3" width="13.1796875" style="14" customWidth="1"/>
    <col min="4" max="4" width="14.1796875" style="13" customWidth="1"/>
    <col min="5" max="5" width="11.81640625" style="14" customWidth="1"/>
    <col min="6" max="6" width="14" style="13" customWidth="1"/>
    <col min="7" max="7" width="12.1796875" style="13" customWidth="1"/>
    <col min="8" max="8" width="15.453125" style="13" customWidth="1"/>
    <col min="9" max="9" width="12.81640625" style="13" bestFit="1" customWidth="1"/>
    <col min="10" max="10" width="2.81640625" style="13" customWidth="1"/>
    <col min="11" max="11" width="14" style="13" bestFit="1" customWidth="1"/>
    <col min="12" max="12" width="11.81640625" style="13" bestFit="1" customWidth="1"/>
    <col min="13" max="13" width="5.54296875" style="13" customWidth="1"/>
    <col min="14" max="14" width="21" style="13" customWidth="1"/>
    <col min="15" max="15" width="12.81640625" style="13" bestFit="1" customWidth="1"/>
    <col min="16" max="16" width="19.81640625" style="13" customWidth="1"/>
    <col min="17" max="17" width="25.54296875" style="13" customWidth="1"/>
    <col min="18" max="18" width="9.1796875" style="13"/>
    <col min="19" max="19" width="13.54296875" style="13" customWidth="1"/>
    <col min="20" max="20" width="10" style="13" bestFit="1" customWidth="1"/>
    <col min="21" max="21" width="20.54296875" style="13" bestFit="1" customWidth="1"/>
    <col min="22" max="22" width="12.1796875" style="13" customWidth="1"/>
    <col min="23" max="16384" width="9.1796875" style="13"/>
  </cols>
  <sheetData>
    <row r="1" spans="1:26" ht="10.5">
      <c r="A1" s="12" t="s">
        <v>221</v>
      </c>
    </row>
    <row r="2" spans="1:26" ht="10.5">
      <c r="A2" s="12" t="s">
        <v>222</v>
      </c>
    </row>
    <row r="3" spans="1:26" ht="10.5">
      <c r="A3" s="15">
        <v>41364</v>
      </c>
    </row>
    <row r="6" spans="1:26" s="20" customFormat="1" ht="10.5">
      <c r="A6" s="16"/>
      <c r="B6" s="17">
        <v>40908</v>
      </c>
      <c r="C6" s="18"/>
      <c r="D6" s="16"/>
      <c r="E6" s="18"/>
      <c r="F6" s="16"/>
      <c r="G6" s="16"/>
      <c r="H6" s="17">
        <v>40999</v>
      </c>
      <c r="I6" s="19" t="s">
        <v>223</v>
      </c>
      <c r="K6" s="21" t="s">
        <v>224</v>
      </c>
      <c r="M6" s="22" t="s">
        <v>225</v>
      </c>
      <c r="N6" s="23"/>
      <c r="O6" s="24"/>
      <c r="P6" s="25" t="s">
        <v>226</v>
      </c>
    </row>
    <row r="7" spans="1:26" s="20" customFormat="1" ht="10.5">
      <c r="A7" s="16" t="s">
        <v>227</v>
      </c>
      <c r="B7" s="16" t="s">
        <v>228</v>
      </c>
      <c r="C7" s="18"/>
      <c r="D7" s="16" t="s">
        <v>229</v>
      </c>
      <c r="E7" s="18"/>
      <c r="F7" s="16" t="s">
        <v>230</v>
      </c>
      <c r="G7" s="16"/>
      <c r="H7" s="16" t="s">
        <v>228</v>
      </c>
      <c r="I7" s="16"/>
      <c r="M7" s="26"/>
      <c r="N7" s="27" t="s">
        <v>231</v>
      </c>
      <c r="O7" s="28">
        <v>1544976</v>
      </c>
      <c r="P7" s="29">
        <v>0</v>
      </c>
      <c r="Q7" s="28"/>
      <c r="S7" s="28"/>
      <c r="U7" s="30"/>
      <c r="V7" s="31"/>
      <c r="W7" s="32"/>
      <c r="X7" s="32"/>
      <c r="Y7" s="30"/>
      <c r="Z7" s="33"/>
    </row>
    <row r="8" spans="1:26" ht="10.5">
      <c r="M8" s="34"/>
      <c r="N8" s="27" t="s">
        <v>232</v>
      </c>
      <c r="O8" s="28">
        <v>2226712</v>
      </c>
      <c r="P8" s="29"/>
      <c r="Q8" s="28"/>
      <c r="S8" s="28"/>
      <c r="U8" s="30"/>
      <c r="V8" s="31"/>
      <c r="W8" s="35"/>
      <c r="X8" s="32"/>
      <c r="Y8" s="30"/>
      <c r="Z8" s="33"/>
    </row>
    <row r="9" spans="1:26" ht="10.5">
      <c r="A9" s="36" t="s">
        <v>233</v>
      </c>
      <c r="B9" s="37" t="e">
        <f>VLOOKUP(A9,#REF!,8,0)</f>
        <v>#REF!</v>
      </c>
      <c r="C9" s="38"/>
      <c r="D9" s="39" t="e">
        <f>IF(K9&gt;0,K9,0)</f>
        <v>#REF!</v>
      </c>
      <c r="E9" s="40"/>
      <c r="F9" s="39" t="e">
        <f>IF(K9&lt;0,-K9,0)</f>
        <v>#REF!</v>
      </c>
      <c r="G9" s="41"/>
      <c r="H9" s="37" t="e">
        <f>VLOOKUP(A9,#REF!,9,0)</f>
        <v>#REF!</v>
      </c>
      <c r="I9" s="42" t="e">
        <f>B9+D9-F9-H9</f>
        <v>#REF!</v>
      </c>
      <c r="K9" s="43" t="e">
        <f>H9-B9</f>
        <v>#REF!</v>
      </c>
      <c r="M9" s="34"/>
      <c r="N9" s="27" t="s">
        <v>215</v>
      </c>
      <c r="O9" s="44">
        <v>-210395</v>
      </c>
      <c r="P9" s="45"/>
      <c r="Q9" s="28"/>
      <c r="S9" s="28"/>
      <c r="U9" s="30"/>
      <c r="V9" s="31"/>
      <c r="W9" s="32"/>
      <c r="X9" s="46"/>
      <c r="Y9" s="47"/>
      <c r="Z9" s="48"/>
    </row>
    <row r="10" spans="1:26" ht="10.5" thickBot="1">
      <c r="A10" s="36"/>
      <c r="B10" s="49"/>
      <c r="C10" s="38"/>
      <c r="D10" s="39"/>
      <c r="E10" s="40"/>
      <c r="F10" s="39"/>
      <c r="G10" s="41"/>
      <c r="H10" s="41"/>
      <c r="I10" s="42"/>
      <c r="K10" s="50"/>
      <c r="M10" s="34"/>
      <c r="N10" s="27" t="s">
        <v>234</v>
      </c>
      <c r="O10" s="44">
        <v>0</v>
      </c>
      <c r="P10" s="29">
        <v>0</v>
      </c>
      <c r="Q10" s="28"/>
      <c r="S10" s="28"/>
      <c r="U10" s="30"/>
      <c r="V10" s="31"/>
      <c r="W10" s="32"/>
      <c r="X10" s="32"/>
      <c r="Y10" s="30"/>
      <c r="Z10" s="33"/>
    </row>
    <row r="11" spans="1:26" ht="10.5">
      <c r="A11" s="51" t="s">
        <v>235</v>
      </c>
      <c r="B11" s="37" t="e">
        <f>VLOOKUP(A11,#REF!,8,0)</f>
        <v>#REF!</v>
      </c>
      <c r="C11" s="52" t="s">
        <v>236</v>
      </c>
      <c r="D11" s="53" t="e">
        <f>IF(K11&gt;0,K11-D12+F12,0)</f>
        <v>#REF!</v>
      </c>
      <c r="E11" s="54"/>
      <c r="F11" s="55" t="e">
        <f>IF(K11&lt;0,-K11+D12-F12,0)</f>
        <v>#REF!</v>
      </c>
      <c r="G11" s="41"/>
      <c r="H11" s="37" t="e">
        <f>VLOOKUP(A11,#REF!,9,0)</f>
        <v>#REF!</v>
      </c>
      <c r="I11" s="42" t="e">
        <f>B11+D11+D12-F11-F12-H11</f>
        <v>#REF!</v>
      </c>
      <c r="K11" s="50" t="e">
        <f>H11-B11</f>
        <v>#REF!</v>
      </c>
      <c r="M11" s="34"/>
      <c r="N11" s="27" t="s">
        <v>237</v>
      </c>
      <c r="O11" s="44">
        <v>0</v>
      </c>
      <c r="P11" s="29">
        <v>0</v>
      </c>
      <c r="Q11" s="28"/>
      <c r="S11" s="28"/>
    </row>
    <row r="12" spans="1:26" ht="10.5" thickBot="1">
      <c r="A12" s="36"/>
      <c r="B12" s="49"/>
      <c r="C12" s="57" t="s">
        <v>238</v>
      </c>
      <c r="D12" s="58"/>
      <c r="E12" s="59" t="s">
        <v>239</v>
      </c>
      <c r="F12" s="60"/>
      <c r="G12" s="41"/>
      <c r="H12" s="41"/>
      <c r="I12" s="42"/>
      <c r="K12" s="50"/>
      <c r="M12" s="34"/>
      <c r="N12" s="27" t="s">
        <v>240</v>
      </c>
      <c r="O12" s="61">
        <f>SUM(O7:O11)</f>
        <v>3561293</v>
      </c>
      <c r="P12" s="61">
        <f>SUM(P7:P11)</f>
        <v>0</v>
      </c>
      <c r="Q12" s="28"/>
      <c r="S12" s="28"/>
    </row>
    <row r="13" spans="1:26" ht="10.5" thickBot="1">
      <c r="A13" s="36"/>
      <c r="B13" s="49"/>
      <c r="C13" s="38"/>
      <c r="D13" s="39"/>
      <c r="E13" s="40"/>
      <c r="F13" s="39"/>
      <c r="G13" s="41"/>
      <c r="H13" s="56"/>
      <c r="I13" s="42"/>
      <c r="K13" s="50"/>
      <c r="O13" s="62"/>
      <c r="P13" s="42"/>
      <c r="Q13" s="63"/>
      <c r="S13" s="63"/>
    </row>
    <row r="14" spans="1:26" ht="12.5">
      <c r="A14" s="51" t="s">
        <v>241</v>
      </c>
      <c r="B14" s="37" t="e">
        <f>VLOOKUP(A14,#REF!,8,0)</f>
        <v>#REF!</v>
      </c>
      <c r="C14" s="52" t="s">
        <v>242</v>
      </c>
      <c r="D14" s="53" t="e">
        <f>IF(K14&gt;0,K14-D15+F15,0)</f>
        <v>#REF!</v>
      </c>
      <c r="E14" s="54"/>
      <c r="F14" s="55" t="e">
        <f>IF(K14&lt;0,-K14+D15-F15,0)</f>
        <v>#REF!</v>
      </c>
      <c r="G14" s="41"/>
      <c r="H14" s="37" t="e">
        <f>VLOOKUP(A14,#REF!,9,0)</f>
        <v>#REF!</v>
      </c>
      <c r="I14" s="42" t="e">
        <f>B14+D14+D15-F14-F15-H14</f>
        <v>#REF!</v>
      </c>
      <c r="K14" s="43" t="e">
        <f>H14-B14</f>
        <v>#REF!</v>
      </c>
      <c r="M14" s="22" t="s">
        <v>243</v>
      </c>
      <c r="N14" s="64"/>
      <c r="O14" s="65"/>
      <c r="Q14" s="63"/>
      <c r="S14" s="66"/>
    </row>
    <row r="15" spans="1:26" ht="13" thickBot="1">
      <c r="A15" s="36"/>
      <c r="B15" s="49"/>
      <c r="C15" s="67" t="s">
        <v>238</v>
      </c>
      <c r="D15" s="58"/>
      <c r="E15" s="59" t="s">
        <v>239</v>
      </c>
      <c r="F15" s="68"/>
      <c r="G15" s="41"/>
      <c r="H15" s="49"/>
      <c r="I15" s="42"/>
      <c r="K15" s="43"/>
      <c r="M15" s="69"/>
      <c r="N15" s="27" t="s">
        <v>244</v>
      </c>
      <c r="O15" s="28" t="e">
        <f>-B48</f>
        <v>#REF!</v>
      </c>
    </row>
    <row r="16" spans="1:26" ht="13" thickBot="1">
      <c r="A16" s="36"/>
      <c r="B16" s="49"/>
      <c r="C16" s="38"/>
      <c r="D16" s="39"/>
      <c r="E16" s="40"/>
      <c r="F16" s="39"/>
      <c r="G16" s="41"/>
      <c r="H16" s="49"/>
      <c r="I16" s="42"/>
      <c r="K16" s="43"/>
      <c r="M16" s="69"/>
      <c r="N16" s="27" t="s">
        <v>245</v>
      </c>
      <c r="O16" s="28">
        <v>2077972.44</v>
      </c>
    </row>
    <row r="17" spans="1:25" ht="12.5">
      <c r="A17" s="51" t="s">
        <v>246</v>
      </c>
      <c r="B17" s="37" t="e">
        <f>VLOOKUP(A17,#REF!,8,0)</f>
        <v>#REF!</v>
      </c>
      <c r="C17" s="52" t="s">
        <v>247</v>
      </c>
      <c r="D17" s="53" t="e">
        <f>IF(K17&gt;0,K17-D18+F18,0)</f>
        <v>#REF!</v>
      </c>
      <c r="E17" s="54"/>
      <c r="F17" s="55" t="e">
        <f>IF(K17&lt;0,-K17+D18-F18,0)</f>
        <v>#REF!</v>
      </c>
      <c r="G17" s="41"/>
      <c r="H17" s="37" t="e">
        <f>VLOOKUP(A17,#REF!,9,0)</f>
        <v>#REF!</v>
      </c>
      <c r="I17" s="42" t="e">
        <f>B17+D17+D18-F17-F18-H17</f>
        <v>#REF!</v>
      </c>
      <c r="K17" s="43" t="e">
        <f>H17-B17</f>
        <v>#REF!</v>
      </c>
      <c r="M17" s="69"/>
      <c r="N17" s="27" t="s">
        <v>248</v>
      </c>
      <c r="O17" s="28" t="e">
        <f>-#REF!</f>
        <v>#REF!</v>
      </c>
    </row>
    <row r="18" spans="1:25" ht="13" thickBot="1">
      <c r="A18" s="36"/>
      <c r="B18" s="49"/>
      <c r="C18" s="67" t="s">
        <v>238</v>
      </c>
      <c r="D18" s="58"/>
      <c r="E18" s="59" t="s">
        <v>239</v>
      </c>
      <c r="F18" s="68"/>
      <c r="G18" s="41"/>
      <c r="H18" s="49"/>
      <c r="I18" s="42"/>
      <c r="K18" s="43"/>
      <c r="M18" s="69"/>
      <c r="N18" s="13" t="s">
        <v>249</v>
      </c>
      <c r="O18" s="28">
        <v>0</v>
      </c>
    </row>
    <row r="19" spans="1:25" ht="10.5" thickBot="1">
      <c r="A19" s="36"/>
      <c r="B19" s="49"/>
      <c r="C19" s="38"/>
      <c r="D19" s="39"/>
      <c r="E19" s="40"/>
      <c r="F19" s="39"/>
      <c r="G19" s="41"/>
      <c r="H19" s="49"/>
      <c r="I19" s="42"/>
      <c r="K19" s="43"/>
      <c r="N19" s="27" t="s">
        <v>250</v>
      </c>
      <c r="O19" s="61" t="e">
        <f>O15+O16-O17+O18</f>
        <v>#REF!</v>
      </c>
    </row>
    <row r="20" spans="1:25" ht="10.5">
      <c r="A20" s="51" t="s">
        <v>251</v>
      </c>
      <c r="B20" s="37" t="e">
        <f>VLOOKUP(A20,#REF!,8,0)</f>
        <v>#REF!</v>
      </c>
      <c r="C20" s="52" t="s">
        <v>252</v>
      </c>
      <c r="D20" s="53" t="e">
        <f>IF(K20&gt;0,K20-D21+F21,0)</f>
        <v>#REF!</v>
      </c>
      <c r="E20" s="54"/>
      <c r="F20" s="55" t="e">
        <f>IF(K20&lt;0,-K20+D21-F21,0)</f>
        <v>#REF!</v>
      </c>
      <c r="G20" s="41"/>
      <c r="H20" s="37" t="e">
        <f>VLOOKUP(A20,#REF!,9,0)</f>
        <v>#REF!</v>
      </c>
      <c r="I20" s="42" t="e">
        <f>B20+D20+D21-F20-F21-H20</f>
        <v>#REF!</v>
      </c>
      <c r="K20" s="43" t="e">
        <f>H20-B20</f>
        <v>#REF!</v>
      </c>
      <c r="N20" s="13" t="s">
        <v>253</v>
      </c>
      <c r="O20" s="41"/>
    </row>
    <row r="21" spans="1:25" ht="11" thickBot="1">
      <c r="A21" s="36"/>
      <c r="B21" s="49"/>
      <c r="C21" s="67" t="s">
        <v>238</v>
      </c>
      <c r="D21" s="58"/>
      <c r="E21" s="59" t="s">
        <v>239</v>
      </c>
      <c r="F21" s="68"/>
      <c r="G21" s="41"/>
      <c r="H21" s="49"/>
      <c r="I21" s="42"/>
      <c r="K21" s="43"/>
      <c r="M21" s="22" t="s">
        <v>202</v>
      </c>
      <c r="N21" s="70"/>
      <c r="O21" s="70"/>
    </row>
    <row r="22" spans="1:25">
      <c r="A22" s="36"/>
      <c r="B22" s="49"/>
      <c r="C22" s="38"/>
      <c r="D22" s="39"/>
      <c r="E22" s="40"/>
      <c r="F22" s="39"/>
      <c r="G22" s="41"/>
      <c r="H22" s="49"/>
      <c r="I22" s="42"/>
      <c r="K22" s="43"/>
      <c r="N22" s="13" t="s">
        <v>254</v>
      </c>
      <c r="O22" s="28">
        <v>0</v>
      </c>
      <c r="Q22" s="28"/>
    </row>
    <row r="23" spans="1:25" ht="10.5">
      <c r="A23" s="51" t="s">
        <v>255</v>
      </c>
      <c r="B23" s="37" t="e">
        <f>VLOOKUP(A23,#REF!,8,0)</f>
        <v>#REF!</v>
      </c>
      <c r="C23" s="71" t="s">
        <v>256</v>
      </c>
      <c r="D23" s="39" t="e">
        <f>IF(K23&gt;0,K23,0)</f>
        <v>#REF!</v>
      </c>
      <c r="E23" s="72"/>
      <c r="F23" s="39" t="e">
        <f>IF(K23&lt;0,-K23,0)</f>
        <v>#REF!</v>
      </c>
      <c r="G23" s="41"/>
      <c r="H23" s="37" t="e">
        <f>VLOOKUP(A23,#REF!,9,0)</f>
        <v>#REF!</v>
      </c>
      <c r="I23" s="42" t="e">
        <f>B23+D23+D24-F23-F24-H23</f>
        <v>#REF!</v>
      </c>
      <c r="J23" s="73"/>
      <c r="K23" s="43" t="e">
        <f>H23-B23</f>
        <v>#REF!</v>
      </c>
      <c r="N23" s="13" t="s">
        <v>202</v>
      </c>
      <c r="O23" s="28">
        <v>18038.71</v>
      </c>
      <c r="Q23" s="28"/>
    </row>
    <row r="24" spans="1:25" ht="10.5">
      <c r="A24" s="36"/>
      <c r="B24" s="49"/>
      <c r="C24" s="71"/>
      <c r="D24" s="39"/>
      <c r="E24" s="40"/>
      <c r="F24" s="39"/>
      <c r="G24" s="41"/>
      <c r="H24" s="49"/>
      <c r="I24" s="42"/>
      <c r="K24" s="43"/>
      <c r="N24" s="13" t="s">
        <v>257</v>
      </c>
      <c r="O24" s="28">
        <v>0</v>
      </c>
      <c r="Q24" s="28"/>
    </row>
    <row r="25" spans="1:25" ht="11" thickBot="1">
      <c r="A25" s="51" t="s">
        <v>258</v>
      </c>
      <c r="B25" s="37" t="e">
        <f>VLOOKUP(A25,#REF!,8,0)</f>
        <v>#REF!</v>
      </c>
      <c r="C25" s="71" t="s">
        <v>259</v>
      </c>
      <c r="D25" s="39" t="e">
        <f>IF(K25&gt;0,K25,0)</f>
        <v>#REF!</v>
      </c>
      <c r="E25" s="40"/>
      <c r="F25" s="39" t="e">
        <f>IF(K25&lt;0,-K25,0)</f>
        <v>#REF!</v>
      </c>
      <c r="G25" s="41"/>
      <c r="H25" s="37" t="e">
        <f>VLOOKUP(A25,#REF!,9,0)</f>
        <v>#REF!</v>
      </c>
      <c r="I25" s="42" t="e">
        <f>B25+D25+D26-F25-F26-H25</f>
        <v>#REF!</v>
      </c>
      <c r="K25" s="43" t="e">
        <f>H25-B25</f>
        <v>#REF!</v>
      </c>
      <c r="N25" s="13" t="s">
        <v>216</v>
      </c>
      <c r="O25" s="61">
        <f>O22+O23-O24</f>
        <v>18038.71</v>
      </c>
      <c r="Q25" s="28"/>
    </row>
    <row r="26" spans="1:25" ht="10.5">
      <c r="A26" s="36"/>
      <c r="B26" s="49"/>
      <c r="C26" s="71"/>
      <c r="D26" s="39"/>
      <c r="E26" s="40"/>
      <c r="F26" s="39"/>
      <c r="G26" s="41"/>
      <c r="H26" s="49"/>
      <c r="I26" s="42"/>
      <c r="K26" s="43"/>
    </row>
    <row r="27" spans="1:25" ht="10.5">
      <c r="A27" s="51" t="s">
        <v>260</v>
      </c>
      <c r="B27" s="37" t="e">
        <f>VLOOKUP(A27,#REF!,8,0)</f>
        <v>#REF!</v>
      </c>
      <c r="C27" s="71" t="s">
        <v>261</v>
      </c>
      <c r="D27" s="39" t="e">
        <f>IF(K27&gt;0,K27,0)</f>
        <v>#REF!</v>
      </c>
      <c r="E27" s="40"/>
      <c r="F27" s="39" t="e">
        <f>IF(K27&lt;0,-K27,0)</f>
        <v>#REF!</v>
      </c>
      <c r="G27" s="41"/>
      <c r="H27" s="37" t="e">
        <f>VLOOKUP(A27,#REF!,9,0)</f>
        <v>#REF!</v>
      </c>
      <c r="I27" s="42" t="e">
        <f>B27+D27+D28-F27-F28-H27</f>
        <v>#REF!</v>
      </c>
      <c r="K27" s="43" t="e">
        <f>H27-B27</f>
        <v>#REF!</v>
      </c>
      <c r="M27" s="22" t="s">
        <v>262</v>
      </c>
      <c r="N27" s="70"/>
      <c r="O27" s="70"/>
    </row>
    <row r="28" spans="1:25">
      <c r="A28" s="36"/>
      <c r="B28" s="49"/>
      <c r="C28" s="74"/>
      <c r="D28" s="75"/>
      <c r="E28" s="40"/>
      <c r="F28" s="75"/>
      <c r="G28" s="41"/>
      <c r="H28" s="49"/>
      <c r="I28" s="42"/>
      <c r="K28" s="50"/>
      <c r="N28" s="13" t="s">
        <v>263</v>
      </c>
      <c r="O28" s="41">
        <v>0</v>
      </c>
    </row>
    <row r="29" spans="1:25" ht="11" thickBot="1">
      <c r="A29" s="36"/>
      <c r="B29" s="49"/>
      <c r="C29" s="38"/>
      <c r="D29" s="39"/>
      <c r="E29" s="40"/>
      <c r="F29" s="39"/>
      <c r="G29" s="71"/>
      <c r="H29" s="49"/>
      <c r="I29" s="42"/>
      <c r="K29" s="50"/>
      <c r="N29" s="13" t="s">
        <v>262</v>
      </c>
      <c r="O29" s="62">
        <f>796878.32+20151</f>
        <v>817029.32</v>
      </c>
      <c r="Q29" s="76"/>
      <c r="R29" s="76"/>
      <c r="S29" s="76"/>
    </row>
    <row r="30" spans="1:25" ht="10.5">
      <c r="A30" s="77" t="s">
        <v>264</v>
      </c>
      <c r="B30" s="78" t="e">
        <f>VLOOKUP(A30,#REF!,8,0)</f>
        <v>#REF!</v>
      </c>
      <c r="C30" s="79" t="s">
        <v>232</v>
      </c>
      <c r="D30" s="80">
        <v>2226711.64</v>
      </c>
      <c r="E30" s="81" t="s">
        <v>265</v>
      </c>
      <c r="F30" s="82">
        <f>-O10</f>
        <v>0</v>
      </c>
      <c r="G30" s="83" t="s">
        <v>266</v>
      </c>
      <c r="H30" s="78" t="e">
        <f>VLOOKUP(A30,#REF!,9,0)</f>
        <v>#REF!</v>
      </c>
      <c r="I30" s="84" t="e">
        <f>B30+D30+D31-F30-F31-H30</f>
        <v>#REF!</v>
      </c>
      <c r="K30" s="43" t="e">
        <f>H30-B30</f>
        <v>#REF!</v>
      </c>
      <c r="N30" s="13" t="s">
        <v>267</v>
      </c>
      <c r="O30" s="204">
        <v>424399.96</v>
      </c>
      <c r="T30" s="85"/>
      <c r="U30" s="86"/>
      <c r="V30" s="86"/>
      <c r="W30" s="86"/>
      <c r="X30" s="86"/>
      <c r="Y30" s="87"/>
    </row>
    <row r="31" spans="1:25" ht="11" thickBot="1">
      <c r="A31" s="88"/>
      <c r="B31" s="89"/>
      <c r="C31" s="90"/>
      <c r="D31" s="91">
        <f>O11</f>
        <v>0</v>
      </c>
      <c r="E31" s="92" t="s">
        <v>268</v>
      </c>
      <c r="F31" s="93">
        <v>210394.8</v>
      </c>
      <c r="G31" s="83"/>
      <c r="H31" s="89"/>
      <c r="I31" s="84"/>
      <c r="K31" s="43"/>
      <c r="N31" s="13" t="s">
        <v>217</v>
      </c>
      <c r="O31" s="246">
        <f>O28+O29-O30</f>
        <v>392629.35999999993</v>
      </c>
      <c r="P31" s="41">
        <f>O31-20151</f>
        <v>372478.35999999993</v>
      </c>
    </row>
    <row r="32" spans="1:25" ht="10.5">
      <c r="A32" s="88"/>
      <c r="B32" s="89"/>
      <c r="C32" s="90"/>
      <c r="D32" s="91"/>
      <c r="E32" s="92"/>
      <c r="F32" s="93">
        <v>0</v>
      </c>
      <c r="G32" s="83"/>
      <c r="H32" s="89"/>
      <c r="I32" s="84"/>
      <c r="K32" s="43"/>
    </row>
    <row r="33" spans="1:24" ht="12.5">
      <c r="A33" s="88"/>
      <c r="B33" s="89"/>
      <c r="C33" s="90" t="s">
        <v>269</v>
      </c>
      <c r="D33" s="91"/>
      <c r="E33" s="92" t="s">
        <v>270</v>
      </c>
      <c r="F33" s="93"/>
      <c r="G33" s="83"/>
      <c r="H33" s="89"/>
      <c r="I33" s="84"/>
      <c r="K33" s="43"/>
      <c r="M33" s="22" t="s">
        <v>271</v>
      </c>
      <c r="N33" s="64"/>
      <c r="O33" s="95"/>
    </row>
    <row r="34" spans="1:24" ht="13" thickBot="1">
      <c r="A34" s="88"/>
      <c r="B34" s="89"/>
      <c r="C34" s="96"/>
      <c r="D34" s="97"/>
      <c r="E34" s="98"/>
      <c r="F34" s="99"/>
      <c r="G34" s="83"/>
      <c r="H34" s="89"/>
      <c r="I34" s="84"/>
      <c r="K34" s="43"/>
      <c r="M34" s="12"/>
      <c r="N34" s="69"/>
      <c r="O34" s="100"/>
    </row>
    <row r="35" spans="1:24" ht="10.5">
      <c r="A35" s="36"/>
      <c r="B35" s="49"/>
      <c r="C35" s="38"/>
      <c r="D35" s="39"/>
      <c r="E35" s="40"/>
      <c r="F35" s="39"/>
      <c r="G35" s="71"/>
      <c r="H35" s="49"/>
      <c r="I35" s="42"/>
      <c r="K35" s="39"/>
    </row>
    <row r="36" spans="1:24">
      <c r="A36" s="51" t="s">
        <v>272</v>
      </c>
      <c r="B36" s="37" t="e">
        <f>VLOOKUP(A36,#REF!,8,0)</f>
        <v>#REF!</v>
      </c>
      <c r="C36" s="38"/>
      <c r="D36" s="39" t="e">
        <f>IF(K36&gt;0,K36,0)</f>
        <v>#REF!</v>
      </c>
      <c r="E36" s="40"/>
      <c r="F36" s="39" t="e">
        <f>IF(K36&lt;0,-K36,0)</f>
        <v>#REF!</v>
      </c>
      <c r="G36" s="41"/>
      <c r="H36" s="37" t="e">
        <f>VLOOKUP(A36,#REF!,9,0)</f>
        <v>#REF!</v>
      </c>
      <c r="I36" s="42" t="e">
        <f>B36+D36+D37-F36-F37-H36-F38</f>
        <v>#REF!</v>
      </c>
      <c r="K36" s="43" t="e">
        <f>H36-B36</f>
        <v>#REF!</v>
      </c>
      <c r="O36" s="101"/>
    </row>
    <row r="37" spans="1:24">
      <c r="A37" s="36"/>
      <c r="B37" s="49"/>
      <c r="C37" s="38"/>
      <c r="D37" s="39"/>
      <c r="E37" s="40"/>
      <c r="F37" s="39"/>
      <c r="G37" s="41"/>
      <c r="H37" s="49"/>
      <c r="I37" s="62"/>
      <c r="K37" s="43"/>
    </row>
    <row r="38" spans="1:24" ht="10.5">
      <c r="A38" s="102" t="s">
        <v>273</v>
      </c>
      <c r="B38" s="103" t="e">
        <f>VLOOKUP(A38,#REF!,8,0)</f>
        <v>#REF!</v>
      </c>
      <c r="C38" s="104"/>
      <c r="D38" s="105"/>
      <c r="E38" s="106"/>
      <c r="F38" s="105"/>
      <c r="G38" s="107"/>
      <c r="H38" s="103" t="e">
        <f>VLOOKUP(A38,#REF!,9,0)</f>
        <v>#REF!</v>
      </c>
      <c r="I38" s="108"/>
      <c r="K38" s="43" t="e">
        <f>H38-B38</f>
        <v>#REF!</v>
      </c>
      <c r="M38" s="12"/>
      <c r="S38" s="12"/>
    </row>
    <row r="39" spans="1:24" ht="10.5" thickBot="1">
      <c r="A39" s="36"/>
      <c r="B39" s="49"/>
      <c r="C39" s="38"/>
      <c r="D39" s="39"/>
      <c r="E39" s="40"/>
      <c r="F39" s="39"/>
      <c r="G39" s="41"/>
      <c r="H39" s="49"/>
      <c r="I39" s="62"/>
      <c r="K39" s="43"/>
    </row>
    <row r="40" spans="1:24" ht="10.5">
      <c r="A40" s="51" t="s">
        <v>274</v>
      </c>
      <c r="B40" s="37" t="e">
        <f>VLOOKUP(A40,#REF!,8,0)</f>
        <v>#REF!</v>
      </c>
      <c r="C40" s="52" t="s">
        <v>275</v>
      </c>
      <c r="D40" s="53" t="e">
        <f>IF(K40&gt;0,K40-D41+F41,0)</f>
        <v>#REF!</v>
      </c>
      <c r="E40" s="54"/>
      <c r="F40" s="55" t="e">
        <f>IF(K40&lt;0,-K40+D41-F41,0)</f>
        <v>#REF!</v>
      </c>
      <c r="G40" s="41"/>
      <c r="H40" s="37" t="e">
        <f>VLOOKUP(A40,#REF!,9,0)</f>
        <v>#REF!</v>
      </c>
      <c r="I40" s="42" t="e">
        <f>B40+D40+D41-F40-F41-H40</f>
        <v>#REF!</v>
      </c>
      <c r="K40" s="43" t="e">
        <f>H40-B40</f>
        <v>#REF!</v>
      </c>
    </row>
    <row r="41" spans="1:24" ht="11" thickBot="1">
      <c r="A41" s="36"/>
      <c r="B41" s="49"/>
      <c r="C41" s="109" t="s">
        <v>276</v>
      </c>
      <c r="D41" s="58">
        <v>0</v>
      </c>
      <c r="E41" s="110" t="s">
        <v>277</v>
      </c>
      <c r="F41" s="68">
        <v>1000000</v>
      </c>
      <c r="G41" s="41"/>
      <c r="H41" s="49"/>
      <c r="I41" s="42"/>
      <c r="K41" s="43"/>
      <c r="N41" s="111"/>
      <c r="O41" s="112"/>
      <c r="P41" s="20"/>
      <c r="Q41" s="112"/>
      <c r="T41" s="20"/>
      <c r="U41" s="12"/>
      <c r="V41" s="20"/>
    </row>
    <row r="42" spans="1:24" ht="11" thickBot="1">
      <c r="A42" s="36"/>
      <c r="B42" s="49"/>
      <c r="C42" s="38"/>
      <c r="D42" s="39"/>
      <c r="E42" s="40"/>
      <c r="F42" s="39"/>
      <c r="G42" s="41"/>
      <c r="H42" s="49"/>
      <c r="I42" s="42"/>
      <c r="K42" s="43"/>
      <c r="N42" s="111"/>
      <c r="O42" s="112"/>
      <c r="P42" s="20"/>
      <c r="Q42" s="112"/>
      <c r="T42" s="20"/>
      <c r="U42" s="12"/>
      <c r="V42" s="20"/>
    </row>
    <row r="43" spans="1:24" ht="10.5">
      <c r="A43" s="51" t="s">
        <v>278</v>
      </c>
      <c r="B43" s="37" t="e">
        <f>VLOOKUP(A43,#REF!,8,0)</f>
        <v>#REF!</v>
      </c>
      <c r="C43" s="52" t="s">
        <v>279</v>
      </c>
      <c r="D43" s="53" t="e">
        <f>IF(K43&gt;0,K43-D44+F44,0)</f>
        <v>#REF!</v>
      </c>
      <c r="E43" s="54"/>
      <c r="F43" s="55" t="e">
        <f>IF(K43&lt;0,-K43+D44-F44,0)</f>
        <v>#REF!</v>
      </c>
      <c r="G43" s="41"/>
      <c r="H43" s="37" t="e">
        <f>VLOOKUP(A43,#REF!,9,0)</f>
        <v>#REF!</v>
      </c>
      <c r="I43" s="42" t="e">
        <f>B43+D43+D44-F43-F44-H43</f>
        <v>#REF!</v>
      </c>
      <c r="K43" s="43" t="e">
        <f>H43-B43</f>
        <v>#REF!</v>
      </c>
      <c r="N43" s="111"/>
      <c r="O43" s="112"/>
      <c r="P43" s="20"/>
      <c r="Q43" s="112"/>
      <c r="T43" s="20"/>
      <c r="U43" s="12"/>
      <c r="V43" s="20"/>
    </row>
    <row r="44" spans="1:24" ht="10.5" customHeight="1" thickBot="1">
      <c r="A44" s="36"/>
      <c r="B44" s="49"/>
      <c r="C44" s="109" t="s">
        <v>238</v>
      </c>
      <c r="D44" s="58"/>
      <c r="E44" s="110" t="s">
        <v>239</v>
      </c>
      <c r="F44" s="68"/>
      <c r="G44" s="41"/>
      <c r="H44" s="49"/>
      <c r="I44" s="42"/>
      <c r="K44" s="43"/>
      <c r="N44" s="111"/>
      <c r="O44" s="111"/>
      <c r="P44" s="113"/>
      <c r="Q44" s="113"/>
      <c r="S44" s="101"/>
      <c r="T44" s="41"/>
      <c r="U44" s="41"/>
      <c r="V44" s="41"/>
    </row>
    <row r="45" spans="1:24" ht="10.5" customHeight="1">
      <c r="A45" s="36"/>
      <c r="B45" s="49"/>
      <c r="C45" s="38"/>
      <c r="D45" s="39"/>
      <c r="E45" s="40"/>
      <c r="F45" s="39"/>
      <c r="G45" s="41"/>
      <c r="H45" s="49"/>
      <c r="I45" s="42"/>
      <c r="K45" s="43"/>
      <c r="N45" s="111"/>
      <c r="O45" s="111"/>
      <c r="P45" s="113"/>
      <c r="Q45" s="113"/>
      <c r="S45" s="101"/>
      <c r="T45" s="41"/>
      <c r="U45" s="41"/>
      <c r="V45" s="41"/>
      <c r="W45" s="30"/>
      <c r="X45" s="30"/>
    </row>
    <row r="46" spans="1:24" ht="10.5" customHeight="1">
      <c r="A46" s="51" t="s">
        <v>280</v>
      </c>
      <c r="B46" s="37" t="e">
        <f>VLOOKUP(A46,#REF!,8,0)</f>
        <v>#REF!</v>
      </c>
      <c r="C46" s="38"/>
      <c r="D46" s="39" t="e">
        <f>IF(K46&gt;0,K46,0)</f>
        <v>#REF!</v>
      </c>
      <c r="E46" s="40"/>
      <c r="F46" s="39" t="e">
        <f>IF(K46&lt;0,-K46,0)</f>
        <v>#REF!</v>
      </c>
      <c r="G46" s="41"/>
      <c r="H46" s="37" t="e">
        <f>VLOOKUP(A46,#REF!,9,0)</f>
        <v>#REF!</v>
      </c>
      <c r="I46" s="42" t="e">
        <f>B46+D46+D47-F46-F47-H46</f>
        <v>#REF!</v>
      </c>
      <c r="K46" s="43" t="e">
        <f>H46-B46</f>
        <v>#REF!</v>
      </c>
      <c r="N46" s="111"/>
      <c r="O46" s="111"/>
      <c r="P46" s="113"/>
      <c r="Q46" s="113"/>
      <c r="S46" s="101"/>
      <c r="T46" s="41"/>
      <c r="U46" s="41"/>
      <c r="V46" s="41"/>
      <c r="W46" s="30"/>
      <c r="X46" s="30"/>
    </row>
    <row r="47" spans="1:24" ht="10.5" customHeight="1" thickBot="1">
      <c r="A47" s="36"/>
      <c r="B47" s="49"/>
      <c r="C47" s="38"/>
      <c r="D47" s="39"/>
      <c r="E47" s="40"/>
      <c r="F47" s="39"/>
      <c r="G47" s="41"/>
      <c r="H47" s="49"/>
      <c r="I47" s="42"/>
      <c r="K47" s="43"/>
      <c r="N47" s="111"/>
      <c r="O47" s="111"/>
      <c r="P47" s="113"/>
      <c r="Q47" s="113"/>
      <c r="S47" s="101"/>
      <c r="T47" s="41"/>
      <c r="U47" s="41"/>
      <c r="V47" s="41"/>
      <c r="W47" s="30"/>
      <c r="X47" s="30"/>
    </row>
    <row r="48" spans="1:24" ht="10.5" customHeight="1">
      <c r="A48" s="51" t="s">
        <v>281</v>
      </c>
      <c r="B48" s="37" t="e">
        <f>VLOOKUP(A48,#REF!,8,0)</f>
        <v>#REF!</v>
      </c>
      <c r="C48" s="114" t="s">
        <v>282</v>
      </c>
      <c r="D48" s="53" t="e">
        <f>IF(K48&gt;0,K48-D49+F49,0)</f>
        <v>#REF!</v>
      </c>
      <c r="E48" s="54"/>
      <c r="F48" s="55" t="e">
        <f>IF(K48&lt;0,-K48+D49-F49,0)</f>
        <v>#REF!</v>
      </c>
      <c r="G48" s="41"/>
      <c r="H48" s="37" t="e">
        <f>VLOOKUP(A48,#REF!,9,0)</f>
        <v>#REF!</v>
      </c>
      <c r="I48" s="42" t="e">
        <f>B48+D48+D49-F48-F49-H48</f>
        <v>#REF!</v>
      </c>
      <c r="K48" s="43" t="e">
        <f>H48-B48</f>
        <v>#REF!</v>
      </c>
      <c r="N48" s="111"/>
      <c r="O48" s="111"/>
      <c r="P48" s="113"/>
      <c r="Q48" s="113"/>
      <c r="S48" s="101"/>
      <c r="T48" s="41"/>
      <c r="U48" s="41"/>
      <c r="V48" s="41"/>
      <c r="W48" s="30"/>
      <c r="X48" s="30"/>
    </row>
    <row r="49" spans="1:24" ht="10.5" thickBot="1">
      <c r="A49" s="36"/>
      <c r="B49" s="49"/>
      <c r="C49" s="109" t="s">
        <v>283</v>
      </c>
      <c r="D49" s="115">
        <v>350900</v>
      </c>
      <c r="E49" s="110" t="s">
        <v>284</v>
      </c>
      <c r="F49" s="116">
        <v>2077972.44</v>
      </c>
      <c r="G49" s="41"/>
      <c r="H49" s="49"/>
      <c r="I49" s="42"/>
      <c r="K49" s="43"/>
      <c r="N49" s="111"/>
      <c r="O49" s="111"/>
      <c r="P49" s="113"/>
      <c r="Q49" s="113"/>
      <c r="S49" s="101"/>
      <c r="T49" s="41"/>
      <c r="U49" s="41"/>
      <c r="V49" s="41"/>
      <c r="W49" s="30"/>
      <c r="X49" s="30"/>
    </row>
    <row r="50" spans="1:24">
      <c r="A50" s="51"/>
      <c r="B50" s="49"/>
      <c r="C50" s="38"/>
      <c r="D50" s="39"/>
      <c r="E50" s="40"/>
      <c r="F50" s="39"/>
      <c r="G50" s="41"/>
      <c r="H50" s="49"/>
      <c r="I50" s="42"/>
      <c r="K50" s="43"/>
      <c r="N50" s="111"/>
      <c r="O50" s="111"/>
      <c r="P50" s="113"/>
      <c r="Q50" s="113"/>
      <c r="S50" s="101"/>
      <c r="T50" s="41"/>
      <c r="U50" s="41"/>
      <c r="V50" s="41"/>
      <c r="W50" s="30"/>
      <c r="X50" s="30"/>
    </row>
    <row r="51" spans="1:24">
      <c r="A51" s="36"/>
      <c r="B51" s="49"/>
      <c r="C51" s="38"/>
      <c r="D51" s="39"/>
      <c r="E51" s="40"/>
      <c r="F51" s="39"/>
      <c r="G51" s="41"/>
      <c r="H51" s="49"/>
      <c r="I51" s="42"/>
      <c r="K51" s="43"/>
      <c r="N51" s="111"/>
      <c r="O51" s="111"/>
      <c r="P51" s="113"/>
      <c r="Q51" s="113"/>
      <c r="S51" s="30"/>
      <c r="T51" s="117"/>
      <c r="U51" s="30"/>
      <c r="V51" s="117"/>
      <c r="W51" s="30"/>
      <c r="X51" s="30"/>
    </row>
    <row r="52" spans="1:24" ht="10.5">
      <c r="A52" s="51" t="s">
        <v>285</v>
      </c>
      <c r="B52" s="37" t="e">
        <f>VLOOKUP(A52,#REF!,8,0)</f>
        <v>#REF!</v>
      </c>
      <c r="C52" s="71" t="s">
        <v>286</v>
      </c>
      <c r="D52" s="39" t="e">
        <f>IF(K52&gt;0,K52,0)</f>
        <v>#REF!</v>
      </c>
      <c r="E52" s="40"/>
      <c r="F52" s="39">
        <v>0</v>
      </c>
      <c r="G52" s="41"/>
      <c r="H52" s="37" t="e">
        <f>VLOOKUP(A52,#REF!,9,0)</f>
        <v>#REF!</v>
      </c>
      <c r="I52" s="42" t="e">
        <f>B52+D52-F52-F53-H52</f>
        <v>#REF!</v>
      </c>
      <c r="K52" s="43" t="e">
        <f>H52-B52</f>
        <v>#REF!</v>
      </c>
      <c r="N52" s="111"/>
      <c r="O52" s="111"/>
      <c r="P52" s="113"/>
      <c r="Q52" s="113"/>
      <c r="S52" s="30"/>
      <c r="T52" s="117"/>
      <c r="U52" s="30"/>
      <c r="V52" s="30"/>
      <c r="W52" s="30"/>
      <c r="X52" s="30"/>
    </row>
    <row r="53" spans="1:24" ht="10.5">
      <c r="A53" s="51"/>
      <c r="B53" s="37"/>
      <c r="C53" s="71"/>
      <c r="D53" s="39"/>
      <c r="E53" s="40"/>
      <c r="F53" s="39">
        <v>0</v>
      </c>
      <c r="G53" s="41"/>
      <c r="H53" s="37"/>
      <c r="I53" s="42"/>
      <c r="K53" s="43"/>
      <c r="N53" s="111"/>
      <c r="O53" s="111"/>
      <c r="P53" s="113"/>
      <c r="Q53" s="113"/>
      <c r="S53" s="30"/>
      <c r="T53" s="117"/>
      <c r="U53" s="30"/>
      <c r="V53" s="30"/>
      <c r="W53" s="30"/>
      <c r="X53" s="30"/>
    </row>
    <row r="54" spans="1:24">
      <c r="A54" s="36"/>
      <c r="B54" s="49"/>
      <c r="C54" s="38"/>
      <c r="D54" s="39"/>
      <c r="E54" s="40"/>
      <c r="F54" s="39"/>
      <c r="G54" s="41"/>
      <c r="H54" s="49"/>
      <c r="I54" s="42"/>
      <c r="K54" s="43"/>
      <c r="N54" s="111"/>
      <c r="O54" s="111"/>
      <c r="P54" s="113"/>
      <c r="Q54" s="113"/>
      <c r="S54" s="30"/>
      <c r="T54" s="117"/>
      <c r="U54" s="30"/>
      <c r="V54" s="30"/>
      <c r="W54" s="30"/>
      <c r="X54" s="30"/>
    </row>
    <row r="55" spans="1:24" ht="10.5">
      <c r="A55" s="51" t="s">
        <v>287</v>
      </c>
      <c r="B55" s="37" t="e">
        <f>VLOOKUP(A55,#REF!,8,0)</f>
        <v>#REF!</v>
      </c>
      <c r="C55" s="71" t="s">
        <v>288</v>
      </c>
      <c r="D55" s="39" t="e">
        <f>IF(K55&gt;0,K55,0)</f>
        <v>#REF!</v>
      </c>
      <c r="E55" s="40"/>
      <c r="F55" s="39" t="e">
        <f>IF(K55&lt;0,-K55,0)</f>
        <v>#REF!</v>
      </c>
      <c r="G55" s="41"/>
      <c r="H55" s="37" t="e">
        <f>VLOOKUP(A55,#REF!,9,0)</f>
        <v>#REF!</v>
      </c>
      <c r="I55" s="42" t="e">
        <f>B55+D55-F55-H55</f>
        <v>#REF!</v>
      </c>
      <c r="K55" s="43" t="e">
        <f>H55-B55</f>
        <v>#REF!</v>
      </c>
      <c r="N55" s="111"/>
      <c r="O55" s="111"/>
      <c r="P55" s="113"/>
      <c r="Q55" s="113"/>
      <c r="S55" s="30"/>
      <c r="T55" s="117"/>
      <c r="U55" s="30"/>
      <c r="V55" s="30"/>
      <c r="W55" s="30"/>
      <c r="X55" s="30"/>
    </row>
    <row r="56" spans="1:24" ht="10.5" thickBot="1">
      <c r="A56" s="36"/>
      <c r="B56" s="49"/>
      <c r="C56" s="38"/>
      <c r="D56" s="39"/>
      <c r="E56" s="40"/>
      <c r="F56" s="39"/>
      <c r="G56" s="41"/>
      <c r="H56" s="49"/>
      <c r="I56" s="42"/>
      <c r="K56" s="43"/>
      <c r="N56" s="111"/>
      <c r="O56" s="111"/>
      <c r="P56" s="113"/>
      <c r="Q56" s="113"/>
      <c r="S56" s="30"/>
      <c r="T56" s="117"/>
      <c r="U56" s="30"/>
      <c r="V56" s="30"/>
      <c r="W56" s="30"/>
      <c r="X56" s="30"/>
    </row>
    <row r="57" spans="1:24" ht="10.5">
      <c r="A57" s="51" t="s">
        <v>289</v>
      </c>
      <c r="B57" s="37" t="e">
        <f>VLOOKUP(A57,#REF!,8,0)</f>
        <v>#REF!</v>
      </c>
      <c r="C57" s="52" t="s">
        <v>290</v>
      </c>
      <c r="D57" s="53" t="e">
        <f>IF(K57&gt;0,K57-D58-D59-D60+F58+F59+F60,0)</f>
        <v>#REF!</v>
      </c>
      <c r="E57" s="54"/>
      <c r="F57" s="55" t="e">
        <f>IF(K57&lt;0,-K57+D58+D59+D60+F58-F59-F60,0)</f>
        <v>#REF!</v>
      </c>
      <c r="G57" s="41"/>
      <c r="H57" s="37">
        <v>-1778240.75</v>
      </c>
      <c r="I57" s="42" t="e">
        <f>B57+D57+D58+D59+D60+F58-F59-F60-H57</f>
        <v>#REF!</v>
      </c>
      <c r="K57" s="43" t="e">
        <f>H57-B57</f>
        <v>#REF!</v>
      </c>
      <c r="N57" s="111"/>
      <c r="O57" s="111"/>
      <c r="P57" s="113"/>
      <c r="Q57" s="113"/>
      <c r="T57" s="30"/>
      <c r="U57" s="30"/>
      <c r="V57" s="30"/>
      <c r="W57" s="30"/>
      <c r="X57" s="30"/>
    </row>
    <row r="58" spans="1:24">
      <c r="A58" s="118" t="s">
        <v>291</v>
      </c>
      <c r="B58" s="119">
        <v>0</v>
      </c>
      <c r="C58" s="120" t="s">
        <v>204</v>
      </c>
      <c r="D58" s="39"/>
      <c r="E58" s="40" t="s">
        <v>204</v>
      </c>
      <c r="F58" s="121">
        <v>0</v>
      </c>
      <c r="G58" s="41"/>
      <c r="H58" s="122">
        <f>B58-D58</f>
        <v>0</v>
      </c>
      <c r="I58" s="42"/>
      <c r="K58" s="43"/>
      <c r="N58" s="111"/>
      <c r="O58" s="111"/>
      <c r="P58" s="113"/>
      <c r="Q58" s="113"/>
    </row>
    <row r="59" spans="1:24" ht="10.5">
      <c r="A59" s="118" t="s">
        <v>292</v>
      </c>
      <c r="B59" s="119">
        <v>150742</v>
      </c>
      <c r="C59" s="123"/>
      <c r="D59" s="39"/>
      <c r="E59" s="40" t="s">
        <v>293</v>
      </c>
      <c r="F59" s="121">
        <v>74125.5</v>
      </c>
      <c r="G59" s="41"/>
      <c r="H59" s="122">
        <f>B59-F59</f>
        <v>76616.5</v>
      </c>
      <c r="I59" s="62"/>
      <c r="K59" s="43"/>
      <c r="N59" s="111"/>
      <c r="O59" s="111"/>
      <c r="P59" s="113"/>
    </row>
    <row r="60" spans="1:24" ht="10.5" thickBot="1">
      <c r="A60" s="118" t="s">
        <v>294</v>
      </c>
      <c r="B60" s="119">
        <v>72634</v>
      </c>
      <c r="C60" s="109"/>
      <c r="D60" s="58"/>
      <c r="E60" s="110" t="s">
        <v>295</v>
      </c>
      <c r="F60" s="124">
        <v>20151.25</v>
      </c>
      <c r="G60" s="41"/>
      <c r="H60" s="122">
        <f>B60-F60</f>
        <v>52482.75</v>
      </c>
      <c r="I60" s="62"/>
      <c r="K60" s="43"/>
      <c r="N60" s="111"/>
      <c r="O60" s="111"/>
      <c r="P60" s="113"/>
    </row>
    <row r="61" spans="1:24" ht="10.5" thickBot="1">
      <c r="A61" s="36"/>
      <c r="B61" s="49"/>
      <c r="C61" s="38"/>
      <c r="D61" s="125"/>
      <c r="E61" s="40"/>
      <c r="F61" s="125"/>
      <c r="G61" s="41"/>
      <c r="H61" s="49"/>
      <c r="I61" s="62"/>
      <c r="K61" s="43"/>
    </row>
    <row r="62" spans="1:24" ht="10.5">
      <c r="A62" s="51" t="s">
        <v>296</v>
      </c>
      <c r="B62" s="37" t="e">
        <f>VLOOKUP(A62,#REF!,8,0)</f>
        <v>#REF!</v>
      </c>
      <c r="C62" s="52" t="s">
        <v>297</v>
      </c>
      <c r="D62" s="39" t="e">
        <f>IF(K62&gt;0,K62,0)</f>
        <v>#REF!</v>
      </c>
      <c r="E62" s="54"/>
      <c r="F62" s="55" t="e">
        <f>IF(K62&lt;0,-K62,0)</f>
        <v>#REF!</v>
      </c>
      <c r="G62" s="41"/>
      <c r="H62" s="37" t="e">
        <f>VLOOKUP(A62,#REF!,9,0)</f>
        <v>#REF!</v>
      </c>
      <c r="I62" s="42" t="e">
        <f>B62+D62-F62-H62</f>
        <v>#REF!</v>
      </c>
      <c r="K62" s="43" t="e">
        <f>H62-B62</f>
        <v>#REF!</v>
      </c>
    </row>
    <row r="63" spans="1:24" ht="11" thickBot="1">
      <c r="A63" s="36"/>
      <c r="B63" s="126"/>
      <c r="C63" s="109"/>
      <c r="D63" s="58"/>
      <c r="E63" s="110"/>
      <c r="F63" s="68"/>
      <c r="G63" s="41"/>
      <c r="H63" s="126"/>
      <c r="I63" s="42"/>
      <c r="K63" s="43"/>
      <c r="P63" s="20"/>
    </row>
    <row r="64" spans="1:24" ht="10.5">
      <c r="A64" s="36"/>
      <c r="B64" s="49"/>
      <c r="C64" s="71"/>
      <c r="D64" s="39"/>
      <c r="E64" s="40"/>
      <c r="F64" s="39"/>
      <c r="G64" s="41"/>
      <c r="H64" s="49"/>
      <c r="I64" s="42"/>
      <c r="K64" s="43"/>
      <c r="P64" s="113"/>
    </row>
    <row r="65" spans="1:12" ht="10.5">
      <c r="A65" s="213" t="s">
        <v>298</v>
      </c>
      <c r="B65" s="214"/>
      <c r="C65" s="215"/>
      <c r="D65" s="216" t="e">
        <f>IF(K65&gt;0,K65,0)</f>
        <v>#REF!</v>
      </c>
      <c r="E65" s="217"/>
      <c r="F65" s="216" t="e">
        <f>IF(K65&lt;0,-K65,0)</f>
        <v>#REF!</v>
      </c>
      <c r="G65" s="218"/>
      <c r="H65" s="214" t="e">
        <f>VLOOKUP(A65,#REF!,9,0)</f>
        <v>#REF!</v>
      </c>
      <c r="I65" s="219" t="e">
        <f>B65+D65-F65-H65</f>
        <v>#REF!</v>
      </c>
      <c r="K65" s="43" t="e">
        <f>H65-B65</f>
        <v>#REF!</v>
      </c>
      <c r="L65" s="41"/>
    </row>
    <row r="66" spans="1:12" ht="10.5">
      <c r="A66" s="220"/>
      <c r="B66" s="214"/>
      <c r="C66" s="215"/>
      <c r="D66" s="216"/>
      <c r="E66" s="217"/>
      <c r="F66" s="216"/>
      <c r="G66" s="218"/>
      <c r="H66" s="221"/>
      <c r="I66" s="219"/>
      <c r="K66" s="43"/>
    </row>
    <row r="67" spans="1:12" ht="10.5">
      <c r="A67" s="213" t="s">
        <v>299</v>
      </c>
      <c r="B67" s="214">
        <v>-248165512</v>
      </c>
      <c r="C67" s="215"/>
      <c r="D67" s="216">
        <v>25237978</v>
      </c>
      <c r="E67" s="217"/>
      <c r="F67" s="216">
        <v>82196000</v>
      </c>
      <c r="G67" s="218"/>
      <c r="H67" s="214" t="e">
        <f>VLOOKUP(A67,#REF!,9,0)</f>
        <v>#REF!</v>
      </c>
      <c r="I67" s="219" t="e">
        <f>B67+D67-F67-H67</f>
        <v>#REF!</v>
      </c>
      <c r="K67" s="43" t="e">
        <f>H67-B67</f>
        <v>#REF!</v>
      </c>
    </row>
    <row r="68" spans="1:12" ht="10.5">
      <c r="A68" s="51"/>
      <c r="B68" s="37"/>
      <c r="C68" s="71"/>
      <c r="D68" s="39"/>
      <c r="E68" s="40"/>
      <c r="F68" s="39"/>
      <c r="G68" s="41"/>
      <c r="H68" s="37"/>
      <c r="I68" s="42"/>
      <c r="K68" s="43"/>
    </row>
    <row r="69" spans="1:12" ht="10.5">
      <c r="A69" s="36"/>
      <c r="B69" s="49"/>
      <c r="C69" s="71"/>
      <c r="D69" s="39"/>
      <c r="E69" s="40"/>
      <c r="F69" s="39"/>
      <c r="G69" s="41"/>
      <c r="H69" s="49"/>
      <c r="I69" s="42"/>
      <c r="K69" s="43"/>
    </row>
    <row r="70" spans="1:12" ht="10.5">
      <c r="A70" s="51" t="s">
        <v>300</v>
      </c>
      <c r="B70" s="37" t="e">
        <f>VLOOKUP(A70,#REF!,8,0)</f>
        <v>#REF!</v>
      </c>
      <c r="C70" s="127" t="s">
        <v>301</v>
      </c>
      <c r="D70" s="39" t="e">
        <f>IF(K70&gt;0,K70,0)</f>
        <v>#REF!</v>
      </c>
      <c r="E70" s="128"/>
      <c r="F70" s="39" t="e">
        <f>IF(K70&lt;0,-K70,0)</f>
        <v>#REF!</v>
      </c>
      <c r="G70" s="129"/>
      <c r="H70" s="37" t="e">
        <f>VLOOKUP(A70,#REF!,9,0)</f>
        <v>#REF!</v>
      </c>
      <c r="I70" s="42" t="e">
        <f>B70+D70-F70-H70</f>
        <v>#REF!</v>
      </c>
      <c r="K70" s="43" t="e">
        <f>H70-B70</f>
        <v>#REF!</v>
      </c>
    </row>
    <row r="71" spans="1:12">
      <c r="A71" s="36"/>
      <c r="B71" s="49"/>
      <c r="C71" s="38"/>
      <c r="D71" s="39"/>
      <c r="E71" s="40"/>
      <c r="F71" s="39"/>
      <c r="G71" s="41"/>
      <c r="H71" s="49"/>
      <c r="I71" s="62"/>
      <c r="K71" s="43"/>
    </row>
    <row r="72" spans="1:12" ht="10.5">
      <c r="A72" s="51" t="s">
        <v>302</v>
      </c>
      <c r="B72" s="37" t="e">
        <f>VLOOKUP(A72,#REF!,8,0)</f>
        <v>#REF!</v>
      </c>
      <c r="C72" s="127" t="s">
        <v>303</v>
      </c>
      <c r="D72" s="39" t="e">
        <f>IF(K72&gt;0,K72,0)</f>
        <v>#REF!</v>
      </c>
      <c r="E72" s="40"/>
      <c r="F72" s="39" t="e">
        <f>IF(K72&lt;0,-K72,0)</f>
        <v>#REF!</v>
      </c>
      <c r="G72" s="41"/>
      <c r="H72" s="37" t="e">
        <f>VLOOKUP(A72,#REF!,6,0)</f>
        <v>#REF!</v>
      </c>
      <c r="I72" s="42" t="e">
        <f>B72+D72-F72-H72</f>
        <v>#REF!</v>
      </c>
      <c r="K72" s="43" t="e">
        <f>H72-B72</f>
        <v>#REF!</v>
      </c>
    </row>
    <row r="73" spans="1:12" ht="10.5">
      <c r="A73" s="118"/>
      <c r="B73" s="130"/>
      <c r="C73" s="127"/>
      <c r="D73" s="131"/>
      <c r="E73" s="128"/>
      <c r="F73" s="131"/>
      <c r="G73" s="129"/>
      <c r="H73" s="130"/>
      <c r="I73" s="132"/>
      <c r="K73" s="43"/>
    </row>
    <row r="74" spans="1:12">
      <c r="A74" s="133" t="s">
        <v>198</v>
      </c>
      <c r="B74" s="103" t="e">
        <f>VLOOKUP(A74,#REF!,8,0)</f>
        <v>#REF!</v>
      </c>
      <c r="C74" s="134"/>
      <c r="D74" s="135"/>
      <c r="E74" s="136"/>
      <c r="F74" s="135"/>
      <c r="G74" s="137"/>
      <c r="H74" s="103" t="e">
        <f>VLOOKUP(A74,#REF!,9,0)</f>
        <v>#REF!</v>
      </c>
      <c r="I74" s="138"/>
      <c r="K74" s="43" t="e">
        <f>H74-B74</f>
        <v>#REF!</v>
      </c>
    </row>
    <row r="75" spans="1:12">
      <c r="A75" s="36"/>
      <c r="B75" s="49"/>
      <c r="C75" s="38"/>
      <c r="D75" s="39"/>
      <c r="E75" s="40"/>
      <c r="F75" s="39"/>
      <c r="G75" s="41"/>
      <c r="H75" s="49"/>
      <c r="I75" s="62"/>
      <c r="K75" s="43"/>
    </row>
    <row r="76" spans="1:12" ht="10.5">
      <c r="A76" s="51" t="s">
        <v>304</v>
      </c>
      <c r="B76" s="37" t="e">
        <f>VLOOKUP(A76,#REF!,8,0)</f>
        <v>#REF!</v>
      </c>
      <c r="C76" s="71" t="s">
        <v>305</v>
      </c>
      <c r="D76" s="39" t="e">
        <f>IF(K76&gt;0,K76,0)</f>
        <v>#REF!</v>
      </c>
      <c r="E76" s="40"/>
      <c r="F76" s="39" t="e">
        <f>IF(K76&lt;0,-K76,0)</f>
        <v>#REF!</v>
      </c>
      <c r="G76" s="41"/>
      <c r="H76" s="37" t="e">
        <f>VLOOKUP(A76,#REF!,9,0)</f>
        <v>#REF!</v>
      </c>
      <c r="I76" s="42" t="e">
        <f>B76+D76-F76-H76</f>
        <v>#REF!</v>
      </c>
      <c r="K76" s="43" t="e">
        <f>H76-B76</f>
        <v>#REF!</v>
      </c>
    </row>
    <row r="77" spans="1:12" ht="10.5">
      <c r="A77" s="36"/>
      <c r="B77" s="49"/>
      <c r="C77" s="71"/>
      <c r="D77" s="39"/>
      <c r="E77" s="40"/>
      <c r="F77" s="39"/>
      <c r="G77" s="41"/>
      <c r="H77" s="37"/>
      <c r="I77" s="62"/>
      <c r="K77" s="43"/>
    </row>
    <row r="78" spans="1:12" ht="10.5">
      <c r="A78" s="51" t="s">
        <v>306</v>
      </c>
      <c r="B78" s="37" t="e">
        <f>VLOOKUP(A78,#REF!,8,0)</f>
        <v>#REF!</v>
      </c>
      <c r="C78" s="71"/>
      <c r="D78" s="39">
        <f>IF(K90&gt;0,K90,0)</f>
        <v>0</v>
      </c>
      <c r="E78" s="40"/>
      <c r="F78" s="39">
        <f>IF(K90&lt;0,-K90,0)</f>
        <v>0</v>
      </c>
      <c r="G78" s="41"/>
      <c r="H78" s="37" t="e">
        <f>VLOOKUP(A78,#REF!,9,0)</f>
        <v>#REF!</v>
      </c>
      <c r="I78" s="42" t="e">
        <f>B78+D78-F78-H78</f>
        <v>#REF!</v>
      </c>
      <c r="K78" s="43" t="e">
        <f>H78-B78</f>
        <v>#REF!</v>
      </c>
    </row>
    <row r="79" spans="1:12">
      <c r="A79" s="36" t="s">
        <v>360</v>
      </c>
      <c r="B79" s="37" t="e">
        <f>VLOOKUP(A79,#REF!,8,0)</f>
        <v>#REF!</v>
      </c>
      <c r="C79" s="13"/>
      <c r="D79" s="39"/>
      <c r="E79" s="40"/>
      <c r="F79" s="39"/>
      <c r="G79" s="41"/>
      <c r="H79" s="37" t="e">
        <f>VLOOKUP(A79,#REF!,9,0)</f>
        <v>#REF!</v>
      </c>
      <c r="I79" s="42" t="e">
        <f>B79+D79-F79-H79</f>
        <v>#REF!</v>
      </c>
      <c r="K79" s="203" t="e">
        <f>H79-B79</f>
        <v>#REF!</v>
      </c>
    </row>
    <row r="80" spans="1:12">
      <c r="A80" s="36" t="s">
        <v>308</v>
      </c>
      <c r="B80" s="37" t="e">
        <f>VLOOKUP(A80,#REF!,8,0)</f>
        <v>#REF!</v>
      </c>
      <c r="C80" s="13"/>
      <c r="D80" s="39" t="e">
        <f>IF(K80&gt;0,K80,0)</f>
        <v>#REF!</v>
      </c>
      <c r="E80" s="40"/>
      <c r="F80" s="39" t="e">
        <f>IF(K80&lt;0,-K80,0)</f>
        <v>#REF!</v>
      </c>
      <c r="G80" s="41"/>
      <c r="H80" s="37" t="e">
        <f>VLOOKUP(A80,#REF!,9,0)</f>
        <v>#REF!</v>
      </c>
      <c r="I80" s="42" t="e">
        <f>B80+D80-F80-H80</f>
        <v>#REF!</v>
      </c>
      <c r="K80" s="43" t="e">
        <f>H80-B80</f>
        <v>#REF!</v>
      </c>
    </row>
    <row r="81" spans="1:11" ht="10.5">
      <c r="A81" s="36"/>
      <c r="B81" s="49"/>
      <c r="C81" s="71"/>
      <c r="D81" s="39"/>
      <c r="E81" s="40"/>
      <c r="F81" s="39"/>
      <c r="G81" s="41"/>
      <c r="H81" s="37"/>
      <c r="I81" s="62"/>
      <c r="K81" s="43"/>
    </row>
    <row r="82" spans="1:11" ht="10.5">
      <c r="A82" s="141" t="s">
        <v>309</v>
      </c>
      <c r="B82" s="37">
        <v>-156552835.03999999</v>
      </c>
      <c r="C82" s="38"/>
      <c r="D82" s="39">
        <f>IF(K92&gt;0,K92,0)</f>
        <v>0</v>
      </c>
      <c r="E82" s="40"/>
      <c r="F82" s="39">
        <v>0</v>
      </c>
      <c r="G82" s="41"/>
      <c r="H82" s="37" t="e">
        <f>#REF!</f>
        <v>#REF!</v>
      </c>
      <c r="I82" s="62"/>
      <c r="J82" s="73"/>
      <c r="K82" s="43" t="e">
        <f>H82-B82</f>
        <v>#REF!</v>
      </c>
    </row>
    <row r="83" spans="1:11" ht="10.5">
      <c r="A83" s="141" t="s">
        <v>310</v>
      </c>
      <c r="B83" s="37" t="e">
        <f>VLOOKUP(A83,#REF!,8,0)</f>
        <v>#REF!</v>
      </c>
      <c r="C83" s="38"/>
      <c r="D83" s="39">
        <f>IF(K93&gt;0,K93,0)</f>
        <v>0</v>
      </c>
      <c r="E83" s="40"/>
      <c r="F83" s="39">
        <v>0</v>
      </c>
      <c r="G83" s="41"/>
      <c r="H83" s="37">
        <v>1508180</v>
      </c>
      <c r="I83" s="62"/>
      <c r="K83" s="43" t="e">
        <f>H83-B83</f>
        <v>#REF!</v>
      </c>
    </row>
    <row r="84" spans="1:11" ht="11" thickBot="1">
      <c r="A84" s="141" t="s">
        <v>311</v>
      </c>
      <c r="B84" s="142" t="e">
        <f>SUM(B82:B83)</f>
        <v>#REF!</v>
      </c>
      <c r="C84" s="38" t="s">
        <v>312</v>
      </c>
      <c r="D84" s="39">
        <v>0</v>
      </c>
      <c r="E84" s="143" t="s">
        <v>313</v>
      </c>
      <c r="F84" s="39" t="e">
        <f>H94</f>
        <v>#REF!</v>
      </c>
      <c r="G84" s="41"/>
      <c r="H84" s="142" t="e">
        <f>SUM(H82:H83)</f>
        <v>#REF!</v>
      </c>
      <c r="I84" s="42" t="e">
        <f>-B84-D84+F84+H84-F86</f>
        <v>#REF!</v>
      </c>
      <c r="K84" s="43" t="e">
        <f>H84-B84</f>
        <v>#REF!</v>
      </c>
    </row>
    <row r="85" spans="1:11">
      <c r="A85" s="36"/>
      <c r="B85" s="49"/>
      <c r="C85" s="13"/>
      <c r="D85" s="39"/>
      <c r="E85" s="40"/>
      <c r="F85" s="39"/>
      <c r="G85" s="41"/>
      <c r="H85" s="49"/>
      <c r="I85" s="62"/>
      <c r="K85" s="43"/>
    </row>
    <row r="86" spans="1:11">
      <c r="A86" s="51" t="s">
        <v>312</v>
      </c>
      <c r="B86" s="37" t="e">
        <f>VLOOKUP(A86,#REF!,8,0)</f>
        <v>#REF!</v>
      </c>
      <c r="C86" s="38"/>
      <c r="D86" s="39" t="e">
        <f>IF(K86&gt;0,K86,0)</f>
        <v>#REF!</v>
      </c>
      <c r="E86" s="40"/>
      <c r="F86" s="39" t="e">
        <f>IF(K86&lt;0,-K86,0)</f>
        <v>#REF!</v>
      </c>
      <c r="G86" s="41"/>
      <c r="H86" s="37" t="e">
        <f>VLOOKUP(A86,#REF!,9,0)</f>
        <v>#REF!</v>
      </c>
      <c r="I86" s="42" t="e">
        <f>B86+D86-F86-H86</f>
        <v>#REF!</v>
      </c>
      <c r="K86" s="43" t="e">
        <f>H86-B86</f>
        <v>#REF!</v>
      </c>
    </row>
    <row r="87" spans="1:11">
      <c r="A87" s="36" t="s">
        <v>314</v>
      </c>
      <c r="B87" s="37"/>
      <c r="C87" s="38"/>
      <c r="D87" s="39"/>
      <c r="E87" s="40"/>
      <c r="F87" s="39"/>
      <c r="G87" s="41"/>
      <c r="H87" s="37"/>
      <c r="I87" s="62"/>
      <c r="K87" s="43"/>
    </row>
    <row r="88" spans="1:11">
      <c r="A88" s="36"/>
      <c r="B88" s="49"/>
      <c r="C88" s="38"/>
      <c r="D88" s="39"/>
      <c r="E88" s="40"/>
      <c r="F88" s="39"/>
      <c r="G88" s="41"/>
      <c r="H88" s="49"/>
      <c r="I88" s="41"/>
      <c r="K88" s="43"/>
    </row>
    <row r="89" spans="1:11">
      <c r="A89" s="133" t="s">
        <v>315</v>
      </c>
      <c r="B89" s="103" t="e">
        <f>VLOOKUP(A89,#REF!,8,0)</f>
        <v>#REF!</v>
      </c>
      <c r="C89" s="134"/>
      <c r="D89" s="135"/>
      <c r="E89" s="136"/>
      <c r="F89" s="135"/>
      <c r="G89" s="137"/>
      <c r="H89" s="103" t="e">
        <f>VLOOKUP(A89,#REF!,9,0)</f>
        <v>#REF!</v>
      </c>
      <c r="I89" s="137"/>
      <c r="K89" s="43" t="e">
        <f>H89-B89</f>
        <v>#REF!</v>
      </c>
    </row>
    <row r="90" spans="1:11" ht="10.5" thickBot="1">
      <c r="A90" s="36"/>
      <c r="B90" s="49" t="e">
        <f>B38+B89</f>
        <v>#REF!</v>
      </c>
      <c r="C90" s="38"/>
      <c r="D90" s="39"/>
      <c r="E90" s="40"/>
      <c r="F90" s="39"/>
      <c r="G90" s="41"/>
      <c r="H90" s="49" t="e">
        <f>H38+H89</f>
        <v>#REF!</v>
      </c>
      <c r="I90" s="41"/>
      <c r="K90" s="43"/>
    </row>
    <row r="91" spans="1:11" ht="10.5" thickBot="1">
      <c r="A91" s="36"/>
      <c r="B91" s="49"/>
      <c r="C91" s="38"/>
      <c r="D91" s="144" t="e">
        <f>SUM(D9:D89)</f>
        <v>#REF!</v>
      </c>
      <c r="E91" s="40"/>
      <c r="F91" s="144" t="e">
        <f>SUM(F9:F89)</f>
        <v>#REF!</v>
      </c>
      <c r="G91" s="41"/>
      <c r="H91" s="49"/>
      <c r="I91" s="140" t="e">
        <f>D91-F91</f>
        <v>#REF!</v>
      </c>
      <c r="K91" s="43"/>
    </row>
    <row r="92" spans="1:11">
      <c r="A92" s="36"/>
      <c r="B92" s="49"/>
      <c r="C92" s="38"/>
      <c r="D92" s="39"/>
      <c r="E92" s="40"/>
      <c r="F92" s="39"/>
      <c r="G92" s="41"/>
      <c r="H92" s="49"/>
      <c r="I92" s="41"/>
      <c r="K92" s="43"/>
    </row>
    <row r="93" spans="1:11">
      <c r="A93" s="36"/>
      <c r="B93" s="49"/>
      <c r="C93" s="38"/>
      <c r="D93" s="39"/>
      <c r="E93" s="40"/>
      <c r="F93" s="39"/>
      <c r="G93" s="41"/>
      <c r="H93" s="49"/>
      <c r="I93" s="41"/>
      <c r="K93" s="43"/>
    </row>
    <row r="94" spans="1:11" ht="10.5">
      <c r="A94" s="141" t="s">
        <v>310</v>
      </c>
      <c r="B94" s="37" t="e">
        <f>VLOOKUP(A94,#REF!,7,0)</f>
        <v>#REF!</v>
      </c>
      <c r="C94" s="38"/>
      <c r="D94" s="39"/>
      <c r="E94" s="40"/>
      <c r="F94" s="39"/>
      <c r="G94" s="41"/>
      <c r="H94" s="37" t="e">
        <f>#REF!</f>
        <v>#REF!</v>
      </c>
      <c r="I94" s="41"/>
      <c r="J94" s="41"/>
      <c r="K94" s="43" t="e">
        <f>H94-B94</f>
        <v>#REF!</v>
      </c>
    </row>
    <row r="95" spans="1:11">
      <c r="B95" s="49"/>
      <c r="D95" s="39"/>
      <c r="E95" s="40"/>
      <c r="F95" s="39"/>
      <c r="H95" s="49"/>
      <c r="K95" s="43"/>
    </row>
    <row r="96" spans="1:11" ht="10.5" thickBot="1">
      <c r="A96" s="145"/>
      <c r="B96" s="145"/>
      <c r="C96" s="146"/>
      <c r="D96" s="58"/>
      <c r="E96" s="110"/>
      <c r="F96" s="58"/>
      <c r="G96" s="145"/>
      <c r="H96" s="145"/>
      <c r="I96" s="145"/>
      <c r="K96" s="43"/>
    </row>
    <row r="97" spans="1:11" ht="12" customHeight="1">
      <c r="K97" s="43"/>
    </row>
    <row r="98" spans="1:11" ht="12" customHeight="1">
      <c r="A98" s="147" t="s">
        <v>316</v>
      </c>
      <c r="B98" s="148"/>
      <c r="C98" s="148"/>
      <c r="D98" s="148"/>
      <c r="E98" s="149"/>
      <c r="K98" s="43"/>
    </row>
    <row r="99" spans="1:11" ht="12" customHeight="1">
      <c r="A99" s="150" t="s">
        <v>203</v>
      </c>
      <c r="B99" s="148"/>
      <c r="C99" s="151" t="s">
        <v>313</v>
      </c>
      <c r="D99" s="152" t="e">
        <f>-H94-#REF!</f>
        <v>#REF!</v>
      </c>
      <c r="E99" s="153"/>
      <c r="F99" s="154">
        <f>D87</f>
        <v>0</v>
      </c>
      <c r="G99" s="26"/>
      <c r="H99" s="155" t="e">
        <f>D99-F99</f>
        <v>#REF!</v>
      </c>
      <c r="I99" s="156"/>
      <c r="K99" s="43"/>
    </row>
    <row r="100" spans="1:11" ht="12" customHeight="1">
      <c r="A100" s="147" t="s">
        <v>317</v>
      </c>
      <c r="B100" s="148"/>
      <c r="C100" s="157"/>
      <c r="D100" s="152"/>
      <c r="E100" s="153"/>
      <c r="F100" s="154"/>
      <c r="G100" s="26"/>
      <c r="H100" s="155"/>
      <c r="I100" s="26"/>
      <c r="K100" s="43"/>
    </row>
    <row r="101" spans="1:11" ht="12" customHeight="1">
      <c r="A101" s="147" t="s">
        <v>318</v>
      </c>
      <c r="B101" s="148"/>
      <c r="C101" s="157"/>
      <c r="D101" s="152"/>
      <c r="E101" s="153"/>
      <c r="F101" s="154"/>
      <c r="G101" s="26"/>
      <c r="H101" s="155"/>
      <c r="I101" s="26"/>
      <c r="K101" s="43"/>
    </row>
    <row r="102" spans="1:11" ht="12" customHeight="1">
      <c r="A102" s="150" t="s">
        <v>319</v>
      </c>
      <c r="B102" s="148"/>
      <c r="C102" s="151" t="s">
        <v>320</v>
      </c>
      <c r="D102" s="152">
        <f>F33</f>
        <v>0</v>
      </c>
      <c r="E102" s="153"/>
      <c r="F102" s="154">
        <f>D33</f>
        <v>0</v>
      </c>
      <c r="G102" s="26"/>
      <c r="H102" s="155">
        <f>D102-F102</f>
        <v>0</v>
      </c>
      <c r="I102" s="156"/>
      <c r="K102" s="43"/>
    </row>
    <row r="103" spans="1:11" ht="12" customHeight="1">
      <c r="A103" s="150" t="s">
        <v>321</v>
      </c>
      <c r="B103" s="148"/>
      <c r="C103" s="151" t="s">
        <v>268</v>
      </c>
      <c r="D103" s="152">
        <f>F31</f>
        <v>210394.8</v>
      </c>
      <c r="E103" s="153"/>
      <c r="F103" s="39"/>
      <c r="G103" s="26"/>
      <c r="H103" s="158">
        <f>D103-F103</f>
        <v>210394.8</v>
      </c>
      <c r="I103" s="156"/>
      <c r="J103" s="167" t="s">
        <v>331</v>
      </c>
      <c r="K103" s="43"/>
    </row>
    <row r="104" spans="1:11" ht="12" customHeight="1">
      <c r="A104" s="150" t="s">
        <v>322</v>
      </c>
      <c r="B104" s="148"/>
      <c r="C104" s="151" t="s">
        <v>323</v>
      </c>
      <c r="D104" s="152"/>
      <c r="E104" s="153"/>
      <c r="F104" s="154">
        <f>O23</f>
        <v>18038.71</v>
      </c>
      <c r="G104" s="26"/>
      <c r="H104" s="158">
        <f>D104-F104</f>
        <v>-18038.71</v>
      </c>
      <c r="I104" s="156"/>
      <c r="J104" s="167"/>
      <c r="K104" s="43"/>
    </row>
    <row r="105" spans="1:11" ht="12" customHeight="1">
      <c r="A105" s="150" t="s">
        <v>324</v>
      </c>
      <c r="B105" s="148"/>
      <c r="C105" s="151" t="s">
        <v>325</v>
      </c>
      <c r="D105" s="152">
        <f>O29</f>
        <v>817029.32</v>
      </c>
      <c r="E105" s="153"/>
      <c r="F105" s="154"/>
      <c r="G105" s="26"/>
      <c r="H105" s="158">
        <f>D105-F105</f>
        <v>817029.32</v>
      </c>
      <c r="I105" s="156"/>
      <c r="J105" s="167"/>
      <c r="K105" s="39"/>
    </row>
    <row r="106" spans="1:11" ht="12" customHeight="1">
      <c r="A106" s="150" t="s">
        <v>326</v>
      </c>
      <c r="B106" s="148"/>
      <c r="C106" s="151" t="s">
        <v>327</v>
      </c>
      <c r="D106" s="152">
        <f>F59</f>
        <v>74125.5</v>
      </c>
      <c r="E106" s="153"/>
      <c r="F106" s="154"/>
      <c r="G106" s="26"/>
      <c r="H106" s="159">
        <f>D106-F106</f>
        <v>74125.5</v>
      </c>
      <c r="I106" s="156"/>
      <c r="K106" s="39"/>
    </row>
    <row r="107" spans="1:11" ht="12" customHeight="1">
      <c r="A107" s="147" t="s">
        <v>328</v>
      </c>
      <c r="B107" s="148"/>
      <c r="C107" s="151"/>
      <c r="D107" s="152"/>
      <c r="E107" s="153"/>
      <c r="F107" s="154"/>
      <c r="G107" s="26"/>
      <c r="H107" s="155"/>
      <c r="I107" s="156"/>
      <c r="K107" s="39"/>
    </row>
    <row r="108" spans="1:11" ht="12" customHeight="1">
      <c r="A108" s="147" t="s">
        <v>329</v>
      </c>
      <c r="B108" s="148"/>
      <c r="C108" s="151"/>
      <c r="D108" s="152"/>
      <c r="E108" s="153"/>
      <c r="F108" s="154"/>
      <c r="G108" s="26"/>
      <c r="H108" s="155" t="e">
        <f>SUM(H99:H106)</f>
        <v>#REF!</v>
      </c>
      <c r="I108" s="26"/>
      <c r="K108" s="39"/>
    </row>
    <row r="109" spans="1:11" ht="12" customHeight="1">
      <c r="A109" s="147" t="s">
        <v>330</v>
      </c>
      <c r="B109" s="148"/>
      <c r="C109" s="151"/>
      <c r="D109" s="152"/>
      <c r="E109" s="153"/>
      <c r="F109" s="154"/>
      <c r="G109" s="26"/>
      <c r="H109" s="155"/>
      <c r="I109" s="156"/>
      <c r="K109" s="39"/>
    </row>
    <row r="110" spans="1:11" ht="12" customHeight="1">
      <c r="A110" s="160" t="str">
        <f>[23]SCF!C19</f>
        <v xml:space="preserve">Cost of property development projects </v>
      </c>
      <c r="B110" s="161"/>
      <c r="C110" s="162"/>
      <c r="D110" s="163"/>
      <c r="E110" s="164"/>
      <c r="F110" s="163" t="e">
        <f>D14-F123</f>
        <v>#REF!</v>
      </c>
      <c r="G110" s="165"/>
      <c r="H110" s="166" t="e">
        <f t="shared" ref="H110:H115" si="0">D110-F110</f>
        <v>#REF!</v>
      </c>
      <c r="I110" s="26"/>
      <c r="J110" s="167" t="s">
        <v>331</v>
      </c>
      <c r="K110" s="39"/>
    </row>
    <row r="111" spans="1:11" ht="12" customHeight="1">
      <c r="A111" s="168" t="s">
        <v>332</v>
      </c>
      <c r="B111" s="169"/>
      <c r="C111" s="151"/>
      <c r="D111" s="154" t="e">
        <f>F20</f>
        <v>#REF!</v>
      </c>
      <c r="E111" s="153"/>
      <c r="F111" s="154"/>
      <c r="G111" s="26"/>
      <c r="H111" s="158" t="e">
        <f t="shared" si="0"/>
        <v>#REF!</v>
      </c>
      <c r="I111" s="26"/>
      <c r="J111" s="167" t="s">
        <v>331</v>
      </c>
      <c r="K111" s="39"/>
    </row>
    <row r="112" spans="1:11" ht="11.25" customHeight="1">
      <c r="A112" s="168" t="str">
        <f>[23]SCF!C21</f>
        <v>Deposits for land purchases</v>
      </c>
      <c r="C112" s="151" t="s">
        <v>252</v>
      </c>
      <c r="D112" s="154" t="e">
        <f>F23</f>
        <v>#REF!</v>
      </c>
      <c r="E112" s="153"/>
      <c r="F112" s="154" t="e">
        <f>D23</f>
        <v>#REF!</v>
      </c>
      <c r="G112" s="26"/>
      <c r="H112" s="158" t="e">
        <f t="shared" si="0"/>
        <v>#REF!</v>
      </c>
      <c r="I112" s="26"/>
      <c r="J112" s="167" t="s">
        <v>331</v>
      </c>
      <c r="K112" s="39"/>
    </row>
    <row r="113" spans="1:11" ht="11.25" customHeight="1">
      <c r="A113" s="150" t="s">
        <v>188</v>
      </c>
      <c r="B113" s="148"/>
      <c r="C113" s="151" t="s">
        <v>261</v>
      </c>
      <c r="D113" s="154" t="e">
        <f>F17</f>
        <v>#REF!</v>
      </c>
      <c r="E113" s="153"/>
      <c r="F113" s="154" t="e">
        <f>D17</f>
        <v>#REF!</v>
      </c>
      <c r="G113" s="26"/>
      <c r="H113" s="158" t="e">
        <f t="shared" si="0"/>
        <v>#REF!</v>
      </c>
      <c r="I113" s="156"/>
      <c r="J113" s="167" t="s">
        <v>331</v>
      </c>
      <c r="K113" s="39"/>
    </row>
    <row r="114" spans="1:11" ht="11.25" customHeight="1">
      <c r="A114" s="150" t="s">
        <v>333</v>
      </c>
      <c r="B114" s="148"/>
      <c r="C114" s="151"/>
      <c r="D114" s="154" t="e">
        <f>F36</f>
        <v>#REF!</v>
      </c>
      <c r="E114" s="153"/>
      <c r="F114" s="154" t="e">
        <f>D36</f>
        <v>#REF!</v>
      </c>
      <c r="G114" s="26"/>
      <c r="H114" s="158" t="e">
        <f t="shared" si="0"/>
        <v>#REF!</v>
      </c>
      <c r="I114" s="156"/>
      <c r="J114" s="167" t="s">
        <v>331</v>
      </c>
      <c r="K114" s="39"/>
    </row>
    <row r="115" spans="1:11" ht="11.25" customHeight="1">
      <c r="A115" s="150" t="s">
        <v>334</v>
      </c>
      <c r="B115" s="148"/>
      <c r="C115" s="151"/>
      <c r="D115" s="154" t="e">
        <f>F27</f>
        <v>#REF!</v>
      </c>
      <c r="E115" s="153"/>
      <c r="F115" s="154" t="e">
        <f>D27</f>
        <v>#REF!</v>
      </c>
      <c r="G115" s="26"/>
      <c r="H115" s="158" t="e">
        <f t="shared" si="0"/>
        <v>#REF!</v>
      </c>
      <c r="I115" s="156"/>
      <c r="J115" s="167" t="s">
        <v>331</v>
      </c>
      <c r="K115" s="39"/>
    </row>
    <row r="116" spans="1:11" ht="11.25" customHeight="1">
      <c r="A116" s="147" t="s">
        <v>335</v>
      </c>
      <c r="B116" s="148"/>
      <c r="C116" s="151"/>
      <c r="D116" s="152"/>
      <c r="E116" s="153"/>
      <c r="F116" s="154"/>
      <c r="G116" s="26"/>
      <c r="H116" s="155"/>
      <c r="I116" s="156"/>
      <c r="K116" s="39"/>
    </row>
    <row r="117" spans="1:11" ht="11.25" customHeight="1">
      <c r="A117" s="170" t="s">
        <v>336</v>
      </c>
      <c r="B117" s="171"/>
      <c r="C117" s="151" t="s">
        <v>279</v>
      </c>
      <c r="D117" s="152" t="e">
        <f>F43</f>
        <v>#REF!</v>
      </c>
      <c r="E117" s="153"/>
      <c r="F117" s="154" t="e">
        <f>D43</f>
        <v>#REF!</v>
      </c>
      <c r="G117" s="26"/>
      <c r="H117" s="158" t="e">
        <f>D117-F117</f>
        <v>#REF!</v>
      </c>
      <c r="I117" s="26"/>
      <c r="J117" s="167" t="s">
        <v>331</v>
      </c>
      <c r="K117" s="39"/>
    </row>
    <row r="118" spans="1:11" ht="11.25" customHeight="1">
      <c r="A118" s="51" t="s">
        <v>287</v>
      </c>
      <c r="B118" s="148"/>
      <c r="C118" s="151" t="s">
        <v>288</v>
      </c>
      <c r="D118" s="152" t="e">
        <f>F55</f>
        <v>#REF!</v>
      </c>
      <c r="E118" s="153"/>
      <c r="F118" s="154" t="e">
        <f>D55</f>
        <v>#REF!</v>
      </c>
      <c r="G118" s="26"/>
      <c r="H118" s="158" t="e">
        <f>D118-F118</f>
        <v>#REF!</v>
      </c>
      <c r="I118" s="156"/>
      <c r="J118" s="167" t="s">
        <v>331</v>
      </c>
      <c r="K118" s="39"/>
    </row>
    <row r="119" spans="1:11" ht="11.25" customHeight="1">
      <c r="A119" s="51" t="s">
        <v>337</v>
      </c>
      <c r="B119" s="148"/>
      <c r="C119" s="151"/>
      <c r="D119" s="152"/>
      <c r="E119" s="153"/>
      <c r="F119" s="154" t="e">
        <f>D52+424340</f>
        <v>#REF!</v>
      </c>
      <c r="G119" s="26"/>
      <c r="H119" s="158" t="e">
        <f>D119-F119</f>
        <v>#REF!</v>
      </c>
      <c r="I119" s="156"/>
      <c r="J119" s="167" t="s">
        <v>331</v>
      </c>
      <c r="K119" s="39"/>
    </row>
    <row r="120" spans="1:11" ht="11.25" customHeight="1">
      <c r="A120" s="51" t="s">
        <v>296</v>
      </c>
      <c r="B120" s="148"/>
      <c r="C120" s="151"/>
      <c r="D120" s="152" t="e">
        <f>F62</f>
        <v>#REF!</v>
      </c>
      <c r="E120" s="153"/>
      <c r="F120" s="154"/>
      <c r="G120" s="26"/>
      <c r="H120" s="158" t="e">
        <f>D120-F120</f>
        <v>#REF!</v>
      </c>
      <c r="I120" s="156"/>
      <c r="J120" s="167" t="s">
        <v>331</v>
      </c>
      <c r="K120" s="39"/>
    </row>
    <row r="121" spans="1:11" ht="11.25" customHeight="1">
      <c r="A121" s="150" t="s">
        <v>338</v>
      </c>
      <c r="B121" s="148"/>
      <c r="C121" s="151" t="s">
        <v>339</v>
      </c>
      <c r="D121" s="152" t="e">
        <f>F70+F72</f>
        <v>#REF!</v>
      </c>
      <c r="E121" s="153"/>
      <c r="F121" s="154" t="e">
        <f>D70</f>
        <v>#REF!</v>
      </c>
      <c r="G121" s="26"/>
      <c r="H121" s="158" t="e">
        <f>D121-F121</f>
        <v>#REF!</v>
      </c>
      <c r="I121" s="156"/>
      <c r="J121" s="167" t="s">
        <v>331</v>
      </c>
      <c r="K121" s="39"/>
    </row>
    <row r="122" spans="1:11" ht="11.25" customHeight="1">
      <c r="A122" s="147" t="s">
        <v>340</v>
      </c>
      <c r="B122" s="148"/>
      <c r="C122" s="151"/>
      <c r="D122" s="152"/>
      <c r="E122" s="172"/>
      <c r="F122" s="154"/>
      <c r="G122" s="26"/>
      <c r="H122" s="155"/>
      <c r="I122" s="156"/>
    </row>
    <row r="123" spans="1:11" ht="11.25" customHeight="1">
      <c r="A123" s="173" t="s">
        <v>341</v>
      </c>
      <c r="B123" s="139"/>
      <c r="C123" s="162"/>
      <c r="D123" s="174"/>
      <c r="E123" s="175"/>
      <c r="F123" s="163">
        <v>7536294.5099999998</v>
      </c>
      <c r="G123" s="165"/>
      <c r="H123" s="166">
        <f>D123-F123</f>
        <v>-7536294.5099999998</v>
      </c>
      <c r="I123" s="26"/>
      <c r="J123" s="167" t="s">
        <v>331</v>
      </c>
    </row>
    <row r="124" spans="1:11" ht="11.25" customHeight="1">
      <c r="A124" s="176" t="s">
        <v>375</v>
      </c>
      <c r="B124" s="177"/>
      <c r="C124" s="178"/>
      <c r="D124" s="179"/>
      <c r="E124" s="180"/>
      <c r="F124" s="181">
        <f>P31</f>
        <v>372478.35999999993</v>
      </c>
      <c r="G124" s="182"/>
      <c r="H124" s="183">
        <f>D124-F124</f>
        <v>-372478.35999999993</v>
      </c>
      <c r="I124" s="156"/>
      <c r="J124" s="167"/>
    </row>
    <row r="125" spans="1:11" ht="11.25" customHeight="1">
      <c r="A125" s="150" t="s">
        <v>342</v>
      </c>
      <c r="C125" s="151"/>
      <c r="D125" s="184">
        <f>F104</f>
        <v>18038.71</v>
      </c>
      <c r="E125" s="185"/>
      <c r="F125" s="154"/>
      <c r="G125" s="26"/>
      <c r="H125" s="158">
        <f>D125-F125</f>
        <v>18038.71</v>
      </c>
      <c r="I125" s="156"/>
      <c r="J125" s="167"/>
    </row>
    <row r="126" spans="1:11" ht="11.25" customHeight="1">
      <c r="A126" s="205" t="s">
        <v>250</v>
      </c>
      <c r="B126" s="206"/>
      <c r="C126" s="207" t="s">
        <v>343</v>
      </c>
      <c r="D126" s="208"/>
      <c r="E126" s="209"/>
      <c r="F126" s="210" t="e">
        <f>O19</f>
        <v>#REF!</v>
      </c>
      <c r="G126" s="211"/>
      <c r="H126" s="212" t="e">
        <f>D126-F126</f>
        <v>#REF!</v>
      </c>
      <c r="I126" s="156"/>
      <c r="J126" s="167"/>
    </row>
    <row r="127" spans="1:11" ht="11.25" customHeight="1">
      <c r="A127" s="147" t="s">
        <v>344</v>
      </c>
      <c r="B127" s="186"/>
      <c r="C127" s="151"/>
      <c r="D127" s="185"/>
      <c r="E127" s="185"/>
      <c r="F127" s="154"/>
      <c r="G127" s="26"/>
      <c r="H127" s="187" t="e">
        <f>SUM(H108:H126)</f>
        <v>#REF!</v>
      </c>
      <c r="I127" s="87"/>
    </row>
    <row r="128" spans="1:11" ht="11.25" customHeight="1">
      <c r="A128" s="147" t="s">
        <v>345</v>
      </c>
      <c r="B128" s="148"/>
      <c r="C128" s="151"/>
      <c r="D128" s="152"/>
      <c r="E128" s="188"/>
      <c r="F128" s="154"/>
      <c r="G128" s="26"/>
      <c r="H128" s="155"/>
      <c r="I128" s="156"/>
    </row>
    <row r="129" spans="1:10" ht="11.25" customHeight="1">
      <c r="A129" s="170" t="str">
        <f>'[23]SCF(2)'!B9</f>
        <v>Purchase of equipment</v>
      </c>
      <c r="C129" s="151" t="s">
        <v>346</v>
      </c>
      <c r="D129" s="152"/>
      <c r="E129" s="188"/>
      <c r="F129" s="154">
        <f>D30</f>
        <v>2226711.64</v>
      </c>
      <c r="G129" s="26"/>
      <c r="H129" s="158">
        <f>D129-F129</f>
        <v>-2226711.64</v>
      </c>
      <c r="I129" s="26"/>
      <c r="J129" s="167" t="s">
        <v>331</v>
      </c>
    </row>
    <row r="130" spans="1:10" ht="11.25" customHeight="1">
      <c r="A130" s="170" t="str">
        <f>'[23]SCF(2)'!B11</f>
        <v>Paid for land held for development</v>
      </c>
      <c r="C130" s="151" t="s">
        <v>347</v>
      </c>
      <c r="D130" s="152"/>
      <c r="E130" s="188"/>
      <c r="F130" s="154" t="e">
        <f>D25</f>
        <v>#REF!</v>
      </c>
      <c r="G130" s="26"/>
      <c r="H130" s="158" t="e">
        <f>D130-F130</f>
        <v>#REF!</v>
      </c>
      <c r="I130" s="156"/>
      <c r="J130" s="167" t="s">
        <v>331</v>
      </c>
    </row>
    <row r="131" spans="1:10" ht="11.25" customHeight="1">
      <c r="A131" s="147" t="s">
        <v>348</v>
      </c>
      <c r="B131" s="148"/>
      <c r="C131" s="151"/>
      <c r="D131" s="152"/>
      <c r="E131" s="188"/>
      <c r="F131" s="154"/>
      <c r="G131" s="26"/>
      <c r="H131" s="187" t="e">
        <f>SUM(H129:H130)</f>
        <v>#REF!</v>
      </c>
      <c r="I131" s="156"/>
    </row>
    <row r="132" spans="1:10" ht="11.25" customHeight="1">
      <c r="A132" s="150"/>
      <c r="B132" s="148"/>
      <c r="C132" s="151"/>
      <c r="D132" s="152"/>
      <c r="E132" s="188"/>
      <c r="F132" s="154"/>
      <c r="G132" s="26"/>
      <c r="H132" s="155"/>
      <c r="I132" s="26"/>
    </row>
    <row r="133" spans="1:10" ht="11.25" customHeight="1">
      <c r="A133" s="190" t="s">
        <v>349</v>
      </c>
      <c r="B133" s="148"/>
      <c r="C133" s="151"/>
      <c r="D133" s="152"/>
      <c r="E133" s="188"/>
      <c r="F133" s="154"/>
      <c r="G133" s="26"/>
      <c r="H133" s="155"/>
      <c r="I133" s="26"/>
    </row>
    <row r="134" spans="1:10" ht="11.25" customHeight="1">
      <c r="A134" s="170" t="s">
        <v>379</v>
      </c>
      <c r="B134" s="148"/>
      <c r="C134" s="151"/>
      <c r="D134" s="152"/>
      <c r="E134" s="188"/>
      <c r="F134" s="154" t="e">
        <f>D46</f>
        <v>#REF!</v>
      </c>
      <c r="G134" s="26"/>
      <c r="H134" s="158" t="e">
        <f>D134-F134-60</f>
        <v>#REF!</v>
      </c>
      <c r="I134" s="26"/>
      <c r="J134" s="167" t="s">
        <v>331</v>
      </c>
    </row>
    <row r="135" spans="1:10" ht="11.25" customHeight="1">
      <c r="A135" s="170" t="str">
        <f>'[23]SCF(2)'!B17</f>
        <v xml:space="preserve">Proceed from long - term loans from related parties </v>
      </c>
      <c r="C135" s="151" t="s">
        <v>351</v>
      </c>
      <c r="D135" s="154">
        <f>F41</f>
        <v>1000000</v>
      </c>
      <c r="E135" s="154"/>
      <c r="F135" s="154"/>
      <c r="G135" s="189"/>
      <c r="H135" s="166">
        <f>D135-F135-G135</f>
        <v>1000000</v>
      </c>
      <c r="I135" s="156"/>
      <c r="J135" s="167" t="s">
        <v>331</v>
      </c>
    </row>
    <row r="136" spans="1:10" ht="11.25" customHeight="1">
      <c r="A136" s="170" t="str">
        <f>'[23]SCF(2)'!B18</f>
        <v>Proceed from long - term loans</v>
      </c>
      <c r="C136" s="20" t="s">
        <v>305</v>
      </c>
      <c r="D136" s="154">
        <f>F67</f>
        <v>82196000</v>
      </c>
      <c r="E136" s="154"/>
      <c r="F136" s="154"/>
      <c r="G136" s="26"/>
      <c r="H136" s="158">
        <f>D136-F136</f>
        <v>82196000</v>
      </c>
      <c r="I136" s="156"/>
      <c r="J136" s="167" t="s">
        <v>331</v>
      </c>
    </row>
    <row r="137" spans="1:10" ht="11.25" customHeight="1">
      <c r="A137" s="170" t="s">
        <v>352</v>
      </c>
      <c r="C137" s="20"/>
      <c r="D137" s="154"/>
      <c r="E137" s="154"/>
      <c r="F137" s="154">
        <f>D67</f>
        <v>25237978</v>
      </c>
      <c r="G137" s="26"/>
      <c r="H137" s="158">
        <f>D137-F137</f>
        <v>-25237978</v>
      </c>
      <c r="I137" s="156"/>
      <c r="J137" s="167" t="s">
        <v>331</v>
      </c>
    </row>
    <row r="138" spans="1:10" ht="11.25" customHeight="1">
      <c r="A138" s="170" t="s">
        <v>353</v>
      </c>
      <c r="C138" s="20"/>
      <c r="D138" s="154"/>
      <c r="E138" s="154"/>
      <c r="F138" s="154">
        <f>D41</f>
        <v>0</v>
      </c>
      <c r="G138" s="26"/>
      <c r="H138" s="166">
        <f>D138-F138</f>
        <v>0</v>
      </c>
      <c r="I138" s="156"/>
      <c r="J138" s="167" t="s">
        <v>331</v>
      </c>
    </row>
    <row r="139" spans="1:10" ht="11.25" customHeight="1">
      <c r="A139" s="170"/>
      <c r="C139" s="20"/>
      <c r="D139" s="154"/>
      <c r="E139" s="154"/>
      <c r="F139" s="154"/>
      <c r="G139" s="26"/>
      <c r="H139" s="155"/>
      <c r="I139" s="156"/>
    </row>
    <row r="140" spans="1:10" ht="11.25" customHeight="1">
      <c r="A140" s="190" t="s">
        <v>354</v>
      </c>
      <c r="B140" s="191"/>
      <c r="C140" s="151"/>
      <c r="D140" s="192"/>
      <c r="E140" s="188"/>
      <c r="F140" s="154"/>
      <c r="G140" s="26"/>
      <c r="H140" s="187" t="e">
        <f>SUM(H134:H139)</f>
        <v>#REF!</v>
      </c>
      <c r="I140" s="156"/>
    </row>
    <row r="141" spans="1:10" ht="11.25" customHeight="1">
      <c r="A141" s="170"/>
      <c r="B141" s="191"/>
      <c r="C141" s="151"/>
      <c r="D141" s="192"/>
      <c r="E141" s="188"/>
      <c r="F141" s="154"/>
      <c r="G141" s="26"/>
      <c r="H141" s="155"/>
      <c r="I141" s="26"/>
    </row>
    <row r="142" spans="1:10" ht="11.25" customHeight="1">
      <c r="A142" s="190" t="s">
        <v>355</v>
      </c>
      <c r="B142" s="191"/>
      <c r="C142" s="151"/>
      <c r="D142" s="192"/>
      <c r="E142" s="188"/>
      <c r="F142" s="154"/>
      <c r="G142" s="26"/>
      <c r="H142" s="155" t="e">
        <f>H127+H131+H140</f>
        <v>#REF!</v>
      </c>
      <c r="I142" s="26"/>
    </row>
    <row r="143" spans="1:10" ht="11.25" customHeight="1">
      <c r="A143" s="190" t="s">
        <v>220</v>
      </c>
      <c r="B143" s="193"/>
      <c r="C143" s="151"/>
      <c r="D143" s="192"/>
      <c r="E143" s="188"/>
      <c r="F143" s="154"/>
      <c r="G143" s="26"/>
      <c r="H143" s="155" t="e">
        <f>B9</f>
        <v>#REF!</v>
      </c>
      <c r="I143" s="156"/>
    </row>
    <row r="144" spans="1:10" ht="11.25" customHeight="1" thickBot="1">
      <c r="A144" s="190" t="s">
        <v>356</v>
      </c>
      <c r="B144" s="171"/>
      <c r="C144" s="151"/>
      <c r="D144" s="192"/>
      <c r="E144" s="188"/>
      <c r="F144" s="154"/>
      <c r="G144" s="26"/>
      <c r="H144" s="194" t="e">
        <f>SUM(H142:H143)</f>
        <v>#REF!</v>
      </c>
      <c r="I144" s="156"/>
    </row>
    <row r="145" spans="1:9" ht="11.25" customHeight="1">
      <c r="A145" s="190"/>
      <c r="B145" s="171"/>
      <c r="C145" s="151"/>
      <c r="D145" s="192"/>
      <c r="E145" s="188"/>
      <c r="F145" s="154"/>
      <c r="G145" s="26"/>
      <c r="H145" s="195"/>
      <c r="I145" s="156"/>
    </row>
    <row r="146" spans="1:9" ht="11.25" customHeight="1">
      <c r="A146" s="196"/>
      <c r="B146" s="171"/>
      <c r="C146" s="151"/>
      <c r="D146" s="197"/>
      <c r="E146" s="188"/>
      <c r="F146" s="154"/>
      <c r="G146" s="26"/>
      <c r="H146" s="195" t="e">
        <f>H9</f>
        <v>#REF!</v>
      </c>
      <c r="I146" s="26"/>
    </row>
    <row r="147" spans="1:9" ht="11.25" customHeight="1">
      <c r="A147" s="196"/>
      <c r="B147" s="171"/>
      <c r="C147" s="151"/>
      <c r="D147" s="197"/>
      <c r="E147" s="188"/>
      <c r="F147" s="154"/>
      <c r="G147" s="198" t="s">
        <v>357</v>
      </c>
      <c r="H147" s="199" t="e">
        <f>H144-H146</f>
        <v>#REF!</v>
      </c>
      <c r="I147" s="26"/>
    </row>
    <row r="148" spans="1:9" ht="11.25" customHeight="1">
      <c r="A148" s="170"/>
      <c r="C148" s="151"/>
      <c r="D148" s="170"/>
      <c r="E148" s="200"/>
      <c r="F148" s="26"/>
      <c r="G148" s="26"/>
      <c r="H148" s="195"/>
      <c r="I148" s="26"/>
    </row>
    <row r="149" spans="1:9" ht="11.25" customHeight="1">
      <c r="A149" s="201"/>
      <c r="B149" s="170"/>
      <c r="C149" s="151"/>
      <c r="D149" s="170"/>
      <c r="E149" s="200"/>
      <c r="F149" s="26"/>
      <c r="G149" s="26"/>
      <c r="H149" s="195" t="e">
        <f>H147*2</f>
        <v>#REF!</v>
      </c>
      <c r="I149" s="26"/>
    </row>
    <row r="150" spans="1:9" ht="11.25" customHeight="1">
      <c r="D150" s="26"/>
      <c r="E150" s="200"/>
      <c r="F150" s="26"/>
      <c r="G150" s="26"/>
      <c r="H150" s="195" t="e">
        <f>H147/2</f>
        <v>#REF!</v>
      </c>
      <c r="I150" s="26"/>
    </row>
    <row r="151" spans="1:9" ht="11.25" customHeight="1">
      <c r="D151" s="26"/>
      <c r="E151" s="200"/>
      <c r="F151" s="26"/>
      <c r="G151" s="26"/>
      <c r="H151" s="195"/>
      <c r="I151" s="26"/>
    </row>
    <row r="152" spans="1:9" ht="11.25" customHeight="1">
      <c r="D152" s="26"/>
      <c r="E152" s="200"/>
      <c r="F152" s="26"/>
      <c r="G152" s="26"/>
      <c r="H152" s="195"/>
      <c r="I152" s="26"/>
    </row>
    <row r="153" spans="1:9" ht="11.25" customHeight="1">
      <c r="D153" s="26"/>
      <c r="E153" s="200"/>
      <c r="F153" s="26"/>
      <c r="G153" s="26"/>
      <c r="H153" s="195"/>
      <c r="I153" s="26"/>
    </row>
    <row r="154" spans="1:9" ht="11.25" customHeight="1">
      <c r="D154" s="26"/>
      <c r="E154" s="200"/>
      <c r="F154" s="26"/>
      <c r="G154" s="26"/>
      <c r="H154" s="195"/>
      <c r="I154" s="26"/>
    </row>
    <row r="155" spans="1:9" ht="11.25" customHeight="1">
      <c r="D155" s="26"/>
      <c r="E155" s="200"/>
      <c r="F155" s="26"/>
      <c r="G155" s="26"/>
      <c r="H155" s="195"/>
      <c r="I155" s="26"/>
    </row>
    <row r="156" spans="1:9" ht="11.25" customHeight="1">
      <c r="D156" s="26"/>
      <c r="E156" s="200"/>
      <c r="F156" s="26"/>
      <c r="G156" s="26"/>
      <c r="H156" s="195"/>
      <c r="I156" s="26"/>
    </row>
    <row r="157" spans="1:9" ht="11.25" customHeight="1">
      <c r="D157" s="26"/>
      <c r="E157" s="200"/>
      <c r="F157" s="26"/>
      <c r="G157" s="26"/>
      <c r="H157" s="195"/>
      <c r="I157" s="26"/>
    </row>
    <row r="158" spans="1:9" ht="11.25" customHeight="1">
      <c r="D158" s="26"/>
      <c r="E158" s="200"/>
      <c r="F158" s="26"/>
      <c r="G158" s="26"/>
      <c r="H158" s="202"/>
      <c r="I158" s="26"/>
    </row>
    <row r="159" spans="1:9" ht="11.25" customHeight="1">
      <c r="D159" s="26"/>
      <c r="E159" s="200"/>
      <c r="F159" s="26"/>
      <c r="G159" s="26"/>
      <c r="H159" s="202"/>
      <c r="I159" s="26"/>
    </row>
    <row r="160" spans="1:9" ht="11.25" customHeight="1">
      <c r="D160" s="26"/>
      <c r="E160" s="200"/>
      <c r="F160" s="26"/>
      <c r="G160" s="26"/>
      <c r="H160" s="202"/>
      <c r="I160" s="26"/>
    </row>
    <row r="161" spans="4:9" ht="11.25" customHeight="1">
      <c r="D161" s="26"/>
      <c r="E161" s="200"/>
      <c r="F161" s="26"/>
      <c r="G161" s="26"/>
      <c r="H161" s="202"/>
      <c r="I161" s="26"/>
    </row>
    <row r="162" spans="4:9" ht="11.25" customHeight="1">
      <c r="D162" s="26"/>
      <c r="E162" s="200"/>
      <c r="F162" s="26"/>
      <c r="G162" s="26"/>
      <c r="H162" s="202"/>
      <c r="I162" s="26"/>
    </row>
    <row r="163" spans="4:9" ht="11.25" customHeight="1">
      <c r="D163" s="26"/>
      <c r="E163" s="200"/>
      <c r="F163" s="26"/>
      <c r="G163" s="26"/>
      <c r="H163" s="202"/>
      <c r="I163" s="26"/>
    </row>
    <row r="164" spans="4:9" ht="11.25" customHeight="1">
      <c r="D164" s="26"/>
      <c r="E164" s="200"/>
      <c r="F164" s="26"/>
      <c r="G164" s="26"/>
      <c r="H164" s="202"/>
      <c r="I164" s="26"/>
    </row>
    <row r="165" spans="4:9" ht="11.25" customHeight="1">
      <c r="D165" s="26"/>
      <c r="E165" s="200"/>
      <c r="F165" s="26"/>
      <c r="G165" s="26"/>
      <c r="H165" s="202"/>
      <c r="I165" s="26"/>
    </row>
    <row r="166" spans="4:9" ht="11.25" customHeight="1">
      <c r="D166" s="26"/>
      <c r="E166" s="200"/>
      <c r="F166" s="26"/>
      <c r="G166" s="26"/>
      <c r="H166" s="202"/>
      <c r="I166" s="26"/>
    </row>
    <row r="167" spans="4:9" ht="11.25" customHeight="1">
      <c r="D167" s="26"/>
      <c r="E167" s="200"/>
      <c r="F167" s="26"/>
      <c r="G167" s="26"/>
      <c r="H167" s="202"/>
      <c r="I167" s="26"/>
    </row>
    <row r="168" spans="4:9" ht="11.25" customHeight="1">
      <c r="D168" s="26"/>
      <c r="E168" s="200"/>
      <c r="F168" s="26"/>
      <c r="G168" s="26"/>
      <c r="H168" s="202"/>
      <c r="I168" s="26"/>
    </row>
    <row r="169" spans="4:9" ht="11.25" customHeight="1">
      <c r="D169" s="26"/>
      <c r="E169" s="200"/>
      <c r="F169" s="26"/>
      <c r="G169" s="26"/>
      <c r="H169" s="202"/>
      <c r="I169" s="26"/>
    </row>
    <row r="170" spans="4:9" ht="11.25" customHeight="1">
      <c r="D170" s="26"/>
      <c r="E170" s="200"/>
      <c r="F170" s="26"/>
      <c r="G170" s="26"/>
      <c r="H170" s="202"/>
      <c r="I170" s="26"/>
    </row>
    <row r="171" spans="4:9" ht="11.25" customHeight="1">
      <c r="D171" s="26"/>
      <c r="E171" s="200"/>
      <c r="F171" s="26"/>
      <c r="G171" s="26"/>
      <c r="H171" s="202"/>
      <c r="I171" s="26"/>
    </row>
    <row r="172" spans="4:9" ht="11.25" customHeight="1">
      <c r="D172" s="26"/>
      <c r="E172" s="200"/>
      <c r="F172" s="26"/>
      <c r="G172" s="26"/>
      <c r="H172" s="202"/>
      <c r="I172" s="26"/>
    </row>
    <row r="173" spans="4:9" ht="11.25" customHeight="1">
      <c r="D173" s="26"/>
      <c r="E173" s="200"/>
      <c r="F173" s="26"/>
      <c r="G173" s="26"/>
      <c r="H173" s="202"/>
      <c r="I173" s="26"/>
    </row>
    <row r="174" spans="4:9" ht="11.25" customHeight="1">
      <c r="D174" s="26"/>
      <c r="E174" s="200"/>
      <c r="F174" s="26"/>
      <c r="G174" s="26"/>
      <c r="H174" s="202"/>
      <c r="I174" s="26"/>
    </row>
    <row r="175" spans="4:9" ht="11.25" customHeight="1">
      <c r="D175" s="26"/>
      <c r="E175" s="200"/>
      <c r="F175" s="26"/>
      <c r="G175" s="26"/>
      <c r="H175" s="202"/>
      <c r="I175" s="26"/>
    </row>
    <row r="176" spans="4:9" ht="11.25" customHeight="1">
      <c r="D176" s="26"/>
      <c r="E176" s="200"/>
      <c r="F176" s="26"/>
      <c r="G176" s="26"/>
      <c r="H176" s="202"/>
      <c r="I176" s="26"/>
    </row>
    <row r="177" spans="4:9" ht="11.25" customHeight="1">
      <c r="D177" s="26"/>
      <c r="E177" s="200"/>
      <c r="F177" s="26"/>
      <c r="G177" s="26"/>
      <c r="H177" s="202"/>
      <c r="I177" s="26"/>
    </row>
    <row r="178" spans="4:9" ht="11.25" customHeight="1">
      <c r="D178" s="26"/>
      <c r="E178" s="200"/>
      <c r="F178" s="26"/>
      <c r="G178" s="26"/>
      <c r="H178" s="202"/>
      <c r="I178" s="26"/>
    </row>
    <row r="179" spans="4:9" ht="11.25" customHeight="1">
      <c r="D179" s="26"/>
      <c r="E179" s="200"/>
      <c r="F179" s="26"/>
      <c r="G179" s="26"/>
      <c r="H179" s="202"/>
      <c r="I179" s="26"/>
    </row>
    <row r="180" spans="4:9" ht="11.25" customHeight="1">
      <c r="D180" s="26"/>
      <c r="E180" s="200"/>
      <c r="F180" s="26"/>
      <c r="G180" s="26"/>
      <c r="H180" s="202"/>
      <c r="I180" s="26"/>
    </row>
    <row r="181" spans="4:9" ht="11.25" customHeight="1">
      <c r="D181" s="26"/>
      <c r="E181" s="200"/>
      <c r="F181" s="26"/>
      <c r="G181" s="26"/>
      <c r="H181" s="202"/>
      <c r="I181" s="26"/>
    </row>
    <row r="182" spans="4:9" ht="11.25" customHeight="1">
      <c r="D182" s="26"/>
      <c r="E182" s="200"/>
      <c r="F182" s="26"/>
      <c r="G182" s="26"/>
      <c r="H182" s="202"/>
      <c r="I182" s="26"/>
    </row>
    <row r="183" spans="4:9" ht="11.25" customHeight="1">
      <c r="D183" s="26"/>
      <c r="E183" s="200"/>
      <c r="F183" s="26"/>
      <c r="G183" s="26"/>
      <c r="H183" s="202"/>
      <c r="I183" s="26"/>
    </row>
    <row r="184" spans="4:9" ht="11.25" customHeight="1">
      <c r="D184" s="26"/>
      <c r="E184" s="200"/>
      <c r="F184" s="26"/>
      <c r="G184" s="26"/>
      <c r="H184" s="202"/>
      <c r="I184" s="26"/>
    </row>
    <row r="185" spans="4:9" ht="11.25" customHeight="1">
      <c r="D185" s="26"/>
      <c r="E185" s="200"/>
      <c r="F185" s="26"/>
      <c r="G185" s="26"/>
      <c r="H185" s="202"/>
      <c r="I185" s="26"/>
    </row>
    <row r="186" spans="4:9" ht="11.25" customHeight="1">
      <c r="D186" s="26"/>
      <c r="E186" s="200"/>
      <c r="F186" s="26"/>
      <c r="G186" s="26"/>
      <c r="H186" s="202"/>
      <c r="I186" s="26"/>
    </row>
    <row r="187" spans="4:9" ht="11.25" customHeight="1">
      <c r="D187" s="26"/>
      <c r="E187" s="200"/>
      <c r="F187" s="26"/>
      <c r="G187" s="26"/>
      <c r="H187" s="202"/>
      <c r="I187" s="26"/>
    </row>
    <row r="188" spans="4:9" ht="11.25" customHeight="1">
      <c r="D188" s="26"/>
      <c r="E188" s="200"/>
      <c r="F188" s="26"/>
      <c r="G188" s="26"/>
      <c r="H188" s="202"/>
      <c r="I188" s="26"/>
    </row>
    <row r="189" spans="4:9" ht="11.25" customHeight="1">
      <c r="D189" s="26"/>
      <c r="E189" s="200"/>
      <c r="F189" s="26"/>
      <c r="G189" s="26"/>
      <c r="H189" s="26"/>
      <c r="I189" s="26"/>
    </row>
    <row r="190" spans="4:9" ht="11.25" customHeight="1">
      <c r="D190" s="26"/>
      <c r="E190" s="200"/>
      <c r="F190" s="26"/>
      <c r="G190" s="26"/>
      <c r="H190" s="26"/>
      <c r="I190" s="26"/>
    </row>
    <row r="191" spans="4:9" ht="11.25" customHeight="1">
      <c r="D191" s="26"/>
      <c r="E191" s="200"/>
      <c r="F191" s="26"/>
      <c r="G191" s="26"/>
      <c r="H191" s="26"/>
      <c r="I191" s="26"/>
    </row>
    <row r="192" spans="4:9" ht="11.25" customHeight="1">
      <c r="D192" s="26"/>
      <c r="E192" s="200"/>
      <c r="F192" s="26"/>
      <c r="G192" s="26"/>
      <c r="H192" s="26"/>
      <c r="I192" s="26"/>
    </row>
    <row r="193" spans="9:9" ht="11.25" customHeight="1">
      <c r="I193" s="26"/>
    </row>
    <row r="194" spans="9:9" ht="11.25" customHeight="1"/>
    <row r="195" spans="9:9" ht="11.25" customHeight="1"/>
    <row r="196" spans="9:9" ht="11.25" customHeight="1"/>
    <row r="197" spans="9:9" ht="11.25" customHeight="1"/>
    <row r="198" spans="9:9" ht="11.25" customHeight="1"/>
    <row r="199" spans="9:9" ht="11.25" customHeight="1"/>
    <row r="200" spans="9:9" ht="11.25" customHeight="1"/>
    <row r="201" spans="9:9" ht="11.25" customHeight="1"/>
    <row r="202" spans="9:9" ht="11.25" customHeight="1"/>
    <row r="203" spans="9:9" ht="11.25" customHeight="1"/>
    <row r="204" spans="9:9" ht="11.25" customHeight="1"/>
    <row r="205" spans="9:9" ht="11.25" customHeight="1"/>
    <row r="206" spans="9:9" ht="11.25" customHeight="1"/>
    <row r="207" spans="9:9" ht="11.25" customHeight="1"/>
    <row r="208" spans="9:9" ht="11.25" customHeight="1"/>
    <row r="209" ht="11.25" customHeight="1"/>
    <row r="210" ht="11.25" customHeight="1"/>
    <row r="211" ht="11.25" customHeight="1"/>
    <row r="212" ht="11.25" customHeight="1"/>
    <row r="213" ht="11.25" customHeight="1"/>
    <row r="214" ht="11.25" customHeight="1"/>
  </sheetData>
  <phoneticPr fontId="93" type="noConversion"/>
  <pageMargins left="0.75" right="0.75" top="1" bottom="1" header="0.5" footer="0.5"/>
  <pageSetup paperSize="9" orientation="portrait" r:id="rId1"/>
  <headerFooter alignWithMargins="0"/>
  <ignoredErrors>
    <ignoredError sqref="H135" formula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67"/>
  <sheetViews>
    <sheetView workbookViewId="0">
      <selection activeCell="E23" sqref="E23"/>
    </sheetView>
  </sheetViews>
  <sheetFormatPr defaultRowHeight="12.5"/>
  <cols>
    <col min="1" max="1" width="63.1796875" bestFit="1" customWidth="1"/>
    <col min="2" max="2" width="16" bestFit="1" customWidth="1"/>
    <col min="3" max="3" width="13.453125" bestFit="1" customWidth="1"/>
    <col min="4" max="4" width="16" bestFit="1" customWidth="1"/>
    <col min="5" max="5" width="14.453125" bestFit="1" customWidth="1"/>
    <col min="6" max="6" width="16" bestFit="1" customWidth="1"/>
    <col min="7" max="7" width="14.453125" bestFit="1" customWidth="1"/>
    <col min="8" max="8" width="16" bestFit="1" customWidth="1"/>
  </cols>
  <sheetData>
    <row r="1" spans="1:8" ht="13" thickTop="1">
      <c r="A1" s="224"/>
      <c r="B1" s="225"/>
      <c r="C1" s="225"/>
      <c r="D1" s="225"/>
      <c r="E1" s="225"/>
      <c r="F1" s="225"/>
      <c r="G1" s="225"/>
      <c r="H1" s="226"/>
    </row>
    <row r="2" spans="1:8">
      <c r="A2" s="227"/>
      <c r="B2" s="228"/>
      <c r="C2" s="228"/>
      <c r="D2" s="228"/>
      <c r="E2" s="228"/>
      <c r="F2" s="228"/>
      <c r="G2" s="228"/>
      <c r="H2" s="229"/>
    </row>
    <row r="3" spans="1:8">
      <c r="A3" s="227"/>
      <c r="B3" s="228"/>
      <c r="C3" s="228"/>
      <c r="D3" s="228"/>
      <c r="E3" s="228"/>
      <c r="F3" s="228"/>
      <c r="G3" s="228"/>
      <c r="H3" s="229"/>
    </row>
    <row r="4" spans="1:8">
      <c r="A4" s="227"/>
      <c r="B4" s="228"/>
      <c r="C4" s="228"/>
      <c r="D4" s="228"/>
      <c r="E4" s="228"/>
      <c r="F4" s="228"/>
      <c r="G4" s="228"/>
      <c r="H4" s="229"/>
    </row>
    <row r="5" spans="1:8">
      <c r="A5" s="866" t="s">
        <v>380</v>
      </c>
      <c r="B5" s="867"/>
      <c r="C5" s="867"/>
      <c r="D5" s="228"/>
      <c r="E5" s="228"/>
      <c r="F5" s="228"/>
      <c r="G5" s="228"/>
      <c r="H5" s="229"/>
    </row>
    <row r="6" spans="1:8">
      <c r="A6" s="227"/>
      <c r="B6" s="228"/>
      <c r="C6" s="228"/>
      <c r="D6" s="228"/>
      <c r="E6" s="228"/>
      <c r="F6" s="228"/>
      <c r="G6" s="228"/>
      <c r="H6" s="229"/>
    </row>
    <row r="7" spans="1:8" ht="13">
      <c r="A7" s="230"/>
      <c r="B7" s="231" t="s">
        <v>369</v>
      </c>
      <c r="C7" s="231" t="s">
        <v>369</v>
      </c>
      <c r="D7" s="231" t="s">
        <v>369</v>
      </c>
      <c r="E7" s="231" t="s">
        <v>369</v>
      </c>
      <c r="F7" s="231" t="s">
        <v>369</v>
      </c>
      <c r="G7" s="231" t="s">
        <v>376</v>
      </c>
      <c r="H7" s="232" t="s">
        <v>358</v>
      </c>
    </row>
    <row r="8" spans="1:8" ht="13">
      <c r="A8" s="233" t="s">
        <v>227</v>
      </c>
      <c r="B8" s="234" t="s">
        <v>370</v>
      </c>
      <c r="C8" s="234" t="s">
        <v>371</v>
      </c>
      <c r="D8" s="234" t="s">
        <v>372</v>
      </c>
      <c r="E8" s="234" t="s">
        <v>373</v>
      </c>
      <c r="F8" s="234" t="s">
        <v>228</v>
      </c>
      <c r="G8" s="234" t="s">
        <v>228</v>
      </c>
      <c r="H8" s="235" t="s">
        <v>359</v>
      </c>
    </row>
    <row r="9" spans="1:8">
      <c r="A9" s="236" t="s">
        <v>233</v>
      </c>
      <c r="B9" s="222">
        <v>72143140.519999996</v>
      </c>
      <c r="C9" s="222">
        <v>-41530658.219999999</v>
      </c>
      <c r="D9" s="222">
        <v>30612482.300000001</v>
      </c>
      <c r="E9" s="222">
        <v>0</v>
      </c>
      <c r="F9" s="222">
        <v>30612482.300000001</v>
      </c>
      <c r="G9" s="222">
        <v>4697163.2300000004</v>
      </c>
      <c r="H9" s="223">
        <v>13105576.830000002</v>
      </c>
    </row>
    <row r="10" spans="1:8">
      <c r="A10" s="236" t="s">
        <v>235</v>
      </c>
      <c r="B10" s="222">
        <v>0</v>
      </c>
      <c r="C10" s="222">
        <v>0</v>
      </c>
      <c r="D10" s="222">
        <v>0</v>
      </c>
      <c r="E10" s="222">
        <v>0</v>
      </c>
      <c r="F10" s="222">
        <v>0</v>
      </c>
      <c r="G10" s="222">
        <v>0</v>
      </c>
      <c r="H10" s="223">
        <v>0</v>
      </c>
    </row>
    <row r="11" spans="1:8">
      <c r="A11" s="236" t="s">
        <v>241</v>
      </c>
      <c r="B11" s="222">
        <v>1292952114.8499999</v>
      </c>
      <c r="C11" s="222">
        <v>-824113.03</v>
      </c>
      <c r="D11" s="222">
        <v>1292128001.8200002</v>
      </c>
      <c r="E11" s="222">
        <v>0</v>
      </c>
      <c r="F11" s="222">
        <v>1292128001.8200002</v>
      </c>
      <c r="G11" s="222">
        <v>633019766.21000004</v>
      </c>
      <c r="H11" s="223">
        <v>1278363109.6899998</v>
      </c>
    </row>
    <row r="12" spans="1:8">
      <c r="A12" s="236" t="s">
        <v>246</v>
      </c>
      <c r="B12" s="222">
        <v>9704664.879999999</v>
      </c>
      <c r="C12" s="222">
        <v>-1894557.01</v>
      </c>
      <c r="D12" s="222">
        <v>7810107.8700000001</v>
      </c>
      <c r="E12" s="222">
        <v>0</v>
      </c>
      <c r="F12" s="222">
        <v>7810107.8700000001</v>
      </c>
      <c r="G12" s="222">
        <v>2007877.47</v>
      </c>
      <c r="H12" s="223">
        <v>5656226.79</v>
      </c>
    </row>
    <row r="13" spans="1:8">
      <c r="A13" s="236" t="s">
        <v>251</v>
      </c>
      <c r="B13" s="222">
        <v>14779371.99</v>
      </c>
      <c r="C13" s="222">
        <v>-1620256.91</v>
      </c>
      <c r="D13" s="222">
        <v>13159115.08</v>
      </c>
      <c r="E13" s="222">
        <v>0</v>
      </c>
      <c r="F13" s="222">
        <v>13159115.08</v>
      </c>
      <c r="G13" s="222">
        <v>36094030.060000002</v>
      </c>
      <c r="H13" s="223">
        <v>14779371.99</v>
      </c>
    </row>
    <row r="14" spans="1:8">
      <c r="A14" s="236" t="s">
        <v>255</v>
      </c>
      <c r="B14" s="222">
        <v>88371226</v>
      </c>
      <c r="C14" s="222">
        <v>0</v>
      </c>
      <c r="D14" s="222">
        <v>88371226</v>
      </c>
      <c r="E14" s="222">
        <v>0</v>
      </c>
      <c r="F14" s="222">
        <v>88371226</v>
      </c>
      <c r="G14" s="222">
        <v>76846806</v>
      </c>
      <c r="H14" s="223">
        <v>89382416</v>
      </c>
    </row>
    <row r="15" spans="1:8">
      <c r="A15" s="236" t="s">
        <v>377</v>
      </c>
      <c r="B15" s="222">
        <v>0</v>
      </c>
      <c r="C15" s="222">
        <v>2482182.04</v>
      </c>
      <c r="D15" s="222">
        <v>2482182.04</v>
      </c>
      <c r="E15" s="222">
        <v>0</v>
      </c>
      <c r="F15" s="222">
        <v>2482182.04</v>
      </c>
      <c r="G15" s="237"/>
      <c r="H15" s="223">
        <v>4047521.86</v>
      </c>
    </row>
    <row r="16" spans="1:8">
      <c r="A16" s="236" t="s">
        <v>258</v>
      </c>
      <c r="B16" s="222">
        <v>17904485.559999999</v>
      </c>
      <c r="C16" s="222">
        <v>0</v>
      </c>
      <c r="D16" s="222">
        <v>17904485.559999999</v>
      </c>
      <c r="E16" s="222">
        <v>0</v>
      </c>
      <c r="F16" s="222">
        <v>17904485.559999999</v>
      </c>
      <c r="G16" s="222">
        <v>13200096.9</v>
      </c>
      <c r="H16" s="223">
        <v>17302114.43</v>
      </c>
    </row>
    <row r="17" spans="1:8">
      <c r="A17" s="236" t="s">
        <v>264</v>
      </c>
      <c r="B17" s="222">
        <v>3349490.31</v>
      </c>
      <c r="C17" s="222">
        <v>-55661.94</v>
      </c>
      <c r="D17" s="222">
        <v>3293828.37</v>
      </c>
      <c r="E17" s="222">
        <v>594920</v>
      </c>
      <c r="F17" s="222">
        <v>3888748.37</v>
      </c>
      <c r="G17" s="222">
        <v>3561292.86</v>
      </c>
      <c r="H17" s="223">
        <v>2999098.46</v>
      </c>
    </row>
    <row r="18" spans="1:8">
      <c r="A18" s="236" t="s">
        <v>260</v>
      </c>
      <c r="B18" s="222">
        <v>376057.16</v>
      </c>
      <c r="C18" s="222">
        <v>0</v>
      </c>
      <c r="D18" s="222">
        <v>376057.16</v>
      </c>
      <c r="E18" s="222">
        <v>0</v>
      </c>
      <c r="F18" s="222">
        <v>376057.16</v>
      </c>
      <c r="G18" s="222">
        <v>552285.69999999995</v>
      </c>
      <c r="H18" s="223">
        <v>376057.16</v>
      </c>
    </row>
    <row r="19" spans="1:8">
      <c r="A19" s="236" t="s">
        <v>272</v>
      </c>
      <c r="B19" s="238">
        <v>3467476.48</v>
      </c>
      <c r="C19" s="238">
        <v>0</v>
      </c>
      <c r="D19" s="238">
        <v>3467476.48</v>
      </c>
      <c r="E19" s="238">
        <v>-594920</v>
      </c>
      <c r="F19" s="238">
        <v>2872556.48</v>
      </c>
      <c r="G19" s="238">
        <v>1921101.24</v>
      </c>
      <c r="H19" s="239">
        <v>6256148.1299999999</v>
      </c>
    </row>
    <row r="20" spans="1:8">
      <c r="A20" s="236"/>
      <c r="B20" s="222"/>
      <c r="C20" s="222"/>
      <c r="D20" s="222"/>
      <c r="E20" s="222"/>
      <c r="F20" s="222"/>
      <c r="G20" s="222"/>
      <c r="H20" s="223"/>
    </row>
    <row r="21" spans="1:8" ht="13" thickBot="1">
      <c r="A21" s="236" t="s">
        <v>273</v>
      </c>
      <c r="B21" s="240">
        <v>1503048027.75</v>
      </c>
      <c r="C21" s="240">
        <v>-43443065.07</v>
      </c>
      <c r="D21" s="240">
        <v>1459604962.6800001</v>
      </c>
      <c r="E21" s="240">
        <v>0</v>
      </c>
      <c r="F21" s="240">
        <v>1459604962.6800001</v>
      </c>
      <c r="G21" s="240">
        <v>771900419.67000008</v>
      </c>
      <c r="H21" s="241">
        <v>1432267641.3399999</v>
      </c>
    </row>
    <row r="22" spans="1:8" ht="13" thickTop="1">
      <c r="A22" s="236"/>
      <c r="B22" s="222"/>
      <c r="C22" s="222"/>
      <c r="D22" s="222"/>
      <c r="E22" s="222"/>
      <c r="F22" s="222"/>
      <c r="G22" s="222"/>
      <c r="H22" s="223"/>
    </row>
    <row r="23" spans="1:8">
      <c r="A23" s="236" t="s">
        <v>274</v>
      </c>
      <c r="B23" s="222">
        <v>0</v>
      </c>
      <c r="C23" s="222">
        <v>0</v>
      </c>
      <c r="D23" s="222">
        <v>0</v>
      </c>
      <c r="E23" s="222">
        <v>0</v>
      </c>
      <c r="F23" s="222">
        <v>0</v>
      </c>
      <c r="G23" s="222">
        <v>-14955748</v>
      </c>
      <c r="H23" s="223">
        <v>-26923896.199999999</v>
      </c>
    </row>
    <row r="24" spans="1:8">
      <c r="A24" s="236" t="s">
        <v>278</v>
      </c>
      <c r="B24" s="222">
        <v>-52804399.709999993</v>
      </c>
      <c r="C24" s="222">
        <v>1698973.25</v>
      </c>
      <c r="D24" s="222">
        <v>-51105426.460000001</v>
      </c>
      <c r="E24" s="222">
        <v>0</v>
      </c>
      <c r="F24" s="222">
        <v>-51105426.460000001</v>
      </c>
      <c r="G24" s="222">
        <v>-8935272.5399999991</v>
      </c>
      <c r="H24" s="223">
        <v>-154462494.53</v>
      </c>
    </row>
    <row r="25" spans="1:8">
      <c r="A25" s="236" t="s">
        <v>280</v>
      </c>
      <c r="B25" s="222">
        <v>0</v>
      </c>
      <c r="C25" s="222">
        <v>0</v>
      </c>
      <c r="D25" s="222">
        <v>0</v>
      </c>
      <c r="E25" s="222">
        <v>0</v>
      </c>
      <c r="F25" s="222">
        <v>0</v>
      </c>
      <c r="G25" s="222">
        <v>-1966839.21</v>
      </c>
      <c r="H25" s="223">
        <v>0</v>
      </c>
    </row>
    <row r="26" spans="1:8">
      <c r="A26" s="236" t="s">
        <v>289</v>
      </c>
      <c r="B26" s="222">
        <v>-1977483</v>
      </c>
      <c r="C26" s="222">
        <v>-163579.47</v>
      </c>
      <c r="D26" s="222">
        <v>-2141062.4700000002</v>
      </c>
      <c r="E26" s="222">
        <v>0</v>
      </c>
      <c r="F26" s="222">
        <v>-2141062.4700000002</v>
      </c>
      <c r="G26" s="222">
        <v>-1683964</v>
      </c>
      <c r="H26" s="223">
        <v>-1977483</v>
      </c>
    </row>
    <row r="27" spans="1:8">
      <c r="A27" s="236" t="s">
        <v>285</v>
      </c>
      <c r="B27" s="222">
        <v>-17683943.739999998</v>
      </c>
      <c r="C27" s="222">
        <v>-740212.52</v>
      </c>
      <c r="D27" s="222">
        <v>-18424156.260000002</v>
      </c>
      <c r="E27" s="222">
        <v>0</v>
      </c>
      <c r="F27" s="222">
        <v>-18424156.260000002</v>
      </c>
      <c r="G27" s="222">
        <v>-6304426.8299999991</v>
      </c>
      <c r="H27" s="223">
        <v>-34590372.970000006</v>
      </c>
    </row>
    <row r="28" spans="1:8">
      <c r="A28" s="236" t="s">
        <v>374</v>
      </c>
      <c r="B28" s="222">
        <v>0</v>
      </c>
      <c r="C28" s="222">
        <v>0</v>
      </c>
      <c r="D28" s="222">
        <v>0</v>
      </c>
      <c r="E28" s="222">
        <v>-5175040</v>
      </c>
      <c r="F28" s="222">
        <v>-5175040</v>
      </c>
      <c r="G28" s="222">
        <v>0</v>
      </c>
      <c r="H28" s="223">
        <v>-5006515</v>
      </c>
    </row>
    <row r="29" spans="1:8">
      <c r="A29" s="236" t="s">
        <v>287</v>
      </c>
      <c r="B29" s="222">
        <v>-125456001.58</v>
      </c>
      <c r="C29" s="222">
        <v>561287.06999999995</v>
      </c>
      <c r="D29" s="222">
        <v>-124894714.51000001</v>
      </c>
      <c r="E29" s="222">
        <v>5175040</v>
      </c>
      <c r="F29" s="222">
        <v>-119719674.51000001</v>
      </c>
      <c r="G29" s="222">
        <v>-77331912.140000001</v>
      </c>
      <c r="H29" s="223">
        <v>-122677061.61</v>
      </c>
    </row>
    <row r="30" spans="1:8">
      <c r="A30" s="236" t="s">
        <v>281</v>
      </c>
      <c r="B30" s="222">
        <v>-8749429.6699999999</v>
      </c>
      <c r="C30" s="222">
        <v>-11424886.210000001</v>
      </c>
      <c r="D30" s="222">
        <v>-20174315.880000003</v>
      </c>
      <c r="E30" s="222">
        <v>0</v>
      </c>
      <c r="F30" s="222">
        <v>-20174315.880000003</v>
      </c>
      <c r="G30" s="222">
        <v>-8813242.1799999997</v>
      </c>
      <c r="H30" s="223">
        <v>-8749429.6699999999</v>
      </c>
    </row>
    <row r="31" spans="1:8">
      <c r="A31" s="236" t="s">
        <v>378</v>
      </c>
      <c r="B31" s="222">
        <v>0</v>
      </c>
      <c r="C31" s="222">
        <v>-855147.98</v>
      </c>
      <c r="D31" s="222">
        <v>-855147.98</v>
      </c>
      <c r="E31" s="222">
        <v>0</v>
      </c>
      <c r="F31" s="222">
        <v>-855147.98</v>
      </c>
      <c r="G31" s="222">
        <v>-2367065.94</v>
      </c>
      <c r="H31" s="223">
        <v>-1565339.82</v>
      </c>
    </row>
    <row r="32" spans="1:8">
      <c r="A32" s="236" t="s">
        <v>300</v>
      </c>
      <c r="B32" s="222">
        <v>-334368.05</v>
      </c>
      <c r="C32" s="222">
        <v>0</v>
      </c>
      <c r="D32" s="222">
        <v>-334368.05</v>
      </c>
      <c r="E32" s="222">
        <v>0</v>
      </c>
      <c r="F32" s="222">
        <v>-334368.05</v>
      </c>
      <c r="G32" s="222">
        <v>-77384</v>
      </c>
      <c r="H32" s="223">
        <v>-32128198.959999997</v>
      </c>
    </row>
    <row r="33" spans="1:8">
      <c r="A33" s="236" t="s">
        <v>302</v>
      </c>
      <c r="B33" s="222">
        <v>0</v>
      </c>
      <c r="C33" s="222">
        <v>0</v>
      </c>
      <c r="D33" s="222">
        <v>0</v>
      </c>
      <c r="E33" s="222">
        <v>0</v>
      </c>
      <c r="F33" s="222">
        <v>0</v>
      </c>
      <c r="G33" s="222">
        <v>0</v>
      </c>
      <c r="H33" s="223">
        <v>0</v>
      </c>
    </row>
    <row r="34" spans="1:8">
      <c r="A34" s="236" t="s">
        <v>296</v>
      </c>
      <c r="B34" s="222">
        <v>-35003736.350000001</v>
      </c>
      <c r="C34" s="222">
        <v>-827823.88</v>
      </c>
      <c r="D34" s="222">
        <v>-35831560.229999997</v>
      </c>
      <c r="E34" s="222">
        <v>0</v>
      </c>
      <c r="F34" s="222">
        <v>-35831560.229999997</v>
      </c>
      <c r="G34" s="222">
        <v>-9509038.3800000008</v>
      </c>
      <c r="H34" s="223">
        <v>-27378353.199999999</v>
      </c>
    </row>
    <row r="35" spans="1:8">
      <c r="A35" s="236" t="s">
        <v>299</v>
      </c>
      <c r="B35" s="222">
        <v>-820409840.36000001</v>
      </c>
      <c r="C35" s="222">
        <v>34739706.920000002</v>
      </c>
      <c r="D35" s="222">
        <v>-785670133.44000006</v>
      </c>
      <c r="E35" s="222">
        <v>527131545.82999998</v>
      </c>
      <c r="F35" s="222">
        <v>-258538587.61000007</v>
      </c>
      <c r="G35" s="222">
        <v>-305123534.09000003</v>
      </c>
      <c r="H35" s="223">
        <v>-165585286.5</v>
      </c>
    </row>
    <row r="36" spans="1:8">
      <c r="A36" s="236" t="s">
        <v>298</v>
      </c>
      <c r="B36" s="238">
        <v>0</v>
      </c>
      <c r="C36" s="238">
        <v>0</v>
      </c>
      <c r="D36" s="238">
        <v>0</v>
      </c>
      <c r="E36" s="238">
        <v>-527131545.82999998</v>
      </c>
      <c r="F36" s="238">
        <v>-527131545.82999998</v>
      </c>
      <c r="G36" s="238">
        <v>0</v>
      </c>
      <c r="H36" s="239">
        <v>-486102839.27999997</v>
      </c>
    </row>
    <row r="37" spans="1:8">
      <c r="A37" s="236" t="s">
        <v>198</v>
      </c>
      <c r="B37" s="238">
        <v>-1062419202.46</v>
      </c>
      <c r="C37" s="238">
        <v>22988317.18</v>
      </c>
      <c r="D37" s="238">
        <v>-1039430885.28</v>
      </c>
      <c r="E37" s="238">
        <v>0</v>
      </c>
      <c r="F37" s="238">
        <v>-1039430885.28</v>
      </c>
      <c r="G37" s="238">
        <v>-437068427.31</v>
      </c>
      <c r="H37" s="239">
        <v>-1067147270.74</v>
      </c>
    </row>
    <row r="38" spans="1:8">
      <c r="A38" s="236"/>
      <c r="B38" s="222"/>
      <c r="C38" s="222"/>
      <c r="D38" s="222"/>
      <c r="E38" s="222"/>
      <c r="F38" s="222"/>
      <c r="G38" s="222"/>
      <c r="H38" s="223"/>
    </row>
    <row r="39" spans="1:8">
      <c r="A39" s="236" t="s">
        <v>304</v>
      </c>
      <c r="B39" s="222">
        <v>-292180000</v>
      </c>
      <c r="C39" s="222">
        <v>0</v>
      </c>
      <c r="D39" s="222">
        <v>-292180000</v>
      </c>
      <c r="E39" s="222">
        <v>0</v>
      </c>
      <c r="F39" s="222">
        <v>-292180000</v>
      </c>
      <c r="G39" s="222">
        <v>-193000000</v>
      </c>
      <c r="H39" s="223">
        <v>-292180000</v>
      </c>
    </row>
    <row r="40" spans="1:8">
      <c r="A40" s="236" t="s">
        <v>306</v>
      </c>
      <c r="B40" s="222">
        <v>-2304363</v>
      </c>
      <c r="C40" s="222">
        <v>0</v>
      </c>
      <c r="D40" s="222">
        <v>-2304363</v>
      </c>
      <c r="E40" s="222">
        <v>0</v>
      </c>
      <c r="F40" s="222">
        <v>-2304363</v>
      </c>
      <c r="G40" s="222">
        <v>-2304363</v>
      </c>
      <c r="H40" s="223">
        <v>-2304363</v>
      </c>
    </row>
    <row r="41" spans="1:8">
      <c r="A41" s="236" t="s">
        <v>309</v>
      </c>
      <c r="B41" s="222">
        <v>-57270237.560000002</v>
      </c>
      <c r="C41" s="222">
        <v>-2482182.04</v>
      </c>
      <c r="D41" s="222">
        <v>-59752419.600000001</v>
      </c>
      <c r="E41" s="222">
        <v>0</v>
      </c>
      <c r="F41" s="222">
        <v>-59752419.600000001</v>
      </c>
      <c r="G41" s="222">
        <v>-165989054.34</v>
      </c>
      <c r="H41" s="223">
        <v>-165989054.34</v>
      </c>
    </row>
    <row r="42" spans="1:8">
      <c r="A42" s="236" t="s">
        <v>310</v>
      </c>
      <c r="B42" s="238">
        <v>-77990636.730000004</v>
      </c>
      <c r="C42" s="238">
        <v>22936929.93</v>
      </c>
      <c r="D42" s="238">
        <v>-55053706.799999997</v>
      </c>
      <c r="E42" s="238">
        <v>0</v>
      </c>
      <c r="F42" s="238">
        <v>-55053706.799999997</v>
      </c>
      <c r="G42" s="238">
        <v>1413903.12</v>
      </c>
      <c r="H42" s="239">
        <v>-55063365.259999998</v>
      </c>
    </row>
    <row r="43" spans="1:8">
      <c r="A43" s="236" t="s">
        <v>312</v>
      </c>
      <c r="B43" s="222">
        <v>0</v>
      </c>
      <c r="C43" s="222">
        <v>0</v>
      </c>
      <c r="D43" s="222">
        <v>0</v>
      </c>
      <c r="E43" s="222">
        <v>0</v>
      </c>
      <c r="F43" s="222">
        <v>0</v>
      </c>
      <c r="G43" s="222">
        <v>26000000</v>
      </c>
      <c r="H43" s="223">
        <v>161300000</v>
      </c>
    </row>
    <row r="44" spans="1:8">
      <c r="A44" s="236" t="s">
        <v>308</v>
      </c>
      <c r="B44" s="222">
        <v>-10800000</v>
      </c>
      <c r="C44" s="222">
        <v>0</v>
      </c>
      <c r="D44" s="222">
        <v>-10800000</v>
      </c>
      <c r="E44" s="222">
        <v>0</v>
      </c>
      <c r="F44" s="222">
        <v>-10800000</v>
      </c>
      <c r="G44" s="222">
        <v>-5000000</v>
      </c>
      <c r="H44" s="223">
        <v>-10800000</v>
      </c>
    </row>
    <row r="45" spans="1:8">
      <c r="A45" s="236" t="s">
        <v>360</v>
      </c>
      <c r="B45" s="222">
        <v>-83588</v>
      </c>
      <c r="C45" s="222">
        <v>0</v>
      </c>
      <c r="D45" s="222">
        <v>-83588</v>
      </c>
      <c r="E45" s="222">
        <v>0</v>
      </c>
      <c r="F45" s="222">
        <v>-83588</v>
      </c>
      <c r="G45" s="222">
        <v>0</v>
      </c>
      <c r="H45" s="223">
        <v>-83588</v>
      </c>
    </row>
    <row r="46" spans="1:8">
      <c r="A46" s="236" t="s">
        <v>314</v>
      </c>
      <c r="B46" s="238">
        <v>-440628825.29000002</v>
      </c>
      <c r="C46" s="238">
        <v>20454747.890000001</v>
      </c>
      <c r="D46" s="238">
        <v>-420174077.39999998</v>
      </c>
      <c r="E46" s="238">
        <v>0</v>
      </c>
      <c r="F46" s="238">
        <v>-420174077.39999998</v>
      </c>
      <c r="G46" s="238">
        <v>-338879514.22000003</v>
      </c>
      <c r="H46" s="239">
        <v>-365120370.60000002</v>
      </c>
    </row>
    <row r="47" spans="1:8">
      <c r="A47" s="236"/>
      <c r="B47" s="222"/>
      <c r="C47" s="222"/>
      <c r="D47" s="222"/>
      <c r="E47" s="222"/>
      <c r="F47" s="222"/>
      <c r="G47" s="222"/>
      <c r="H47" s="223"/>
    </row>
    <row r="48" spans="1:8" ht="13" thickBot="1">
      <c r="A48" s="236" t="s">
        <v>315</v>
      </c>
      <c r="B48" s="240">
        <v>-1503048027.75</v>
      </c>
      <c r="C48" s="240">
        <v>43443065.07</v>
      </c>
      <c r="D48" s="240">
        <v>-1459604962.6800001</v>
      </c>
      <c r="E48" s="240">
        <v>0</v>
      </c>
      <c r="F48" s="240">
        <v>-1459604962.6800001</v>
      </c>
      <c r="G48" s="240">
        <v>-775947941.52999997</v>
      </c>
      <c r="H48" s="241">
        <v>-1432267641.3399999</v>
      </c>
    </row>
    <row r="49" spans="1:8" ht="13" thickTop="1">
      <c r="A49" s="236"/>
      <c r="B49" s="222"/>
      <c r="C49" s="222"/>
      <c r="D49" s="222"/>
      <c r="E49" s="222"/>
      <c r="F49" s="222"/>
      <c r="G49" s="222"/>
      <c r="H49" s="223"/>
    </row>
    <row r="50" spans="1:8">
      <c r="A50" s="236" t="s">
        <v>361</v>
      </c>
      <c r="B50" s="222">
        <v>-277339306.64000005</v>
      </c>
      <c r="C50" s="222">
        <v>-628970.63</v>
      </c>
      <c r="D50" s="222">
        <v>-277968277.26999998</v>
      </c>
      <c r="E50" s="222">
        <v>0</v>
      </c>
      <c r="F50" s="222">
        <v>-277968277.26999998</v>
      </c>
      <c r="G50" s="222">
        <v>-35090000</v>
      </c>
      <c r="H50" s="223">
        <v>-408233209.94999999</v>
      </c>
    </row>
    <row r="51" spans="1:8">
      <c r="A51" s="236" t="s">
        <v>362</v>
      </c>
      <c r="B51" s="238">
        <v>-1133310.17</v>
      </c>
      <c r="C51" s="238">
        <v>-286.04000000000002</v>
      </c>
      <c r="D51" s="238">
        <v>-1133596.21</v>
      </c>
      <c r="E51" s="238">
        <v>209169</v>
      </c>
      <c r="F51" s="238">
        <v>-924427.21</v>
      </c>
      <c r="G51" s="238">
        <v>-379342.5</v>
      </c>
      <c r="H51" s="239">
        <v>-2035973.05</v>
      </c>
    </row>
    <row r="52" spans="1:8">
      <c r="A52" s="236" t="s">
        <v>363</v>
      </c>
      <c r="B52" s="238">
        <v>-278472616.81</v>
      </c>
      <c r="C52" s="238">
        <v>-629256.67000000004</v>
      </c>
      <c r="D52" s="238">
        <v>-279101873.48000002</v>
      </c>
      <c r="E52" s="238">
        <v>209169</v>
      </c>
      <c r="F52" s="238">
        <v>-278892704.48000002</v>
      </c>
      <c r="G52" s="238">
        <v>-35469342.5</v>
      </c>
      <c r="H52" s="239">
        <v>-410269183</v>
      </c>
    </row>
    <row r="53" spans="1:8">
      <c r="A53" s="236"/>
      <c r="B53" s="222"/>
      <c r="C53" s="222"/>
      <c r="D53" s="222"/>
      <c r="E53" s="222"/>
      <c r="F53" s="222"/>
      <c r="G53" s="222"/>
      <c r="H53" s="223"/>
    </row>
    <row r="54" spans="1:8">
      <c r="A54" s="236" t="s">
        <v>364</v>
      </c>
      <c r="B54" s="222">
        <v>174521573.75999999</v>
      </c>
      <c r="C54" s="222">
        <v>9096380.5999999996</v>
      </c>
      <c r="D54" s="222">
        <v>183617954.36000001</v>
      </c>
      <c r="E54" s="222">
        <v>0</v>
      </c>
      <c r="F54" s="222">
        <v>183617954.36000001</v>
      </c>
      <c r="G54" s="222">
        <v>21158471.52</v>
      </c>
      <c r="H54" s="223">
        <v>259434206.16</v>
      </c>
    </row>
    <row r="55" spans="1:8">
      <c r="A55" s="236" t="s">
        <v>365</v>
      </c>
      <c r="B55" s="238">
        <v>17220986.209999997</v>
      </c>
      <c r="C55" s="238">
        <v>538186.55000000005</v>
      </c>
      <c r="D55" s="238">
        <v>17759172.759999994</v>
      </c>
      <c r="E55" s="238">
        <v>-209169</v>
      </c>
      <c r="F55" s="238">
        <v>17550003.759999994</v>
      </c>
      <c r="G55" s="238">
        <v>10482857.4</v>
      </c>
      <c r="H55" s="239">
        <v>73067851.960000008</v>
      </c>
    </row>
    <row r="56" spans="1:8">
      <c r="A56" s="236" t="s">
        <v>366</v>
      </c>
      <c r="B56" s="238">
        <v>191742559.97</v>
      </c>
      <c r="C56" s="238">
        <v>9634567.1500000004</v>
      </c>
      <c r="D56" s="238">
        <v>201377127.12</v>
      </c>
      <c r="E56" s="238">
        <v>-209169</v>
      </c>
      <c r="F56" s="238">
        <v>201167958.12</v>
      </c>
      <c r="G56" s="238">
        <v>31641328.920000002</v>
      </c>
      <c r="H56" s="239">
        <v>332502058.12</v>
      </c>
    </row>
    <row r="57" spans="1:8">
      <c r="A57" s="236"/>
      <c r="B57" s="222"/>
      <c r="C57" s="222"/>
      <c r="D57" s="222"/>
      <c r="E57" s="222"/>
      <c r="F57" s="222"/>
      <c r="G57" s="222"/>
      <c r="H57" s="223"/>
    </row>
    <row r="58" spans="1:8">
      <c r="A58" s="236" t="s">
        <v>381</v>
      </c>
      <c r="B58" s="222">
        <v>0</v>
      </c>
      <c r="C58" s="222">
        <v>16717.599999999999</v>
      </c>
      <c r="D58" s="222">
        <v>16717.599999999999</v>
      </c>
      <c r="E58" s="222">
        <v>0</v>
      </c>
      <c r="F58" s="222">
        <v>16717.599999999999</v>
      </c>
      <c r="G58" s="222">
        <v>0</v>
      </c>
      <c r="H58" s="223">
        <v>16717.599999999999</v>
      </c>
    </row>
    <row r="59" spans="1:8">
      <c r="A59" s="236" t="s">
        <v>367</v>
      </c>
      <c r="B59" s="238">
        <v>-86730056.840000004</v>
      </c>
      <c r="C59" s="238">
        <v>9022028.0800000001</v>
      </c>
      <c r="D59" s="238">
        <v>-77708028.760000005</v>
      </c>
      <c r="E59" s="238">
        <v>0</v>
      </c>
      <c r="F59" s="238">
        <v>-77708028.760000005</v>
      </c>
      <c r="G59" s="238">
        <v>-3828013.58</v>
      </c>
      <c r="H59" s="239">
        <v>-77750407.280000001</v>
      </c>
    </row>
    <row r="60" spans="1:8">
      <c r="A60" s="236"/>
      <c r="B60" s="222"/>
      <c r="C60" s="222"/>
      <c r="D60" s="222"/>
      <c r="E60" s="222"/>
      <c r="F60" s="222"/>
      <c r="G60" s="222"/>
      <c r="H60" s="223"/>
    </row>
    <row r="61" spans="1:8">
      <c r="A61" s="236" t="s">
        <v>368</v>
      </c>
      <c r="B61" s="222">
        <v>8739420.1099999994</v>
      </c>
      <c r="C61" s="222">
        <v>-1028126.74</v>
      </c>
      <c r="D61" s="222">
        <v>7711293.370000001</v>
      </c>
      <c r="E61" s="222">
        <v>0</v>
      </c>
      <c r="F61" s="222">
        <v>7711293.370000001</v>
      </c>
      <c r="G61" s="222">
        <v>796878.32</v>
      </c>
      <c r="H61" s="223">
        <v>4302084.7300000004</v>
      </c>
    </row>
    <row r="62" spans="1:8">
      <c r="A62" s="236" t="s">
        <v>245</v>
      </c>
      <c r="B62" s="238">
        <v>0</v>
      </c>
      <c r="C62" s="238">
        <v>14943028.590000002</v>
      </c>
      <c r="D62" s="238">
        <v>14943028.590000002</v>
      </c>
      <c r="E62" s="238">
        <v>0</v>
      </c>
      <c r="F62" s="238">
        <v>14943028.590000002</v>
      </c>
      <c r="G62" s="238">
        <v>4445038.38</v>
      </c>
      <c r="H62" s="239">
        <v>18384957.289999999</v>
      </c>
    </row>
    <row r="63" spans="1:8">
      <c r="A63" s="236"/>
      <c r="B63" s="222"/>
      <c r="C63" s="222"/>
      <c r="D63" s="222"/>
      <c r="E63" s="222"/>
      <c r="F63" s="222"/>
      <c r="G63" s="222"/>
      <c r="H63" s="223"/>
    </row>
    <row r="64" spans="1:8" ht="13" thickBot="1">
      <c r="A64" s="236" t="s">
        <v>310</v>
      </c>
      <c r="B64" s="240">
        <v>-77990636.730000004</v>
      </c>
      <c r="C64" s="240">
        <v>22936929.93</v>
      </c>
      <c r="D64" s="240">
        <v>-55053706.799999997</v>
      </c>
      <c r="E64" s="240">
        <v>0</v>
      </c>
      <c r="F64" s="240">
        <v>-55053706.799999997</v>
      </c>
      <c r="G64" s="240">
        <v>1413903.12</v>
      </c>
      <c r="H64" s="241">
        <v>-55063365.259999998</v>
      </c>
    </row>
    <row r="65" spans="1:8" ht="13" thickTop="1">
      <c r="A65" s="236"/>
      <c r="B65" s="222"/>
      <c r="C65" s="222"/>
      <c r="D65" s="222"/>
      <c r="E65" s="222"/>
      <c r="F65" s="222"/>
      <c r="G65" s="222"/>
      <c r="H65" s="223"/>
    </row>
    <row r="66" spans="1:8" ht="13" thickBot="1">
      <c r="A66" s="242"/>
      <c r="B66" s="243"/>
      <c r="C66" s="243"/>
      <c r="D66" s="243"/>
      <c r="E66" s="243"/>
      <c r="F66" s="243"/>
      <c r="G66" s="243"/>
      <c r="H66" s="244"/>
    </row>
    <row r="67" spans="1:8" ht="13" thickTop="1">
      <c r="A67" s="228"/>
      <c r="B67" s="228"/>
      <c r="C67" s="228"/>
      <c r="D67" s="228"/>
      <c r="E67" s="228"/>
      <c r="F67" s="228"/>
      <c r="G67" s="228"/>
      <c r="H67" s="228"/>
    </row>
  </sheetData>
  <mergeCells count="1">
    <mergeCell ref="A5:C5"/>
  </mergeCells>
  <phoneticPr fontId="4" type="noConversion"/>
  <pageMargins left="0.75" right="0.75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indexed="11"/>
  </sheetPr>
  <dimension ref="A1:Z217"/>
  <sheetViews>
    <sheetView zoomScaleNormal="100" workbookViewId="0">
      <pane xSplit="1" ySplit="7" topLeftCell="K8" activePane="bottomRight" state="frozen"/>
      <selection activeCell="L81" sqref="L81"/>
      <selection pane="topRight" activeCell="L81" sqref="L81"/>
      <selection pane="bottomLeft" activeCell="L81" sqref="L81"/>
      <selection pane="bottomRight" activeCell="O20" sqref="O20"/>
    </sheetView>
  </sheetViews>
  <sheetFormatPr defaultColWidth="9.1796875" defaultRowHeight="10"/>
  <cols>
    <col min="1" max="1" width="50.54296875" style="13" customWidth="1"/>
    <col min="2" max="2" width="14" style="13" customWidth="1"/>
    <col min="3" max="3" width="13.1796875" style="14" customWidth="1"/>
    <col min="4" max="4" width="14.1796875" style="13" customWidth="1"/>
    <col min="5" max="5" width="11.81640625" style="14" customWidth="1"/>
    <col min="6" max="6" width="14" style="13" customWidth="1"/>
    <col min="7" max="7" width="12.1796875" style="13" customWidth="1"/>
    <col min="8" max="8" width="15.453125" style="13" customWidth="1"/>
    <col min="9" max="9" width="12.81640625" style="13" bestFit="1" customWidth="1"/>
    <col min="10" max="10" width="2.81640625" style="13" customWidth="1"/>
    <col min="11" max="11" width="14" style="13" bestFit="1" customWidth="1"/>
    <col min="12" max="12" width="11.81640625" style="13" bestFit="1" customWidth="1"/>
    <col min="13" max="13" width="5.54296875" style="13" customWidth="1"/>
    <col min="14" max="14" width="21" style="13" customWidth="1"/>
    <col min="15" max="15" width="12.81640625" style="13" bestFit="1" customWidth="1"/>
    <col min="16" max="16" width="19.81640625" style="13" customWidth="1"/>
    <col min="17" max="17" width="25.54296875" style="13" customWidth="1"/>
    <col min="18" max="18" width="9.1796875" style="13"/>
    <col min="19" max="19" width="13.54296875" style="13" customWidth="1"/>
    <col min="20" max="20" width="10" style="13" bestFit="1" customWidth="1"/>
    <col min="21" max="21" width="20.54296875" style="13" bestFit="1" customWidth="1"/>
    <col min="22" max="22" width="12.1796875" style="13" customWidth="1"/>
    <col min="23" max="16384" width="9.1796875" style="13"/>
  </cols>
  <sheetData>
    <row r="1" spans="1:26" ht="10.5">
      <c r="A1" s="12" t="s">
        <v>221</v>
      </c>
    </row>
    <row r="2" spans="1:26" ht="10.5">
      <c r="A2" s="12" t="s">
        <v>222</v>
      </c>
    </row>
    <row r="3" spans="1:26" ht="10.5">
      <c r="A3" s="15">
        <v>41455</v>
      </c>
    </row>
    <row r="6" spans="1:26" s="20" customFormat="1" ht="10.5">
      <c r="A6" s="16"/>
      <c r="B6" s="17">
        <v>41274</v>
      </c>
      <c r="C6" s="18"/>
      <c r="D6" s="16"/>
      <c r="E6" s="18"/>
      <c r="F6" s="16"/>
      <c r="G6" s="16"/>
      <c r="H6" s="17">
        <v>41455</v>
      </c>
      <c r="I6" s="19" t="s">
        <v>223</v>
      </c>
      <c r="K6" s="21" t="s">
        <v>224</v>
      </c>
      <c r="M6" s="22" t="s">
        <v>225</v>
      </c>
      <c r="N6" s="23"/>
      <c r="O6" s="24"/>
      <c r="P6" s="25" t="s">
        <v>226</v>
      </c>
    </row>
    <row r="7" spans="1:26" s="20" customFormat="1" ht="10.5">
      <c r="A7" s="16" t="s">
        <v>227</v>
      </c>
      <c r="B7" s="16" t="s">
        <v>228</v>
      </c>
      <c r="C7" s="18"/>
      <c r="D7" s="16" t="s">
        <v>229</v>
      </c>
      <c r="E7" s="18"/>
      <c r="F7" s="16" t="s">
        <v>230</v>
      </c>
      <c r="G7" s="16"/>
      <c r="H7" s="16" t="s">
        <v>228</v>
      </c>
      <c r="I7" s="16"/>
      <c r="M7" s="26"/>
      <c r="N7" s="27" t="s">
        <v>231</v>
      </c>
      <c r="O7" s="28">
        <v>2641020</v>
      </c>
      <c r="P7" s="29">
        <v>358078</v>
      </c>
      <c r="Q7" s="28"/>
      <c r="S7" s="28"/>
      <c r="U7" s="30"/>
      <c r="V7" s="31"/>
      <c r="W7" s="32"/>
      <c r="X7" s="32"/>
      <c r="Y7" s="30"/>
      <c r="Z7" s="33"/>
    </row>
    <row r="8" spans="1:26" ht="10.5">
      <c r="M8" s="34"/>
      <c r="N8" s="27" t="s">
        <v>232</v>
      </c>
      <c r="O8" s="28">
        <v>3202900</v>
      </c>
      <c r="P8" s="29">
        <v>985470</v>
      </c>
      <c r="Q8" s="28"/>
      <c r="S8" s="28"/>
      <c r="U8" s="30"/>
      <c r="V8" s="31"/>
      <c r="W8" s="35"/>
      <c r="X8" s="32"/>
      <c r="Y8" s="30"/>
      <c r="Z8" s="33"/>
    </row>
    <row r="9" spans="1:26" ht="10.5">
      <c r="A9" s="36" t="s">
        <v>233</v>
      </c>
      <c r="B9" s="37">
        <f>VLOOKUP(A9,'[24]TB by Lead'!A$1:G$65536,7,0)</f>
        <v>13105576.830000002</v>
      </c>
      <c r="C9" s="38"/>
      <c r="D9" s="39">
        <f>IF(K9&gt;0,K9,0)</f>
        <v>20887337.02</v>
      </c>
      <c r="E9" s="40"/>
      <c r="F9" s="39">
        <f>IF(K9&lt;0,-K9,0)</f>
        <v>0</v>
      </c>
      <c r="G9" s="41"/>
      <c r="H9" s="37">
        <f>VLOOKUP(A9,'TB by Lead'!A:G,7,0)</f>
        <v>33992913.850000001</v>
      </c>
      <c r="I9" s="42">
        <f>B9+D9-F9-H9</f>
        <v>0</v>
      </c>
      <c r="K9" s="43">
        <f>H9-B9</f>
        <v>20887337.02</v>
      </c>
      <c r="M9" s="34"/>
      <c r="N9" s="27" t="s">
        <v>215</v>
      </c>
      <c r="O9" s="44">
        <v>-448720.51</v>
      </c>
      <c r="P9" s="45">
        <f>-84652-63909</f>
        <v>-148561</v>
      </c>
      <c r="Q9" s="28"/>
      <c r="S9" s="28"/>
      <c r="U9" s="30"/>
      <c r="V9" s="31"/>
      <c r="W9" s="32"/>
      <c r="X9" s="46"/>
      <c r="Y9" s="47"/>
      <c r="Z9" s="48"/>
    </row>
    <row r="10" spans="1:26" ht="10.5" thickBot="1">
      <c r="A10" s="36"/>
      <c r="B10" s="49"/>
      <c r="C10" s="38"/>
      <c r="D10" s="39"/>
      <c r="E10" s="40"/>
      <c r="F10" s="39"/>
      <c r="G10" s="41"/>
      <c r="H10" s="41"/>
      <c r="I10" s="42"/>
      <c r="K10" s="50"/>
      <c r="M10" s="34"/>
      <c r="N10" s="27" t="s">
        <v>234</v>
      </c>
      <c r="O10" s="44">
        <v>0</v>
      </c>
      <c r="P10" s="29">
        <v>0</v>
      </c>
      <c r="Q10" s="28"/>
      <c r="S10" s="28"/>
      <c r="U10" s="30"/>
      <c r="V10" s="31"/>
      <c r="W10" s="32"/>
      <c r="X10" s="32"/>
      <c r="Y10" s="30"/>
      <c r="Z10" s="33"/>
    </row>
    <row r="11" spans="1:26" ht="10.5">
      <c r="A11" s="51" t="s">
        <v>235</v>
      </c>
      <c r="B11" s="37">
        <f>VLOOKUP(A11,'[24]TB by Lead'!A$1:G$65536,7,0)</f>
        <v>0</v>
      </c>
      <c r="C11" s="52" t="s">
        <v>236</v>
      </c>
      <c r="D11" s="53">
        <f>IF(K11&gt;0,K11-D12+F12,0)</f>
        <v>0</v>
      </c>
      <c r="E11" s="54"/>
      <c r="F11" s="55">
        <f>IF(K11&lt;0,-K11+D12-F12,0)</f>
        <v>0</v>
      </c>
      <c r="G11" s="41"/>
      <c r="H11" s="37">
        <f>VLOOKUP(A11,'TB by Lead'!A:G,7,0)</f>
        <v>0</v>
      </c>
      <c r="I11" s="42">
        <f>B11+D11+D12-F11-F12-H11</f>
        <v>0</v>
      </c>
      <c r="K11" s="50">
        <f>H11-B11</f>
        <v>0</v>
      </c>
      <c r="M11" s="34"/>
      <c r="N11" s="27" t="s">
        <v>237</v>
      </c>
      <c r="O11" s="44">
        <v>0</v>
      </c>
      <c r="P11" s="29">
        <v>0</v>
      </c>
      <c r="Q11" s="28"/>
      <c r="S11" s="28"/>
    </row>
    <row r="12" spans="1:26" ht="10.5" thickBot="1">
      <c r="A12" s="36"/>
      <c r="B12" s="49"/>
      <c r="C12" s="57" t="s">
        <v>238</v>
      </c>
      <c r="D12" s="58"/>
      <c r="E12" s="59" t="s">
        <v>239</v>
      </c>
      <c r="F12" s="60"/>
      <c r="G12" s="41"/>
      <c r="H12" s="41"/>
      <c r="I12" s="42"/>
      <c r="K12" s="50"/>
      <c r="M12" s="34"/>
      <c r="N12" s="27" t="s">
        <v>240</v>
      </c>
      <c r="O12" s="61">
        <f>SUM(O7:O11)</f>
        <v>5395199.4900000002</v>
      </c>
      <c r="P12" s="61">
        <f>SUM(P7:P11)</f>
        <v>1194987</v>
      </c>
      <c r="Q12" s="28"/>
      <c r="S12" s="28"/>
    </row>
    <row r="13" spans="1:26" ht="10.5" thickBot="1">
      <c r="A13" s="36"/>
      <c r="B13" s="49"/>
      <c r="C13" s="38"/>
      <c r="D13" s="39"/>
      <c r="E13" s="40"/>
      <c r="F13" s="39"/>
      <c r="G13" s="41"/>
      <c r="H13" s="56"/>
      <c r="I13" s="42"/>
      <c r="K13" s="50"/>
      <c r="O13" s="62"/>
      <c r="P13" s="42"/>
      <c r="Q13" s="63"/>
      <c r="S13" s="63"/>
    </row>
    <row r="14" spans="1:26" ht="12.5">
      <c r="A14" s="51" t="s">
        <v>241</v>
      </c>
      <c r="B14" s="37">
        <f>VLOOKUP(A14,'[24]TB by Lead'!A$1:G$65536,7,0)</f>
        <v>1278363109.6899998</v>
      </c>
      <c r="C14" s="52" t="s">
        <v>242</v>
      </c>
      <c r="D14" s="53">
        <f>IF(K14&gt;0,K14-D15+F15,0)</f>
        <v>12183180.870000124</v>
      </c>
      <c r="E14" s="54"/>
      <c r="F14" s="55">
        <f>IF(K14&lt;0,-K14+D15-F15,0)</f>
        <v>0</v>
      </c>
      <c r="G14" s="41"/>
      <c r="H14" s="37">
        <f>VLOOKUP(A14,'TB by Lead'!A:G,7,0)</f>
        <v>1290546290.5599999</v>
      </c>
      <c r="I14" s="42">
        <f>B14+D14+D15-F14-F15-H14</f>
        <v>0</v>
      </c>
      <c r="K14" s="43">
        <f>H14-B14</f>
        <v>12183180.870000124</v>
      </c>
      <c r="M14" s="22" t="s">
        <v>243</v>
      </c>
      <c r="N14" s="64"/>
      <c r="O14" s="65"/>
      <c r="Q14" s="63"/>
      <c r="S14" s="66"/>
    </row>
    <row r="15" spans="1:26" ht="13" thickBot="1">
      <c r="A15" s="36"/>
      <c r="B15" s="49"/>
      <c r="C15" s="67" t="s">
        <v>238</v>
      </c>
      <c r="D15" s="58"/>
      <c r="E15" s="59" t="s">
        <v>239</v>
      </c>
      <c r="F15" s="68"/>
      <c r="G15" s="41"/>
      <c r="H15" s="49"/>
      <c r="I15" s="42"/>
      <c r="K15" s="43"/>
      <c r="M15" s="69"/>
      <c r="N15" s="27" t="s">
        <v>244</v>
      </c>
      <c r="O15" s="28">
        <f>-B48</f>
        <v>8749429.6699999999</v>
      </c>
    </row>
    <row r="16" spans="1:26" ht="13" thickBot="1">
      <c r="A16" s="36"/>
      <c r="B16" s="49"/>
      <c r="C16" s="38"/>
      <c r="D16" s="39"/>
      <c r="E16" s="40"/>
      <c r="F16" s="39"/>
      <c r="G16" s="41"/>
      <c r="H16" s="49"/>
      <c r="I16" s="42"/>
      <c r="K16" s="43"/>
      <c r="M16" s="69"/>
      <c r="N16" s="27" t="s">
        <v>245</v>
      </c>
      <c r="O16" s="28">
        <v>28530414.870000001</v>
      </c>
    </row>
    <row r="17" spans="1:25" ht="12.5">
      <c r="A17" s="51" t="s">
        <v>246</v>
      </c>
      <c r="B17" s="37">
        <f>VLOOKUP(A17,'[24]TB by Lead'!A$1:G$65536,7,0)</f>
        <v>5656226.79</v>
      </c>
      <c r="C17" s="52" t="s">
        <v>247</v>
      </c>
      <c r="D17" s="53">
        <f>IF(K17&gt;0,K17-D18+F18,0)</f>
        <v>3329560.8999999994</v>
      </c>
      <c r="E17" s="54"/>
      <c r="F17" s="55">
        <f>IF(K17&lt;0,-K17+D18-F18,0)</f>
        <v>0</v>
      </c>
      <c r="G17" s="41"/>
      <c r="H17" s="37">
        <f>VLOOKUP(A17,'TB by Lead'!A:G,7,0)</f>
        <v>8985787.6899999995</v>
      </c>
      <c r="I17" s="42">
        <f>B17+D17+D18-F17-F18-H17</f>
        <v>0</v>
      </c>
      <c r="K17" s="43">
        <f>H17-B17</f>
        <v>3329560.8999999994</v>
      </c>
      <c r="M17" s="69"/>
      <c r="N17" s="27" t="s">
        <v>248</v>
      </c>
      <c r="O17" s="28">
        <f>-H48</f>
        <v>22440500.870000001</v>
      </c>
    </row>
    <row r="18" spans="1:25" ht="13" thickBot="1">
      <c r="A18" s="36"/>
      <c r="B18" s="49"/>
      <c r="C18" s="67" t="s">
        <v>238</v>
      </c>
      <c r="D18" s="58"/>
      <c r="E18" s="59" t="s">
        <v>239</v>
      </c>
      <c r="F18" s="68"/>
      <c r="G18" s="41"/>
      <c r="H18" s="49"/>
      <c r="I18" s="42"/>
      <c r="K18" s="43"/>
      <c r="M18" s="69"/>
      <c r="N18" s="13" t="s">
        <v>249</v>
      </c>
      <c r="O18" s="28">
        <v>0</v>
      </c>
    </row>
    <row r="19" spans="1:25" ht="10.5" thickBot="1">
      <c r="A19" s="36"/>
      <c r="B19" s="49"/>
      <c r="C19" s="38"/>
      <c r="D19" s="39"/>
      <c r="E19" s="40"/>
      <c r="F19" s="39"/>
      <c r="G19" s="41"/>
      <c r="H19" s="49"/>
      <c r="I19" s="42"/>
      <c r="K19" s="43"/>
      <c r="N19" s="27" t="s">
        <v>250</v>
      </c>
      <c r="O19" s="61">
        <f>O15+O16-O17+O18</f>
        <v>14839343.669999998</v>
      </c>
    </row>
    <row r="20" spans="1:25" ht="10.5">
      <c r="A20" s="51" t="s">
        <v>251</v>
      </c>
      <c r="B20" s="37">
        <f>VLOOKUP(A20,'[24]TB by Lead'!A$1:G$65536,7,0)</f>
        <v>14779371.99</v>
      </c>
      <c r="C20" s="52" t="s">
        <v>252</v>
      </c>
      <c r="D20" s="53">
        <f>IF(K20&gt;0,K20-D21+F21,0)</f>
        <v>52266510.530000001</v>
      </c>
      <c r="E20" s="54"/>
      <c r="F20" s="55">
        <f>IF(K20&lt;0,-K20+D21-F21,0)</f>
        <v>0</v>
      </c>
      <c r="G20" s="41"/>
      <c r="H20" s="37">
        <f>VLOOKUP(A20,'TB by Lead'!A:G,7,0)</f>
        <v>67045882.520000003</v>
      </c>
      <c r="I20" s="42">
        <f>B20+D20+D21-F20-F21-H20</f>
        <v>0</v>
      </c>
      <c r="K20" s="43">
        <f>H20-B20</f>
        <v>52266510.530000001</v>
      </c>
      <c r="N20" s="13" t="s">
        <v>253</v>
      </c>
      <c r="O20" s="41"/>
    </row>
    <row r="21" spans="1:25" ht="11" thickBot="1">
      <c r="A21" s="36"/>
      <c r="B21" s="49"/>
      <c r="C21" s="67" t="s">
        <v>238</v>
      </c>
      <c r="D21" s="58"/>
      <c r="E21" s="59" t="s">
        <v>239</v>
      </c>
      <c r="F21" s="68"/>
      <c r="G21" s="41"/>
      <c r="H21" s="49"/>
      <c r="I21" s="42"/>
      <c r="K21" s="43"/>
      <c r="M21" s="22" t="s">
        <v>202</v>
      </c>
      <c r="N21" s="70"/>
      <c r="O21" s="70"/>
    </row>
    <row r="22" spans="1:25">
      <c r="A22" s="36"/>
      <c r="B22" s="49"/>
      <c r="C22" s="38"/>
      <c r="D22" s="39"/>
      <c r="E22" s="40"/>
      <c r="F22" s="39"/>
      <c r="G22" s="41"/>
      <c r="H22" s="49"/>
      <c r="I22" s="42"/>
      <c r="K22" s="43"/>
      <c r="N22" s="13" t="s">
        <v>254</v>
      </c>
      <c r="O22" s="28">
        <v>0</v>
      </c>
      <c r="Q22" s="28"/>
    </row>
    <row r="23" spans="1:25" ht="10.5">
      <c r="A23" s="51" t="s">
        <v>255</v>
      </c>
      <c r="B23" s="37">
        <f>VLOOKUP(A23,'[24]TB by Lead'!A$1:G$65536,7,0)</f>
        <v>89382416</v>
      </c>
      <c r="C23" s="71" t="s">
        <v>256</v>
      </c>
      <c r="D23" s="39">
        <f>IF(K23&gt;0,K23,0)</f>
        <v>0</v>
      </c>
      <c r="E23" s="72"/>
      <c r="F23" s="39">
        <f>IF(K23&lt;0,-K23,0)</f>
        <v>74382416</v>
      </c>
      <c r="G23" s="41"/>
      <c r="H23" s="37">
        <f>VLOOKUP(A23,'TB by Lead'!A:G,7,0)</f>
        <v>15000000</v>
      </c>
      <c r="I23" s="42">
        <f>B23+D23+D24-F23-F24-H23</f>
        <v>0</v>
      </c>
      <c r="J23" s="73"/>
      <c r="K23" s="43">
        <f>H23-B23</f>
        <v>-74382416</v>
      </c>
      <c r="N23" s="13" t="s">
        <v>202</v>
      </c>
      <c r="O23" s="28">
        <f>-'TB by Account '!L274</f>
        <v>19636.05</v>
      </c>
      <c r="Q23" s="28"/>
    </row>
    <row r="24" spans="1:25" ht="10.5">
      <c r="A24" s="36"/>
      <c r="B24" s="49"/>
      <c r="C24" s="71"/>
      <c r="D24" s="39"/>
      <c r="E24" s="40"/>
      <c r="F24" s="39"/>
      <c r="G24" s="41"/>
      <c r="H24" s="49"/>
      <c r="I24" s="42"/>
      <c r="K24" s="43"/>
      <c r="N24" s="13" t="s">
        <v>257</v>
      </c>
      <c r="O24" s="28">
        <v>0</v>
      </c>
      <c r="Q24" s="28"/>
    </row>
    <row r="25" spans="1:25" ht="11" thickBot="1">
      <c r="A25" s="51" t="s">
        <v>258</v>
      </c>
      <c r="B25" s="37">
        <f>VLOOKUP(A25,'[24]TB by Lead'!A$1:G$65536,7,0)</f>
        <v>17302114.43</v>
      </c>
      <c r="C25" s="71" t="s">
        <v>259</v>
      </c>
      <c r="D25" s="39">
        <f>IF(K25&gt;0,K25,0)</f>
        <v>113765150.46000001</v>
      </c>
      <c r="E25" s="40"/>
      <c r="F25" s="39">
        <f>IF(K25&lt;0,-K25,0)</f>
        <v>0</v>
      </c>
      <c r="G25" s="41"/>
      <c r="H25" s="37">
        <f>VLOOKUP(A25,'TB by Lead'!A:G,7,0)</f>
        <v>131067264.89</v>
      </c>
      <c r="I25" s="42">
        <f>B25+D25+D26-F25-F26-H25</f>
        <v>0</v>
      </c>
      <c r="K25" s="43">
        <f>H25-B25</f>
        <v>113765150.46000001</v>
      </c>
      <c r="N25" s="13" t="s">
        <v>216</v>
      </c>
      <c r="O25" s="61">
        <f>O22+O23-O24</f>
        <v>19636.05</v>
      </c>
      <c r="Q25" s="28"/>
    </row>
    <row r="26" spans="1:25" ht="10.5">
      <c r="A26" s="36"/>
      <c r="B26" s="49"/>
      <c r="C26" s="71"/>
      <c r="D26" s="39"/>
      <c r="E26" s="40"/>
      <c r="F26" s="39"/>
      <c r="G26" s="41"/>
      <c r="H26" s="49"/>
      <c r="I26" s="42"/>
      <c r="K26" s="43"/>
    </row>
    <row r="27" spans="1:25" ht="10.5">
      <c r="A27" s="51" t="s">
        <v>260</v>
      </c>
      <c r="B27" s="37">
        <f>VLOOKUP(A27,'[24]TB by Lead'!A$1:G$65536,7,0)</f>
        <v>376057.16</v>
      </c>
      <c r="C27" s="71" t="s">
        <v>261</v>
      </c>
      <c r="D27" s="39">
        <f>IF(K27&gt;0,K27,0)</f>
        <v>25000</v>
      </c>
      <c r="E27" s="40"/>
      <c r="F27" s="39">
        <f>IF(K27&lt;0,-K27,0)</f>
        <v>0</v>
      </c>
      <c r="G27" s="41"/>
      <c r="H27" s="37">
        <f>VLOOKUP(A27,'TB by Lead'!A:G,7,0)</f>
        <v>401057.16</v>
      </c>
      <c r="I27" s="42">
        <f>B27+D27+D28-F27-F28-H27</f>
        <v>0</v>
      </c>
      <c r="K27" s="43">
        <f>H27-B27</f>
        <v>25000</v>
      </c>
      <c r="M27" s="22" t="s">
        <v>262</v>
      </c>
      <c r="N27" s="70"/>
      <c r="O27" s="70"/>
    </row>
    <row r="28" spans="1:25">
      <c r="A28" s="36"/>
      <c r="B28" s="49"/>
      <c r="C28" s="74"/>
      <c r="D28" s="75"/>
      <c r="E28" s="40"/>
      <c r="F28" s="75"/>
      <c r="G28" s="41"/>
      <c r="H28" s="49"/>
      <c r="I28" s="42"/>
      <c r="K28" s="50"/>
      <c r="N28" s="13" t="s">
        <v>263</v>
      </c>
      <c r="O28" s="41">
        <v>0</v>
      </c>
    </row>
    <row r="29" spans="1:25" ht="11" thickBot="1">
      <c r="A29" s="36"/>
      <c r="B29" s="49"/>
      <c r="C29" s="38"/>
      <c r="D29" s="39"/>
      <c r="E29" s="40"/>
      <c r="F29" s="39"/>
      <c r="G29" s="71"/>
      <c r="H29" s="49"/>
      <c r="I29" s="42"/>
      <c r="K29" s="50"/>
      <c r="N29" s="13" t="s">
        <v>262</v>
      </c>
      <c r="O29" s="41">
        <f>'TB by Account '!L506+'TB by Account '!L507+'TB by Account '!L508+'TB by Account '!L509</f>
        <v>15267709.220000001</v>
      </c>
      <c r="Q29" s="76"/>
      <c r="R29" s="76"/>
      <c r="S29" s="76"/>
    </row>
    <row r="30" spans="1:25" ht="10.5">
      <c r="A30" s="77" t="s">
        <v>264</v>
      </c>
      <c r="B30" s="78">
        <f>VLOOKUP(A30,'[24]TB by Lead'!A$1:G$65536,7,0)</f>
        <v>2999098.46</v>
      </c>
      <c r="C30" s="79" t="s">
        <v>232</v>
      </c>
      <c r="D30" s="80">
        <f>O8+P8</f>
        <v>4188370</v>
      </c>
      <c r="E30" s="81" t="s">
        <v>265</v>
      </c>
      <c r="F30" s="82">
        <f>-O10</f>
        <v>0</v>
      </c>
      <c r="G30" s="83" t="s">
        <v>266</v>
      </c>
      <c r="H30" s="78">
        <f>VLOOKUP(A30,'TB by Lead'!A:G,7,0)</f>
        <v>6590187.6599999992</v>
      </c>
      <c r="I30" s="84">
        <f>B30+D30+D31-F30-F31-H30</f>
        <v>-0.70999999903142452</v>
      </c>
      <c r="K30" s="43">
        <f>H30-B30</f>
        <v>3591089.1999999993</v>
      </c>
      <c r="N30" s="13" t="s">
        <v>267</v>
      </c>
      <c r="O30" s="204">
        <f>-'TB by Account '!L192</f>
        <v>42609</v>
      </c>
      <c r="T30" s="85"/>
      <c r="U30" s="86"/>
      <c r="V30" s="86"/>
      <c r="W30" s="86"/>
      <c r="X30" s="86"/>
      <c r="Y30" s="87"/>
    </row>
    <row r="31" spans="1:25" ht="11" thickBot="1">
      <c r="A31" s="88"/>
      <c r="B31" s="89"/>
      <c r="C31" s="90"/>
      <c r="D31" s="91">
        <f>O11</f>
        <v>0</v>
      </c>
      <c r="E31" s="92" t="s">
        <v>268</v>
      </c>
      <c r="F31" s="93">
        <f>-(O9+P9)</f>
        <v>597281.51</v>
      </c>
      <c r="G31" s="83"/>
      <c r="H31" s="89"/>
      <c r="I31" s="84"/>
      <c r="K31" s="43"/>
      <c r="N31" s="13" t="s">
        <v>217</v>
      </c>
      <c r="O31" s="94">
        <f>O28+O29-O30</f>
        <v>15225100.220000001</v>
      </c>
      <c r="P31" s="41">
        <f>O31-F60</f>
        <v>15170607.220000001</v>
      </c>
    </row>
    <row r="32" spans="1:25" ht="10.5">
      <c r="A32" s="88"/>
      <c r="B32" s="89"/>
      <c r="C32" s="90"/>
      <c r="D32" s="91"/>
      <c r="E32" s="92"/>
      <c r="F32" s="93">
        <v>0</v>
      </c>
      <c r="G32" s="83"/>
      <c r="H32" s="89"/>
      <c r="I32" s="84"/>
      <c r="K32" s="43"/>
    </row>
    <row r="33" spans="1:24" ht="12.5">
      <c r="A33" s="88"/>
      <c r="B33" s="89"/>
      <c r="C33" s="90" t="s">
        <v>269</v>
      </c>
      <c r="D33" s="91"/>
      <c r="E33" s="92" t="s">
        <v>270</v>
      </c>
      <c r="F33" s="93"/>
      <c r="G33" s="83"/>
      <c r="H33" s="89"/>
      <c r="I33" s="84"/>
      <c r="K33" s="43"/>
      <c r="M33" s="22" t="s">
        <v>271</v>
      </c>
      <c r="N33" s="64"/>
      <c r="O33" s="95"/>
    </row>
    <row r="34" spans="1:24" ht="13" thickBot="1">
      <c r="A34" s="88"/>
      <c r="B34" s="89"/>
      <c r="C34" s="96"/>
      <c r="D34" s="97"/>
      <c r="E34" s="98"/>
      <c r="F34" s="99"/>
      <c r="G34" s="83"/>
      <c r="H34" s="89"/>
      <c r="I34" s="84"/>
      <c r="K34" s="43"/>
      <c r="M34" s="12"/>
      <c r="N34" s="69"/>
      <c r="O34" s="100"/>
    </row>
    <row r="35" spans="1:24" ht="10.5">
      <c r="A35" s="36"/>
      <c r="B35" s="49"/>
      <c r="C35" s="38"/>
      <c r="D35" s="39"/>
      <c r="E35" s="40"/>
      <c r="F35" s="39"/>
      <c r="G35" s="71"/>
      <c r="H35" s="49"/>
      <c r="I35" s="42"/>
      <c r="K35" s="39"/>
    </row>
    <row r="36" spans="1:24">
      <c r="A36" s="51" t="s">
        <v>272</v>
      </c>
      <c r="B36" s="37">
        <f>VLOOKUP(A36,'[24]TB by Lead'!A$1:G$65536,7,0)</f>
        <v>6256148.1299999999</v>
      </c>
      <c r="C36" s="38"/>
      <c r="D36" s="39">
        <f>IF(K36&gt;0,K36,0)</f>
        <v>0</v>
      </c>
      <c r="E36" s="40"/>
      <c r="F36" s="39">
        <f>IF(K36&lt;0,-K36,0)</f>
        <v>4214579.6500000004</v>
      </c>
      <c r="G36" s="41"/>
      <c r="H36" s="37">
        <f>VLOOKUP(A36,'TB by Lead'!A:G,7,0)</f>
        <v>2041568.48</v>
      </c>
      <c r="I36" s="42">
        <f>B36+D36+D37-F36-F37-H36-F38</f>
        <v>-4.6566128730773926E-10</v>
      </c>
      <c r="K36" s="43">
        <f>H36-B36</f>
        <v>-4214579.6500000004</v>
      </c>
      <c r="O36" s="101"/>
    </row>
    <row r="37" spans="1:24">
      <c r="A37" s="36"/>
      <c r="B37" s="49"/>
      <c r="C37" s="38"/>
      <c r="D37" s="39"/>
      <c r="E37" s="40"/>
      <c r="F37" s="39"/>
      <c r="G37" s="41"/>
      <c r="H37" s="49"/>
      <c r="I37" s="62"/>
      <c r="K37" s="43"/>
    </row>
    <row r="38" spans="1:24" ht="10.5">
      <c r="A38" s="102" t="s">
        <v>273</v>
      </c>
      <c r="B38" s="103">
        <f>VLOOKUP(A38,'[24]TB by Lead'!A$1:G$65536,7,0)</f>
        <v>1428220119.48</v>
      </c>
      <c r="C38" s="104"/>
      <c r="D38" s="105"/>
      <c r="E38" s="106"/>
      <c r="F38" s="105"/>
      <c r="G38" s="107"/>
      <c r="H38" s="103">
        <f>VLOOKUP(A38,'TB by Lead'!A:G,7,0)</f>
        <v>1575455717.74</v>
      </c>
      <c r="I38" s="108"/>
      <c r="K38" s="43">
        <f>H38-B38</f>
        <v>147235598.25999999</v>
      </c>
      <c r="M38" s="12"/>
      <c r="S38" s="12"/>
    </row>
    <row r="39" spans="1:24" ht="10.5" thickBot="1">
      <c r="A39" s="36"/>
      <c r="B39" s="49"/>
      <c r="C39" s="38"/>
      <c r="D39" s="39"/>
      <c r="E39" s="40"/>
      <c r="F39" s="39"/>
      <c r="G39" s="41"/>
      <c r="H39" s="49"/>
      <c r="I39" s="62"/>
      <c r="K39" s="43"/>
    </row>
    <row r="40" spans="1:24" ht="10.5">
      <c r="A40" s="51" t="s">
        <v>274</v>
      </c>
      <c r="B40" s="37">
        <f>VLOOKUP(A40,'[24]TB by Lead'!A$1:G$65536,7,0)</f>
        <v>-26923896.199999999</v>
      </c>
      <c r="C40" s="52" t="s">
        <v>275</v>
      </c>
      <c r="D40" s="53">
        <f>IF(K40&gt;0,K40-D41+F41,0)</f>
        <v>26923896.199999999</v>
      </c>
      <c r="E40" s="54"/>
      <c r="F40" s="55">
        <f>IF(K40&lt;0,-K40+D41-F41,0)</f>
        <v>0</v>
      </c>
      <c r="G40" s="41"/>
      <c r="H40" s="37">
        <f>VLOOKUP(A40,'TB by Lead'!A:G,7,0)</f>
        <v>0</v>
      </c>
      <c r="I40" s="42">
        <f>B40+D40+D41-F40-F41-H40</f>
        <v>0</v>
      </c>
      <c r="K40" s="43">
        <f>H40-B40</f>
        <v>26923896.199999999</v>
      </c>
    </row>
    <row r="41" spans="1:24" ht="11" thickBot="1">
      <c r="A41" s="36"/>
      <c r="B41" s="49"/>
      <c r="C41" s="109" t="s">
        <v>276</v>
      </c>
      <c r="D41" s="58"/>
      <c r="E41" s="110" t="s">
        <v>277</v>
      </c>
      <c r="F41" s="68"/>
      <c r="G41" s="41"/>
      <c r="H41" s="49"/>
      <c r="I41" s="42"/>
      <c r="K41" s="43"/>
      <c r="N41" s="111"/>
      <c r="O41" s="112"/>
      <c r="P41" s="20"/>
      <c r="Q41" s="112"/>
      <c r="T41" s="20"/>
      <c r="U41" s="12"/>
      <c r="V41" s="20"/>
    </row>
    <row r="42" spans="1:24" ht="11" thickBot="1">
      <c r="A42" s="36"/>
      <c r="B42" s="49"/>
      <c r="C42" s="38"/>
      <c r="D42" s="39"/>
      <c r="E42" s="40"/>
      <c r="F42" s="39"/>
      <c r="G42" s="41"/>
      <c r="H42" s="49"/>
      <c r="I42" s="42"/>
      <c r="K42" s="43"/>
      <c r="N42" s="111"/>
      <c r="O42" s="112"/>
      <c r="P42" s="20"/>
      <c r="Q42" s="112"/>
      <c r="T42" s="20"/>
      <c r="U42" s="12"/>
      <c r="V42" s="20"/>
    </row>
    <row r="43" spans="1:24" ht="10.5">
      <c r="A43" s="51" t="s">
        <v>278</v>
      </c>
      <c r="B43" s="37">
        <f>VLOOKUP(A43,'[24]TB by Lead'!A$1:G$65536,7,0)</f>
        <v>-154462494.53</v>
      </c>
      <c r="C43" s="52" t="s">
        <v>279</v>
      </c>
      <c r="D43" s="53">
        <f>IF(K43&gt;0,K43-D44+F44,0)</f>
        <v>123555405.2</v>
      </c>
      <c r="E43" s="54"/>
      <c r="F43" s="55">
        <f>IF(K43&lt;0,-K43+D44-F44,0)</f>
        <v>0</v>
      </c>
      <c r="G43" s="41"/>
      <c r="H43" s="37">
        <f>VLOOKUP(A43,'TB by Lead'!A:G,7,0)</f>
        <v>-30907089.329999998</v>
      </c>
      <c r="I43" s="42">
        <f>B43+D43+D44-F43-F44-H43</f>
        <v>0</v>
      </c>
      <c r="K43" s="43">
        <f>H43-B43</f>
        <v>123555405.2</v>
      </c>
      <c r="N43" s="111"/>
      <c r="O43" s="112"/>
      <c r="P43" s="20"/>
      <c r="Q43" s="112"/>
      <c r="T43" s="20"/>
      <c r="U43" s="12"/>
      <c r="V43" s="20"/>
    </row>
    <row r="44" spans="1:24" ht="10.5" customHeight="1" thickBot="1">
      <c r="A44" s="36"/>
      <c r="B44" s="49"/>
      <c r="C44" s="109" t="s">
        <v>238</v>
      </c>
      <c r="D44" s="58"/>
      <c r="E44" s="110" t="s">
        <v>239</v>
      </c>
      <c r="F44" s="68"/>
      <c r="G44" s="41"/>
      <c r="H44" s="49"/>
      <c r="I44" s="42"/>
      <c r="K44" s="43"/>
      <c r="N44" s="111"/>
      <c r="O44" s="111"/>
      <c r="P44" s="113"/>
      <c r="Q44" s="113"/>
      <c r="S44" s="101"/>
      <c r="T44" s="41"/>
      <c r="U44" s="41"/>
      <c r="V44" s="41"/>
    </row>
    <row r="45" spans="1:24" ht="10.5" customHeight="1">
      <c r="A45" s="36"/>
      <c r="B45" s="49"/>
      <c r="C45" s="38"/>
      <c r="D45" s="39"/>
      <c r="E45" s="40"/>
      <c r="F45" s="39"/>
      <c r="G45" s="41"/>
      <c r="H45" s="49"/>
      <c r="I45" s="42"/>
      <c r="K45" s="43"/>
      <c r="N45" s="111"/>
      <c r="O45" s="111"/>
      <c r="P45" s="113"/>
      <c r="Q45" s="113"/>
      <c r="S45" s="101"/>
      <c r="T45" s="41"/>
      <c r="U45" s="41"/>
      <c r="V45" s="41"/>
      <c r="W45" s="30"/>
      <c r="X45" s="30"/>
    </row>
    <row r="46" spans="1:24" ht="10.5" customHeight="1">
      <c r="A46" s="51" t="s">
        <v>280</v>
      </c>
      <c r="B46" s="37">
        <f>VLOOKUP(A46,'[24]TB by Lead'!A$1:G$65536,7,0)</f>
        <v>0</v>
      </c>
      <c r="C46" s="38"/>
      <c r="D46" s="39">
        <f>IF(K46&gt;0,K46,0)</f>
        <v>0</v>
      </c>
      <c r="E46" s="40"/>
      <c r="F46" s="39">
        <f>IF(K46&lt;0,-K46,0)</f>
        <v>0</v>
      </c>
      <c r="G46" s="41"/>
      <c r="H46" s="37">
        <f>VLOOKUP(A46,'TB by Lead'!A:G,7,0)</f>
        <v>0</v>
      </c>
      <c r="I46" s="42">
        <f>B46+D46+D47-F46-F47-H46</f>
        <v>0</v>
      </c>
      <c r="K46" s="43">
        <f>H46-B46</f>
        <v>0</v>
      </c>
      <c r="N46" s="111"/>
      <c r="O46" s="111"/>
      <c r="P46" s="113"/>
      <c r="Q46" s="113"/>
      <c r="S46" s="101"/>
      <c r="T46" s="41"/>
      <c r="U46" s="41"/>
      <c r="V46" s="41"/>
      <c r="W46" s="30"/>
      <c r="X46" s="30"/>
    </row>
    <row r="47" spans="1:24" ht="10.5" customHeight="1" thickBot="1">
      <c r="A47" s="36"/>
      <c r="B47" s="49"/>
      <c r="C47" s="38"/>
      <c r="D47" s="39"/>
      <c r="E47" s="40"/>
      <c r="F47" s="39"/>
      <c r="G47" s="41"/>
      <c r="H47" s="49"/>
      <c r="I47" s="42"/>
      <c r="K47" s="43"/>
      <c r="N47" s="111"/>
      <c r="O47" s="111"/>
      <c r="P47" s="113"/>
      <c r="Q47" s="113"/>
      <c r="S47" s="101"/>
      <c r="T47" s="41"/>
      <c r="U47" s="41"/>
      <c r="V47" s="41"/>
      <c r="W47" s="30"/>
      <c r="X47" s="30"/>
    </row>
    <row r="48" spans="1:24" ht="10.5" customHeight="1">
      <c r="A48" s="51" t="s">
        <v>281</v>
      </c>
      <c r="B48" s="37">
        <f>VLOOKUP(A48,'[24]TB by Lead'!A$1:G$65536,7,0)</f>
        <v>-8749429.6699999999</v>
      </c>
      <c r="C48" s="114" t="s">
        <v>282</v>
      </c>
      <c r="D48" s="53">
        <f>IF(K48&gt;0,K48-D49+F49,0)</f>
        <v>0</v>
      </c>
      <c r="E48" s="54"/>
      <c r="F48" s="55">
        <f>IF(K48&lt;0,-K48+D49-F49,0)</f>
        <v>5215503.6300000027</v>
      </c>
      <c r="G48" s="41"/>
      <c r="H48" s="37">
        <f>VLOOKUP(A48,'TB by Lead'!A:G,7,0)</f>
        <v>-22440500.870000001</v>
      </c>
      <c r="I48" s="42">
        <f>B48+D48+D49-F48-F49-H48</f>
        <v>0</v>
      </c>
      <c r="K48" s="43">
        <f>H48-B48</f>
        <v>-13691071.200000001</v>
      </c>
      <c r="N48" s="111"/>
      <c r="O48" s="111"/>
      <c r="P48" s="113"/>
      <c r="Q48" s="113"/>
      <c r="S48" s="101"/>
      <c r="T48" s="41"/>
      <c r="U48" s="41"/>
      <c r="V48" s="41"/>
      <c r="W48" s="30"/>
      <c r="X48" s="30"/>
    </row>
    <row r="49" spans="1:24" ht="10.5" thickBot="1">
      <c r="A49" s="36"/>
      <c r="B49" s="49"/>
      <c r="C49" s="109" t="s">
        <v>283</v>
      </c>
      <c r="D49" s="115">
        <v>6089914</v>
      </c>
      <c r="E49" s="110" t="s">
        <v>284</v>
      </c>
      <c r="F49" s="116">
        <v>14565481.57</v>
      </c>
      <c r="G49" s="41"/>
      <c r="H49" s="49"/>
      <c r="I49" s="42"/>
      <c r="K49" s="43"/>
      <c r="N49" s="111"/>
      <c r="O49" s="111"/>
      <c r="P49" s="113"/>
      <c r="Q49" s="113"/>
      <c r="S49" s="101"/>
      <c r="T49" s="41"/>
      <c r="U49" s="41"/>
      <c r="V49" s="41"/>
      <c r="W49" s="30"/>
      <c r="X49" s="30"/>
    </row>
    <row r="50" spans="1:24">
      <c r="A50" s="51"/>
      <c r="B50" s="49"/>
      <c r="C50" s="38"/>
      <c r="D50" s="39"/>
      <c r="E50" s="40"/>
      <c r="F50" s="39"/>
      <c r="G50" s="41"/>
      <c r="H50" s="49"/>
      <c r="I50" s="42"/>
      <c r="K50" s="43"/>
      <c r="N50" s="111"/>
      <c r="O50" s="111"/>
      <c r="P50" s="113"/>
      <c r="Q50" s="113"/>
      <c r="S50" s="101"/>
      <c r="T50" s="41"/>
      <c r="U50" s="41"/>
      <c r="V50" s="41"/>
      <c r="W50" s="30"/>
      <c r="X50" s="30"/>
    </row>
    <row r="51" spans="1:24">
      <c r="A51" s="36"/>
      <c r="B51" s="49"/>
      <c r="C51" s="38"/>
      <c r="D51" s="39"/>
      <c r="E51" s="40"/>
      <c r="F51" s="39"/>
      <c r="G51" s="41"/>
      <c r="H51" s="49"/>
      <c r="I51" s="42"/>
      <c r="K51" s="43"/>
      <c r="N51" s="111"/>
      <c r="O51" s="111"/>
      <c r="P51" s="113"/>
      <c r="Q51" s="113"/>
      <c r="S51" s="30"/>
      <c r="T51" s="117"/>
      <c r="U51" s="30"/>
      <c r="V51" s="117"/>
      <c r="W51" s="30"/>
      <c r="X51" s="30"/>
    </row>
    <row r="52" spans="1:24" ht="10.5">
      <c r="A52" s="51" t="s">
        <v>285</v>
      </c>
      <c r="B52" s="37">
        <f>VLOOKUP(A52,'[24]TB by Lead'!A$1:G$65536,7,0)</f>
        <v>-34590372.970000006</v>
      </c>
      <c r="C52" s="71" t="s">
        <v>286</v>
      </c>
      <c r="D52" s="39">
        <f>IF(K52&gt;0,K52,0)</f>
        <v>28880499.960000008</v>
      </c>
      <c r="E52" s="40"/>
      <c r="F52" s="39">
        <v>0</v>
      </c>
      <c r="G52" s="41"/>
      <c r="H52" s="37">
        <f>VLOOKUP(A52,'TB by Lead'!A:G,7,0)</f>
        <v>-5709873.0099999998</v>
      </c>
      <c r="I52" s="42">
        <f>B52+D52-F52-F53-H52</f>
        <v>0</v>
      </c>
      <c r="K52" s="43">
        <f>H52-B52</f>
        <v>28880499.960000008</v>
      </c>
      <c r="N52" s="111"/>
      <c r="O52" s="111"/>
      <c r="P52" s="113"/>
      <c r="Q52" s="113"/>
      <c r="S52" s="30"/>
      <c r="T52" s="117"/>
      <c r="U52" s="30"/>
      <c r="V52" s="30"/>
      <c r="W52" s="30"/>
      <c r="X52" s="30"/>
    </row>
    <row r="53" spans="1:24" ht="10.5">
      <c r="A53" s="51"/>
      <c r="B53" s="37"/>
      <c r="C53" s="71"/>
      <c r="D53" s="39"/>
      <c r="E53" s="40"/>
      <c r="F53" s="39">
        <v>0</v>
      </c>
      <c r="G53" s="41"/>
      <c r="H53" s="37"/>
      <c r="I53" s="42"/>
      <c r="K53" s="43"/>
      <c r="N53" s="111"/>
      <c r="O53" s="111"/>
      <c r="P53" s="113"/>
      <c r="Q53" s="113"/>
      <c r="S53" s="30"/>
      <c r="T53" s="117"/>
      <c r="U53" s="30"/>
      <c r="V53" s="30"/>
      <c r="W53" s="30"/>
      <c r="X53" s="30"/>
    </row>
    <row r="54" spans="1:24">
      <c r="A54" s="36"/>
      <c r="B54" s="49"/>
      <c r="C54" s="38"/>
      <c r="D54" s="39"/>
      <c r="E54" s="40"/>
      <c r="F54" s="39"/>
      <c r="G54" s="41"/>
      <c r="H54" s="49"/>
      <c r="I54" s="42"/>
      <c r="K54" s="43"/>
      <c r="N54" s="111"/>
      <c r="O54" s="111"/>
      <c r="P54" s="113"/>
      <c r="Q54" s="113"/>
      <c r="S54" s="30"/>
      <c r="T54" s="117"/>
      <c r="U54" s="30"/>
      <c r="V54" s="30"/>
      <c r="W54" s="30"/>
      <c r="X54" s="30"/>
    </row>
    <row r="55" spans="1:24" ht="10.5">
      <c r="A55" s="51" t="s">
        <v>287</v>
      </c>
      <c r="B55" s="37">
        <f>VLOOKUP(A55,'[24]TB by Lead'!A$1:G$65536,7,0)+'[24]TB by Lead'!G28</f>
        <v>-127683576.61</v>
      </c>
      <c r="C55" s="71" t="s">
        <v>288</v>
      </c>
      <c r="D55" s="39">
        <f>IF(K55&gt;0,K55,0)</f>
        <v>17891594.879999995</v>
      </c>
      <c r="E55" s="40"/>
      <c r="F55" s="39">
        <f>IF(K55&lt;0,-K55,0)</f>
        <v>0</v>
      </c>
      <c r="G55" s="41"/>
      <c r="H55" s="37">
        <f>VLOOKUP(A55,'TB by Lead'!A:G,7,0)+'TB by Lead'!G28</f>
        <v>-109791981.73</v>
      </c>
      <c r="I55" s="42">
        <f>B55+D55-F55-H55</f>
        <v>0</v>
      </c>
      <c r="K55" s="43">
        <f>H55-B55</f>
        <v>17891594.879999995</v>
      </c>
      <c r="N55" s="111"/>
      <c r="O55" s="111"/>
      <c r="P55" s="113"/>
      <c r="Q55" s="113"/>
      <c r="S55" s="30"/>
      <c r="T55" s="117"/>
      <c r="U55" s="30"/>
      <c r="V55" s="30"/>
      <c r="W55" s="30"/>
      <c r="X55" s="30"/>
    </row>
    <row r="56" spans="1:24" ht="10.5" thickBot="1">
      <c r="A56" s="36"/>
      <c r="B56" s="49"/>
      <c r="C56" s="38"/>
      <c r="D56" s="39"/>
      <c r="E56" s="40"/>
      <c r="F56" s="39"/>
      <c r="G56" s="41"/>
      <c r="H56" s="49"/>
      <c r="I56" s="42"/>
      <c r="K56" s="43"/>
      <c r="N56" s="111"/>
      <c r="O56" s="111"/>
      <c r="P56" s="113"/>
      <c r="Q56" s="113"/>
      <c r="S56" s="30"/>
      <c r="T56" s="117"/>
      <c r="U56" s="30"/>
      <c r="V56" s="30"/>
      <c r="W56" s="30"/>
      <c r="X56" s="30"/>
    </row>
    <row r="57" spans="1:24" ht="10.5">
      <c r="A57" s="51" t="s">
        <v>289</v>
      </c>
      <c r="B57" s="37">
        <f>VLOOKUP(A57,'[24]TB by Lead'!A$1:G$65536,7,0)</f>
        <v>-1977483</v>
      </c>
      <c r="C57" s="52" t="s">
        <v>290</v>
      </c>
      <c r="D57" s="53">
        <f>IF(K57&gt;0,K57-D58-D59-D60+F58+F59+F60,0)</f>
        <v>0</v>
      </c>
      <c r="E57" s="54"/>
      <c r="F57" s="55">
        <f>IF(K57&lt;0,-K57+D58+D59+D60+F58-F59-F60,0)</f>
        <v>-6.0000000055879354E-2</v>
      </c>
      <c r="G57" s="41"/>
      <c r="H57" s="37">
        <f>VLOOKUP(A57,'TB by Lead'!A:G,7,0)</f>
        <v>-2304641.94</v>
      </c>
      <c r="I57" s="42">
        <f>B57+D57+D58+D59+D60+F58-F59-F60-H57</f>
        <v>-6.0000000055879354E-2</v>
      </c>
      <c r="K57" s="43">
        <f>H57-B57</f>
        <v>-327158.93999999994</v>
      </c>
      <c r="N57" s="111"/>
      <c r="O57" s="111"/>
      <c r="P57" s="113"/>
      <c r="Q57" s="113"/>
      <c r="T57" s="30"/>
      <c r="U57" s="30"/>
      <c r="V57" s="30"/>
      <c r="W57" s="30"/>
      <c r="X57" s="30"/>
    </row>
    <row r="58" spans="1:24">
      <c r="A58" s="118" t="s">
        <v>291</v>
      </c>
      <c r="B58" s="119">
        <v>-83588</v>
      </c>
      <c r="C58" s="120" t="s">
        <v>204</v>
      </c>
      <c r="D58" s="39"/>
      <c r="E58" s="40" t="s">
        <v>204</v>
      </c>
      <c r="F58" s="121">
        <v>0</v>
      </c>
      <c r="G58" s="41"/>
      <c r="H58" s="122">
        <f>B58-D58</f>
        <v>-83588</v>
      </c>
      <c r="I58" s="42"/>
      <c r="K58" s="43"/>
      <c r="N58" s="111"/>
      <c r="O58" s="111"/>
      <c r="P58" s="113"/>
      <c r="Q58" s="113"/>
    </row>
    <row r="59" spans="1:24" ht="10.5">
      <c r="A59" s="118" t="s">
        <v>292</v>
      </c>
      <c r="B59" s="119">
        <v>-145760</v>
      </c>
      <c r="C59" s="123"/>
      <c r="D59" s="39"/>
      <c r="E59" s="40" t="s">
        <v>293</v>
      </c>
      <c r="F59" s="121">
        <v>272666</v>
      </c>
      <c r="G59" s="41"/>
      <c r="H59" s="122">
        <f>B59-F59</f>
        <v>-418426</v>
      </c>
      <c r="I59" s="62"/>
      <c r="K59" s="43"/>
      <c r="N59" s="111"/>
      <c r="O59" s="111"/>
      <c r="P59" s="113"/>
    </row>
    <row r="60" spans="1:24" ht="10.5" thickBot="1">
      <c r="A60" s="118" t="s">
        <v>294</v>
      </c>
      <c r="B60" s="119">
        <v>-7971</v>
      </c>
      <c r="C60" s="109"/>
      <c r="D60" s="58"/>
      <c r="E60" s="110" t="s">
        <v>295</v>
      </c>
      <c r="F60" s="124">
        <v>54493</v>
      </c>
      <c r="G60" s="41"/>
      <c r="H60" s="122">
        <f>B60-F60</f>
        <v>-62464</v>
      </c>
      <c r="I60" s="62"/>
      <c r="K60" s="43"/>
      <c r="N60" s="111"/>
      <c r="O60" s="111"/>
      <c r="P60" s="113"/>
    </row>
    <row r="61" spans="1:24" ht="10.5" thickBot="1">
      <c r="A61" s="36"/>
      <c r="B61" s="49"/>
      <c r="C61" s="38"/>
      <c r="D61" s="125"/>
      <c r="E61" s="40"/>
      <c r="F61" s="125"/>
      <c r="G61" s="41"/>
      <c r="H61" s="49"/>
      <c r="I61" s="62"/>
      <c r="K61" s="43"/>
    </row>
    <row r="62" spans="1:24" ht="10.5">
      <c r="A62" s="51" t="s">
        <v>296</v>
      </c>
      <c r="B62" s="37">
        <f>VLOOKUP(A62,'[24]TB by Lead'!A$1:G$65536,7,0)</f>
        <v>-27378353.199999999</v>
      </c>
      <c r="C62" s="52" t="s">
        <v>297</v>
      </c>
      <c r="D62" s="39">
        <f>IF(K62&gt;0,K62,0)</f>
        <v>0</v>
      </c>
      <c r="E62" s="54"/>
      <c r="F62" s="55">
        <f>IF(K62&lt;0,-K62,0)</f>
        <v>10115212.449999999</v>
      </c>
      <c r="G62" s="41"/>
      <c r="H62" s="37">
        <f>VLOOKUP(A62,'TB by Lead'!A:G,7,0)</f>
        <v>-37493565.649999999</v>
      </c>
      <c r="I62" s="42">
        <f>B62+D62-F62-H62</f>
        <v>0</v>
      </c>
      <c r="K62" s="43">
        <f>H62-B62</f>
        <v>-10115212.449999999</v>
      </c>
    </row>
    <row r="63" spans="1:24" ht="11" thickBot="1">
      <c r="A63" s="36"/>
      <c r="B63" s="126"/>
      <c r="C63" s="109"/>
      <c r="D63" s="58"/>
      <c r="E63" s="110"/>
      <c r="F63" s="68"/>
      <c r="G63" s="41"/>
      <c r="H63" s="126"/>
      <c r="I63" s="42"/>
      <c r="K63" s="43"/>
      <c r="P63" s="20"/>
    </row>
    <row r="64" spans="1:24" ht="10.5">
      <c r="A64" s="36"/>
      <c r="B64" s="49"/>
      <c r="C64" s="71"/>
      <c r="D64" s="39"/>
      <c r="E64" s="40"/>
      <c r="F64" s="39"/>
      <c r="G64" s="41"/>
      <c r="H64" s="49"/>
      <c r="I64" s="42"/>
      <c r="K64" s="43"/>
      <c r="P64" s="113"/>
    </row>
    <row r="65" spans="1:12" ht="10.5">
      <c r="A65" s="51" t="s">
        <v>298</v>
      </c>
      <c r="B65" s="37">
        <f>VLOOKUP(A65,'[24]TB by Lead'!A$1:G$65536,7,0)</f>
        <v>-486102839.27999997</v>
      </c>
      <c r="C65" s="71"/>
      <c r="D65" s="39">
        <f>IF(K65&gt;0,K65,0)</f>
        <v>169345142.97999996</v>
      </c>
      <c r="E65" s="40"/>
      <c r="F65" s="39">
        <f>IF(K65&lt;0,-K65,0)</f>
        <v>0</v>
      </c>
      <c r="G65" s="41"/>
      <c r="H65" s="37">
        <f>VLOOKUP(A65,'TB by Lead'!A:G,7,0)</f>
        <v>-316757696.30000001</v>
      </c>
      <c r="I65" s="42">
        <f>B65+D65-F65-H65</f>
        <v>0</v>
      </c>
      <c r="K65" s="43">
        <f>H65-B65</f>
        <v>169345142.97999996</v>
      </c>
      <c r="L65" s="41"/>
    </row>
    <row r="66" spans="1:12" ht="10.5">
      <c r="A66" s="36"/>
      <c r="B66" s="37"/>
      <c r="C66" s="71"/>
      <c r="D66" s="39"/>
      <c r="E66" s="40"/>
      <c r="F66" s="39"/>
      <c r="G66" s="41"/>
      <c r="H66" s="49"/>
      <c r="I66" s="42"/>
      <c r="K66" s="43"/>
    </row>
    <row r="67" spans="1:12" ht="10.5">
      <c r="A67" s="51" t="s">
        <v>299</v>
      </c>
      <c r="B67" s="37">
        <f>VLOOKUP(A67,'[24]TB by Lead'!A$1:G$65536,7,0)</f>
        <v>-165585286.5</v>
      </c>
      <c r="C67" s="71"/>
      <c r="D67" s="39">
        <v>426076979</v>
      </c>
      <c r="E67" s="40"/>
      <c r="F67" s="39">
        <v>724838865</v>
      </c>
      <c r="G67" s="41"/>
      <c r="H67" s="37">
        <f>VLOOKUP(A67,'TB by Lead'!A:G,7,0)</f>
        <v>-464347172.94999999</v>
      </c>
      <c r="I67" s="42">
        <f>B67+D67-F67-H67</f>
        <v>0.44999998807907104</v>
      </c>
      <c r="K67" s="43">
        <f>H67-B67</f>
        <v>-298761886.44999999</v>
      </c>
    </row>
    <row r="68" spans="1:12" ht="10.5">
      <c r="A68" s="51"/>
      <c r="B68" s="37"/>
      <c r="C68" s="71"/>
      <c r="D68" s="39"/>
      <c r="E68" s="40"/>
      <c r="F68" s="39"/>
      <c r="G68" s="41"/>
      <c r="H68" s="37"/>
      <c r="I68" s="42"/>
      <c r="K68" s="43"/>
    </row>
    <row r="69" spans="1:12" ht="10.5">
      <c r="A69" s="36"/>
      <c r="B69" s="49"/>
      <c r="C69" s="71"/>
      <c r="D69" s="39"/>
      <c r="E69" s="40"/>
      <c r="F69" s="39"/>
      <c r="G69" s="41"/>
      <c r="H69" s="49"/>
      <c r="I69" s="42"/>
      <c r="K69" s="43"/>
    </row>
    <row r="70" spans="1:12" ht="10.5">
      <c r="A70" s="51" t="s">
        <v>300</v>
      </c>
      <c r="B70" s="37">
        <f>VLOOKUP(A70,'[24]TB by Lead'!A$1:G$65536,7,0)+31500000</f>
        <v>-628198.95999999717</v>
      </c>
      <c r="C70" s="127" t="s">
        <v>301</v>
      </c>
      <c r="D70" s="39">
        <f>IF(K70&gt;0,K70,0)</f>
        <v>326677.39999999717</v>
      </c>
      <c r="E70" s="128"/>
      <c r="F70" s="39">
        <f>IF(K70&lt;0,-K70,0)</f>
        <v>0</v>
      </c>
      <c r="G70" s="129"/>
      <c r="H70" s="37">
        <f>VLOOKUP(A70,'TB by Lead'!A:G,7,0)</f>
        <v>-301521.56</v>
      </c>
      <c r="I70" s="42">
        <f>B70+D70-F70-H70</f>
        <v>0</v>
      </c>
      <c r="K70" s="43">
        <f>H70-B70</f>
        <v>326677.39999999717</v>
      </c>
    </row>
    <row r="71" spans="1:12">
      <c r="A71" s="36"/>
      <c r="B71" s="49"/>
      <c r="C71" s="38"/>
      <c r="D71" s="39"/>
      <c r="E71" s="40"/>
      <c r="F71" s="39"/>
      <c r="G71" s="41"/>
      <c r="H71" s="49"/>
      <c r="I71" s="62"/>
      <c r="K71" s="43"/>
    </row>
    <row r="72" spans="1:12" ht="10.5">
      <c r="A72" s="51" t="s">
        <v>789</v>
      </c>
      <c r="B72" s="37">
        <v>-31500000</v>
      </c>
      <c r="C72" s="127" t="s">
        <v>303</v>
      </c>
      <c r="D72" s="39">
        <f>IF(K72&gt;0,K72,0)</f>
        <v>0</v>
      </c>
      <c r="E72" s="40"/>
      <c r="F72" s="39">
        <f>IF(K72&lt;0,-K72,0)</f>
        <v>10465645</v>
      </c>
      <c r="G72" s="41"/>
      <c r="H72" s="37">
        <f>VLOOKUP(A72,'TB by Lead'!A:G,7,0)</f>
        <v>-41965645</v>
      </c>
      <c r="I72" s="42">
        <f>B72+D72-F72-H72</f>
        <v>0</v>
      </c>
      <c r="K72" s="43">
        <f>H72-B72</f>
        <v>-10465645</v>
      </c>
    </row>
    <row r="73" spans="1:12" ht="10.5">
      <c r="A73" s="118"/>
      <c r="B73" s="130"/>
      <c r="C73" s="127"/>
      <c r="D73" s="131"/>
      <c r="E73" s="128"/>
      <c r="F73" s="131"/>
      <c r="G73" s="129"/>
      <c r="H73" s="130"/>
      <c r="I73" s="132"/>
      <c r="K73" s="43"/>
    </row>
    <row r="74" spans="1:12">
      <c r="A74" s="133" t="s">
        <v>198</v>
      </c>
      <c r="B74" s="103">
        <f>VLOOKUP(A74,'[24]TB by Lead'!A$1:G$65536,7,0)</f>
        <v>-1065581930.92</v>
      </c>
      <c r="C74" s="134"/>
      <c r="D74" s="135"/>
      <c r="E74" s="136"/>
      <c r="F74" s="135"/>
      <c r="G74" s="137"/>
      <c r="H74" s="103">
        <f>VLOOKUP(A74,'TB by Lead'!A:G,7,0)</f>
        <v>-1032019688.34</v>
      </c>
      <c r="I74" s="138"/>
      <c r="K74" s="43">
        <f>H74-B74</f>
        <v>33562242.579999924</v>
      </c>
    </row>
    <row r="75" spans="1:12">
      <c r="A75" s="36"/>
      <c r="B75" s="49"/>
      <c r="C75" s="38"/>
      <c r="D75" s="39"/>
      <c r="E75" s="40"/>
      <c r="F75" s="39"/>
      <c r="G75" s="41"/>
      <c r="H75" s="49"/>
      <c r="I75" s="62"/>
      <c r="K75" s="43"/>
    </row>
    <row r="76" spans="1:12" ht="10.5">
      <c r="A76" s="51" t="s">
        <v>304</v>
      </c>
      <c r="B76" s="37">
        <f>VLOOKUP(A76,'[24]TB by Lead'!A$1:G$65536,7,0)</f>
        <v>-292180000</v>
      </c>
      <c r="C76" s="71" t="s">
        <v>305</v>
      </c>
      <c r="D76" s="39">
        <f>IF(K76&gt;0,K76,0)</f>
        <v>0</v>
      </c>
      <c r="E76" s="40"/>
      <c r="F76" s="39">
        <f>IF(K76&lt;0,-K76,0)</f>
        <v>77820000</v>
      </c>
      <c r="G76" s="41"/>
      <c r="H76" s="37">
        <f>VLOOKUP(A76,'TB by Lead'!A:G,7,0)</f>
        <v>-370000000</v>
      </c>
      <c r="I76" s="42">
        <f>B76+D76-F76-H76</f>
        <v>0</v>
      </c>
      <c r="K76" s="43">
        <f>H76-B76</f>
        <v>-77820000</v>
      </c>
    </row>
    <row r="77" spans="1:12" ht="10.5">
      <c r="A77" s="36"/>
      <c r="B77" s="49"/>
      <c r="C77" s="71"/>
      <c r="D77" s="39"/>
      <c r="E77" s="40"/>
      <c r="F77" s="39"/>
      <c r="G77" s="41"/>
      <c r="H77" s="37"/>
      <c r="I77" s="62"/>
      <c r="K77" s="43"/>
    </row>
    <row r="78" spans="1:12" ht="10.5">
      <c r="A78" s="51" t="s">
        <v>306</v>
      </c>
      <c r="B78" s="37">
        <f>VLOOKUP(A78,'[24]TB by Lead'!A$1:G$65536,7,0)</f>
        <v>-2304363</v>
      </c>
      <c r="C78" s="71"/>
      <c r="D78" s="39">
        <f>IF(K90&gt;0,K90,0)</f>
        <v>0</v>
      </c>
      <c r="E78" s="40"/>
      <c r="F78" s="39">
        <f>IF(K90&lt;0,-K90,0)</f>
        <v>0</v>
      </c>
      <c r="G78" s="41"/>
      <c r="H78" s="37">
        <f>VLOOKUP(A78,'TB by Lead'!A:G,7,0)</f>
        <v>-2304363</v>
      </c>
      <c r="I78" s="42">
        <f>B78+D78-F78-H78</f>
        <v>0</v>
      </c>
      <c r="K78" s="43">
        <f>H78-B78</f>
        <v>0</v>
      </c>
    </row>
    <row r="79" spans="1:12">
      <c r="A79" s="36" t="s">
        <v>360</v>
      </c>
      <c r="B79" s="37"/>
      <c r="C79" s="13" t="s">
        <v>307</v>
      </c>
      <c r="D79" s="39"/>
      <c r="E79" s="40"/>
      <c r="F79" s="39"/>
      <c r="G79" s="41"/>
      <c r="H79" s="37"/>
      <c r="I79" s="42">
        <f>B79+D79-F79-H79</f>
        <v>0</v>
      </c>
      <c r="K79" s="203">
        <f>H79-B79</f>
        <v>0</v>
      </c>
    </row>
    <row r="80" spans="1:12">
      <c r="A80" s="36" t="s">
        <v>308</v>
      </c>
      <c r="B80" s="37">
        <f>VLOOKUP(A80,'[24]TB by Lead'!A$1:G$65536,7,0)</f>
        <v>-10800000</v>
      </c>
      <c r="C80" s="13"/>
      <c r="D80" s="39">
        <f>IF(K80&gt;0,K80,0)</f>
        <v>0</v>
      </c>
      <c r="E80" s="40"/>
      <c r="F80" s="39">
        <f>IF(K80&lt;0,-K80,0)</f>
        <v>3000000</v>
      </c>
      <c r="G80" s="41"/>
      <c r="H80" s="37">
        <f>VLOOKUP(A80,'TB by Lead'!A:G,7,0)</f>
        <v>-13800000</v>
      </c>
      <c r="I80" s="42">
        <f>B80+D80-F80-H80</f>
        <v>0</v>
      </c>
      <c r="K80" s="43">
        <f>H80-B80</f>
        <v>-3000000</v>
      </c>
    </row>
    <row r="81" spans="1:11" ht="10.5">
      <c r="A81" s="36"/>
      <c r="B81" s="49"/>
      <c r="C81" s="71"/>
      <c r="D81" s="39"/>
      <c r="E81" s="40"/>
      <c r="F81" s="39"/>
      <c r="G81" s="41"/>
      <c r="H81" s="37"/>
      <c r="I81" s="62"/>
      <c r="K81" s="43"/>
    </row>
    <row r="82" spans="1:11" ht="10.5">
      <c r="A82" s="141" t="s">
        <v>309</v>
      </c>
      <c r="B82" s="245">
        <v>-161941532</v>
      </c>
      <c r="C82" s="38"/>
      <c r="D82" s="39">
        <f>IF(K92&gt;0,K92,0)</f>
        <v>0</v>
      </c>
      <c r="E82" s="40"/>
      <c r="F82" s="39">
        <v>0</v>
      </c>
      <c r="G82" s="41"/>
      <c r="H82" s="37">
        <v>-57270238</v>
      </c>
      <c r="I82" s="62"/>
      <c r="J82" s="73"/>
      <c r="K82" s="43">
        <f>H82-B82</f>
        <v>104671294</v>
      </c>
    </row>
    <row r="83" spans="1:11" ht="10.5">
      <c r="A83" s="141" t="s">
        <v>310</v>
      </c>
      <c r="B83" s="247">
        <v>-56628705</v>
      </c>
      <c r="C83" s="38"/>
      <c r="D83" s="39">
        <f>IF(K93&gt;0,K93,0)</f>
        <v>0</v>
      </c>
      <c r="E83" s="40"/>
      <c r="F83" s="39">
        <v>0</v>
      </c>
      <c r="G83" s="41"/>
      <c r="H83" s="37">
        <f>-F84</f>
        <v>-133776933.44000001</v>
      </c>
      <c r="I83" s="62"/>
      <c r="K83" s="43">
        <f>H83-B83</f>
        <v>-77148228.440000013</v>
      </c>
    </row>
    <row r="84" spans="1:11" ht="11" thickBot="1">
      <c r="A84" s="141" t="s">
        <v>311</v>
      </c>
      <c r="B84" s="142">
        <f>SUM(B82:B83)</f>
        <v>-218570237</v>
      </c>
      <c r="C84" s="38" t="s">
        <v>312</v>
      </c>
      <c r="D84" s="39"/>
      <c r="E84" s="143" t="s">
        <v>313</v>
      </c>
      <c r="F84" s="39">
        <f>-H94</f>
        <v>133776933.44000001</v>
      </c>
      <c r="G84" s="41"/>
      <c r="H84" s="142">
        <f>SUM(H82:H83)</f>
        <v>-191047171.44</v>
      </c>
      <c r="I84" s="42">
        <f>-B84-F84+D84-H84</f>
        <v>275840475</v>
      </c>
      <c r="K84" s="43">
        <f>H84-B84</f>
        <v>27523065.560000002</v>
      </c>
    </row>
    <row r="85" spans="1:11">
      <c r="A85" s="36"/>
      <c r="B85" s="49"/>
      <c r="C85" s="13"/>
      <c r="D85" s="39"/>
      <c r="E85" s="40"/>
      <c r="F85" s="39"/>
      <c r="G85" s="41"/>
      <c r="H85" s="49"/>
      <c r="I85" s="62"/>
      <c r="K85" s="43"/>
    </row>
    <row r="86" spans="1:11">
      <c r="A86" s="36" t="s">
        <v>312</v>
      </c>
      <c r="B86" s="49">
        <v>161300000</v>
      </c>
      <c r="C86" s="13"/>
      <c r="D86" s="39">
        <f>IF(K86&gt;0,K86,0)</f>
        <v>0</v>
      </c>
      <c r="E86" s="40"/>
      <c r="F86" s="39">
        <f>IF(K86&lt;0,-K86,0)</f>
        <v>107055554</v>
      </c>
      <c r="G86" s="41"/>
      <c r="H86" s="49">
        <v>54244446</v>
      </c>
      <c r="I86" s="42">
        <f>B86+D86-F86-H86</f>
        <v>0</v>
      </c>
      <c r="K86" s="43">
        <f>H86-B86</f>
        <v>-107055554</v>
      </c>
    </row>
    <row r="87" spans="1:11">
      <c r="A87" s="36" t="s">
        <v>314</v>
      </c>
      <c r="B87" s="37"/>
      <c r="C87" s="38"/>
      <c r="D87" s="39"/>
      <c r="E87" s="40"/>
      <c r="F87" s="39"/>
      <c r="G87" s="41"/>
      <c r="H87" s="37"/>
      <c r="I87" s="62"/>
      <c r="K87" s="43"/>
    </row>
    <row r="88" spans="1:11">
      <c r="A88" s="36"/>
      <c r="B88" s="49"/>
      <c r="C88" s="38"/>
      <c r="D88" s="39"/>
      <c r="E88" s="40"/>
      <c r="F88" s="39"/>
      <c r="G88" s="41"/>
      <c r="H88" s="49"/>
      <c r="I88" s="41"/>
      <c r="K88" s="43"/>
    </row>
    <row r="89" spans="1:11">
      <c r="A89" s="133" t="s">
        <v>315</v>
      </c>
      <c r="B89" s="103">
        <v>-1428220119</v>
      </c>
      <c r="C89" s="134"/>
      <c r="D89" s="135"/>
      <c r="E89" s="136"/>
      <c r="F89" s="135"/>
      <c r="G89" s="137"/>
      <c r="H89" s="103">
        <f>VLOOKUP(A89,'TB by Lead'!A:G,7,0)</f>
        <v>-1575455717.74</v>
      </c>
      <c r="I89" s="137"/>
      <c r="K89" s="43">
        <f>H89-B89</f>
        <v>-147235598.74000001</v>
      </c>
    </row>
    <row r="90" spans="1:11" ht="10.5" thickBot="1">
      <c r="A90" s="36"/>
      <c r="B90" s="49">
        <f>B38+B89</f>
        <v>0.48000001907348633</v>
      </c>
      <c r="C90" s="38"/>
      <c r="D90" s="39"/>
      <c r="E90" s="40"/>
      <c r="F90" s="39"/>
      <c r="G90" s="41"/>
      <c r="H90" s="49">
        <f>H38+H89</f>
        <v>0</v>
      </c>
      <c r="I90" s="41"/>
      <c r="K90" s="43"/>
    </row>
    <row r="91" spans="1:11" ht="10.5" thickBot="1">
      <c r="A91" s="36"/>
      <c r="B91" s="49"/>
      <c r="C91" s="38"/>
      <c r="D91" s="144">
        <f>SUM(D9:D89)</f>
        <v>1005735219.4</v>
      </c>
      <c r="E91" s="40"/>
      <c r="F91" s="144">
        <f>SUM(F9:F89)</f>
        <v>1166374631.1900001</v>
      </c>
      <c r="G91" s="41"/>
      <c r="H91" s="49"/>
      <c r="I91" s="140">
        <f>D91-F91</f>
        <v>-160639411.79000008</v>
      </c>
      <c r="K91" s="43"/>
    </row>
    <row r="92" spans="1:11">
      <c r="A92" s="36"/>
      <c r="B92" s="49"/>
      <c r="C92" s="38"/>
      <c r="D92" s="39"/>
      <c r="E92" s="40"/>
      <c r="F92" s="39"/>
      <c r="G92" s="41"/>
      <c r="H92" s="49"/>
      <c r="I92" s="41"/>
      <c r="K92" s="43"/>
    </row>
    <row r="93" spans="1:11">
      <c r="A93" s="36"/>
      <c r="B93" s="49"/>
      <c r="C93" s="38"/>
      <c r="D93" s="39"/>
      <c r="E93" s="40"/>
      <c r="F93" s="39"/>
      <c r="G93" s="41"/>
      <c r="H93" s="49"/>
      <c r="I93" s="41"/>
      <c r="K93" s="43"/>
    </row>
    <row r="94" spans="1:11" ht="10.5">
      <c r="A94" s="141" t="s">
        <v>310</v>
      </c>
      <c r="B94" s="37">
        <v>-56628705</v>
      </c>
      <c r="C94" s="38"/>
      <c r="D94" s="39"/>
      <c r="E94" s="40"/>
      <c r="F94" s="39"/>
      <c r="G94" s="41"/>
      <c r="H94" s="37">
        <f>'TB by Lead'!G63+'TB by Account '!L514</f>
        <v>-133776933.44000001</v>
      </c>
      <c r="I94" s="41"/>
      <c r="J94" s="41"/>
      <c r="K94" s="43">
        <f>H94-B94</f>
        <v>-77148228.440000013</v>
      </c>
    </row>
    <row r="95" spans="1:11">
      <c r="B95" s="49"/>
      <c r="D95" s="39"/>
      <c r="E95" s="40"/>
      <c r="F95" s="39"/>
      <c r="H95" s="49"/>
      <c r="K95" s="43"/>
    </row>
    <row r="96" spans="1:11" ht="10.5" thickBot="1">
      <c r="A96" s="145"/>
      <c r="B96" s="145"/>
      <c r="C96" s="146"/>
      <c r="D96" s="58"/>
      <c r="E96" s="110"/>
      <c r="F96" s="58"/>
      <c r="G96" s="145"/>
      <c r="H96" s="145"/>
      <c r="I96" s="145"/>
      <c r="K96" s="43"/>
    </row>
    <row r="97" spans="1:11" ht="12" customHeight="1">
      <c r="K97" s="43"/>
    </row>
    <row r="98" spans="1:11" ht="12" customHeight="1">
      <c r="A98" s="147" t="s">
        <v>316</v>
      </c>
      <c r="B98" s="148"/>
      <c r="C98" s="148"/>
      <c r="D98" s="148"/>
      <c r="E98" s="149"/>
      <c r="K98" s="43"/>
    </row>
    <row r="99" spans="1:11" ht="12" customHeight="1">
      <c r="A99" s="150" t="s">
        <v>203</v>
      </c>
      <c r="B99" s="148"/>
      <c r="C99" s="151" t="s">
        <v>313</v>
      </c>
      <c r="D99" s="152">
        <f>-'TB by Lead'!G63</f>
        <v>136343056.24000001</v>
      </c>
      <c r="E99" s="153"/>
      <c r="F99" s="154">
        <f>D87</f>
        <v>0</v>
      </c>
      <c r="G99" s="26"/>
      <c r="H99" s="155">
        <f>D99+D100</f>
        <v>165967936.78</v>
      </c>
      <c r="I99" s="156"/>
      <c r="K99" s="43"/>
    </row>
    <row r="100" spans="1:11" ht="12" customHeight="1">
      <c r="A100" s="150"/>
      <c r="B100" s="148"/>
      <c r="C100" s="151" t="s">
        <v>284</v>
      </c>
      <c r="D100" s="152">
        <f>'TB by Lead'!G61</f>
        <v>29624880.539999999</v>
      </c>
      <c r="E100" s="153"/>
      <c r="F100" s="154"/>
      <c r="G100" s="26"/>
      <c r="H100" s="155"/>
      <c r="I100" s="156"/>
      <c r="K100" s="43"/>
    </row>
    <row r="101" spans="1:11" ht="12" customHeight="1">
      <c r="A101" s="147" t="s">
        <v>317</v>
      </c>
      <c r="B101" s="148"/>
      <c r="C101" s="157"/>
      <c r="D101" s="152"/>
      <c r="E101" s="153"/>
      <c r="F101" s="154"/>
      <c r="G101" s="26"/>
      <c r="H101" s="155"/>
      <c r="I101" s="26"/>
      <c r="K101" s="43"/>
    </row>
    <row r="102" spans="1:11" ht="12" customHeight="1">
      <c r="A102" s="147" t="s">
        <v>318</v>
      </c>
      <c r="B102" s="148"/>
      <c r="C102" s="157"/>
      <c r="D102" s="152"/>
      <c r="E102" s="153"/>
      <c r="F102" s="154"/>
      <c r="G102" s="26"/>
      <c r="H102" s="155"/>
      <c r="I102" s="26"/>
      <c r="K102" s="43"/>
    </row>
    <row r="103" spans="1:11" ht="12" customHeight="1">
      <c r="A103" s="150" t="s">
        <v>319</v>
      </c>
      <c r="B103" s="148"/>
      <c r="C103" s="151" t="s">
        <v>320</v>
      </c>
      <c r="D103" s="152">
        <f>F33</f>
        <v>0</v>
      </c>
      <c r="E103" s="153"/>
      <c r="F103" s="154">
        <f>D33</f>
        <v>0</v>
      </c>
      <c r="G103" s="26"/>
      <c r="H103" s="155">
        <f>D103-F103</f>
        <v>0</v>
      </c>
      <c r="I103" s="156"/>
      <c r="K103" s="43"/>
    </row>
    <row r="104" spans="1:11" ht="12" customHeight="1">
      <c r="A104" s="150" t="s">
        <v>321</v>
      </c>
      <c r="B104" s="148"/>
      <c r="C104" s="151" t="s">
        <v>268</v>
      </c>
      <c r="D104" s="152">
        <f>F31-1</f>
        <v>597280.51</v>
      </c>
      <c r="E104" s="153"/>
      <c r="F104" s="39"/>
      <c r="G104" s="26"/>
      <c r="H104" s="158">
        <f>D104-F104</f>
        <v>597280.51</v>
      </c>
      <c r="I104" s="156"/>
      <c r="J104" s="167" t="s">
        <v>331</v>
      </c>
      <c r="K104" s="43"/>
    </row>
    <row r="105" spans="1:11" ht="12" customHeight="1">
      <c r="A105" s="150" t="s">
        <v>322</v>
      </c>
      <c r="B105" s="148"/>
      <c r="C105" s="151" t="s">
        <v>323</v>
      </c>
      <c r="D105" s="152"/>
      <c r="E105" s="153"/>
      <c r="F105" s="154">
        <f>O23</f>
        <v>19636.05</v>
      </c>
      <c r="G105" s="26"/>
      <c r="H105" s="158">
        <f>D105-F105</f>
        <v>-19636.05</v>
      </c>
      <c r="I105" s="156"/>
      <c r="J105" s="167" t="s">
        <v>331</v>
      </c>
      <c r="K105" s="43"/>
    </row>
    <row r="106" spans="1:11" ht="12" customHeight="1">
      <c r="A106" s="150" t="s">
        <v>324</v>
      </c>
      <c r="B106" s="148"/>
      <c r="C106" s="151" t="s">
        <v>325</v>
      </c>
      <c r="D106" s="152">
        <f>O29</f>
        <v>15267709.220000001</v>
      </c>
      <c r="E106" s="153"/>
      <c r="F106" s="154"/>
      <c r="G106" s="26"/>
      <c r="H106" s="158">
        <f>D106-F106</f>
        <v>15267709.220000001</v>
      </c>
      <c r="I106" s="156"/>
      <c r="J106" s="167" t="s">
        <v>331</v>
      </c>
      <c r="K106" s="39"/>
    </row>
    <row r="107" spans="1:11" ht="12" customHeight="1">
      <c r="A107" s="150" t="s">
        <v>326</v>
      </c>
      <c r="B107" s="148"/>
      <c r="C107" s="151" t="s">
        <v>327</v>
      </c>
      <c r="D107" s="152">
        <f>F59</f>
        <v>272666</v>
      </c>
      <c r="E107" s="153"/>
      <c r="F107" s="154"/>
      <c r="G107" s="26"/>
      <c r="H107" s="276">
        <f>D107-F107</f>
        <v>272666</v>
      </c>
      <c r="I107" s="156"/>
      <c r="J107" s="167" t="s">
        <v>331</v>
      </c>
      <c r="K107" s="39"/>
    </row>
    <row r="108" spans="1:11" ht="12" customHeight="1">
      <c r="A108" s="147" t="s">
        <v>328</v>
      </c>
      <c r="B108" s="148"/>
      <c r="C108" s="151"/>
      <c r="D108" s="152"/>
      <c r="E108" s="153"/>
      <c r="F108" s="154"/>
      <c r="G108" s="26"/>
      <c r="H108" s="155"/>
      <c r="I108" s="156"/>
      <c r="K108" s="39"/>
    </row>
    <row r="109" spans="1:11" ht="12" customHeight="1">
      <c r="A109" s="147" t="s">
        <v>329</v>
      </c>
      <c r="B109" s="148"/>
      <c r="C109" s="151"/>
      <c r="D109" s="152"/>
      <c r="E109" s="153"/>
      <c r="F109" s="154"/>
      <c r="G109" s="26"/>
      <c r="H109" s="155">
        <f>SUM(H99:H107)</f>
        <v>182085956.45999998</v>
      </c>
      <c r="I109" s="26"/>
      <c r="K109" s="39"/>
    </row>
    <row r="110" spans="1:11" ht="12" customHeight="1">
      <c r="A110" s="147" t="s">
        <v>330</v>
      </c>
      <c r="B110" s="148"/>
      <c r="C110" s="151"/>
      <c r="D110" s="152"/>
      <c r="E110" s="153"/>
      <c r="F110" s="154"/>
      <c r="G110" s="26"/>
      <c r="H110" s="155"/>
      <c r="I110" s="156"/>
      <c r="K110" s="39"/>
    </row>
    <row r="111" spans="1:11" ht="12" customHeight="1">
      <c r="A111" s="160" t="str">
        <f>[23]SCF!C19</f>
        <v xml:space="preserve">Cost of property development projects </v>
      </c>
      <c r="B111" s="161"/>
      <c r="C111" s="162"/>
      <c r="D111" s="163"/>
      <c r="E111" s="164"/>
      <c r="F111" s="163">
        <f>D14-F124</f>
        <v>1661012.870000124</v>
      </c>
      <c r="G111" s="165"/>
      <c r="H111" s="166">
        <f t="shared" ref="H111:H116" si="0">D111-F111</f>
        <v>-1661012.870000124</v>
      </c>
      <c r="I111" s="26"/>
      <c r="J111" s="167" t="s">
        <v>331</v>
      </c>
      <c r="K111" s="39"/>
    </row>
    <row r="112" spans="1:11" ht="12" customHeight="1">
      <c r="A112" s="168" t="s">
        <v>332</v>
      </c>
      <c r="B112" s="169"/>
      <c r="C112" s="151"/>
      <c r="D112" s="154"/>
      <c r="E112" s="153"/>
      <c r="F112" s="154">
        <f>D20</f>
        <v>52266510.530000001</v>
      </c>
      <c r="G112" s="26"/>
      <c r="H112" s="158">
        <f t="shared" si="0"/>
        <v>-52266510.530000001</v>
      </c>
      <c r="I112" s="26"/>
      <c r="J112" s="167" t="s">
        <v>331</v>
      </c>
      <c r="K112" s="39"/>
    </row>
    <row r="113" spans="1:11" ht="11.25" customHeight="1">
      <c r="A113" s="168" t="str">
        <f>[23]SCF!C21</f>
        <v>Deposits for land purchases</v>
      </c>
      <c r="C113" s="151" t="s">
        <v>252</v>
      </c>
      <c r="D113" s="154">
        <f>F23</f>
        <v>74382416</v>
      </c>
      <c r="E113" s="153"/>
      <c r="F113" s="154"/>
      <c r="G113" s="26"/>
      <c r="H113" s="158">
        <f t="shared" si="0"/>
        <v>74382416</v>
      </c>
      <c r="I113" s="26"/>
      <c r="J113" s="167" t="s">
        <v>331</v>
      </c>
      <c r="K113" s="39"/>
    </row>
    <row r="114" spans="1:11" ht="11.25" customHeight="1">
      <c r="A114" s="150" t="s">
        <v>188</v>
      </c>
      <c r="B114" s="148"/>
      <c r="C114" s="151" t="s">
        <v>261</v>
      </c>
      <c r="D114" s="154"/>
      <c r="E114" s="153"/>
      <c r="F114" s="154">
        <f>D17</f>
        <v>3329560.8999999994</v>
      </c>
      <c r="G114" s="26"/>
      <c r="H114" s="158">
        <f t="shared" si="0"/>
        <v>-3329560.8999999994</v>
      </c>
      <c r="I114" s="156"/>
      <c r="J114" s="167" t="s">
        <v>331</v>
      </c>
      <c r="K114" s="39"/>
    </row>
    <row r="115" spans="1:11" ht="11.25" customHeight="1">
      <c r="A115" s="150" t="s">
        <v>333</v>
      </c>
      <c r="B115" s="148"/>
      <c r="C115" s="151"/>
      <c r="D115" s="154">
        <f>F36</f>
        <v>4214579.6500000004</v>
      </c>
      <c r="E115" s="153"/>
      <c r="F115" s="154"/>
      <c r="G115" s="26"/>
      <c r="H115" s="158">
        <f t="shared" si="0"/>
        <v>4214579.6500000004</v>
      </c>
      <c r="I115" s="156"/>
      <c r="J115" s="167" t="s">
        <v>331</v>
      </c>
      <c r="K115" s="39"/>
    </row>
    <row r="116" spans="1:11" ht="11.25" customHeight="1">
      <c r="A116" s="150" t="s">
        <v>334</v>
      </c>
      <c r="B116" s="148"/>
      <c r="C116" s="151"/>
      <c r="D116" s="154"/>
      <c r="E116" s="153"/>
      <c r="F116" s="154">
        <f>D27</f>
        <v>25000</v>
      </c>
      <c r="G116" s="26"/>
      <c r="H116" s="158">
        <f t="shared" si="0"/>
        <v>-25000</v>
      </c>
      <c r="I116" s="156"/>
      <c r="J116" s="167"/>
      <c r="K116" s="39"/>
    </row>
    <row r="117" spans="1:11" ht="11.25" customHeight="1">
      <c r="A117" s="147" t="s">
        <v>335</v>
      </c>
      <c r="B117" s="148"/>
      <c r="C117" s="151"/>
      <c r="D117" s="152"/>
      <c r="E117" s="153"/>
      <c r="F117" s="154"/>
      <c r="G117" s="26"/>
      <c r="H117" s="155"/>
      <c r="I117" s="156"/>
      <c r="K117" s="39"/>
    </row>
    <row r="118" spans="1:11" ht="11.25" customHeight="1">
      <c r="A118" s="170" t="s">
        <v>336</v>
      </c>
      <c r="B118" s="171"/>
      <c r="C118" s="151" t="s">
        <v>279</v>
      </c>
      <c r="D118" s="152">
        <f>F43</f>
        <v>0</v>
      </c>
      <c r="E118" s="153"/>
      <c r="F118" s="154">
        <f>D43</f>
        <v>123555405.2</v>
      </c>
      <c r="G118" s="26"/>
      <c r="H118" s="158">
        <f>D118-F118</f>
        <v>-123555405.2</v>
      </c>
      <c r="I118" s="26"/>
      <c r="J118" s="167" t="s">
        <v>331</v>
      </c>
      <c r="K118" s="39"/>
    </row>
    <row r="119" spans="1:11" ht="11.25" customHeight="1">
      <c r="A119" s="51" t="s">
        <v>287</v>
      </c>
      <c r="B119" s="148"/>
      <c r="C119" s="151" t="s">
        <v>288</v>
      </c>
      <c r="D119" s="152">
        <f>F55</f>
        <v>0</v>
      </c>
      <c r="E119" s="153"/>
      <c r="F119" s="154">
        <f>D55</f>
        <v>17891594.879999995</v>
      </c>
      <c r="G119" s="26"/>
      <c r="H119" s="158">
        <f>D119-F119</f>
        <v>-17891594.879999995</v>
      </c>
      <c r="I119" s="156"/>
      <c r="J119" s="167" t="s">
        <v>331</v>
      </c>
      <c r="K119" s="39"/>
    </row>
    <row r="120" spans="1:11" ht="11.25" customHeight="1">
      <c r="A120" s="51" t="s">
        <v>337</v>
      </c>
      <c r="B120" s="148"/>
      <c r="C120" s="151"/>
      <c r="D120" s="152"/>
      <c r="E120" s="153"/>
      <c r="F120" s="154">
        <f>D52+O30</f>
        <v>28923108.960000008</v>
      </c>
      <c r="G120" s="26"/>
      <c r="H120" s="158">
        <f>D120-F120</f>
        <v>-28923108.960000008</v>
      </c>
      <c r="I120" s="156"/>
      <c r="J120" s="167" t="s">
        <v>331</v>
      </c>
      <c r="K120" s="39"/>
    </row>
    <row r="121" spans="1:11" ht="11.25" customHeight="1">
      <c r="A121" s="51" t="s">
        <v>296</v>
      </c>
      <c r="B121" s="148"/>
      <c r="C121" s="151"/>
      <c r="D121" s="152">
        <f>F62</f>
        <v>10115212.449999999</v>
      </c>
      <c r="E121" s="153"/>
      <c r="F121" s="154">
        <f>D62</f>
        <v>0</v>
      </c>
      <c r="G121" s="26"/>
      <c r="H121" s="158">
        <f>D121-F121</f>
        <v>10115212.449999999</v>
      </c>
      <c r="I121" s="156"/>
      <c r="J121" s="167" t="s">
        <v>331</v>
      </c>
      <c r="K121" s="39"/>
    </row>
    <row r="122" spans="1:11" ht="11.25" customHeight="1">
      <c r="A122" s="150" t="s">
        <v>338</v>
      </c>
      <c r="B122" s="148"/>
      <c r="C122" s="151" t="s">
        <v>339</v>
      </c>
      <c r="D122" s="152"/>
      <c r="E122" s="153"/>
      <c r="F122" s="154">
        <f>D70</f>
        <v>326677.39999999717</v>
      </c>
      <c r="G122" s="26"/>
      <c r="H122" s="158">
        <f>D122-F122</f>
        <v>-326677.39999999717</v>
      </c>
      <c r="I122" s="156"/>
      <c r="J122" s="167" t="s">
        <v>331</v>
      </c>
      <c r="K122" s="39"/>
    </row>
    <row r="123" spans="1:11" ht="11.25" customHeight="1">
      <c r="A123" s="147" t="s">
        <v>340</v>
      </c>
      <c r="B123" s="148"/>
      <c r="C123" s="151"/>
      <c r="D123" s="152"/>
      <c r="E123" s="172"/>
      <c r="F123" s="154"/>
      <c r="G123" s="26"/>
      <c r="H123" s="155"/>
      <c r="I123" s="156"/>
    </row>
    <row r="124" spans="1:11" ht="11.25" customHeight="1">
      <c r="A124" s="173" t="s">
        <v>341</v>
      </c>
      <c r="B124" s="139"/>
      <c r="C124" s="162"/>
      <c r="D124" s="174"/>
      <c r="E124" s="175"/>
      <c r="F124" s="163">
        <v>10522168</v>
      </c>
      <c r="G124" s="165"/>
      <c r="H124" s="166">
        <f>D124-F124</f>
        <v>-10522168</v>
      </c>
      <c r="I124" s="26"/>
      <c r="J124" s="167" t="s">
        <v>331</v>
      </c>
    </row>
    <row r="125" spans="1:11" ht="11.25" customHeight="1">
      <c r="A125" s="176" t="s">
        <v>375</v>
      </c>
      <c r="B125" s="177"/>
      <c r="C125" s="178"/>
      <c r="D125" s="179"/>
      <c r="E125" s="180"/>
      <c r="F125" s="181">
        <f>P31</f>
        <v>15170607.220000001</v>
      </c>
      <c r="G125" s="182"/>
      <c r="H125" s="183">
        <f>D125-F125</f>
        <v>-15170607.220000001</v>
      </c>
      <c r="I125" s="156"/>
    </row>
    <row r="126" spans="1:11" ht="11.25" customHeight="1">
      <c r="A126" s="150" t="s">
        <v>342</v>
      </c>
      <c r="C126" s="151"/>
      <c r="D126" s="184">
        <f>F105</f>
        <v>19636.05</v>
      </c>
      <c r="E126" s="185"/>
      <c r="F126" s="154"/>
      <c r="G126" s="26"/>
      <c r="H126" s="158">
        <f>D126-F126</f>
        <v>19636.05</v>
      </c>
      <c r="I126" s="156"/>
      <c r="J126" s="167" t="s">
        <v>331</v>
      </c>
    </row>
    <row r="127" spans="1:11" ht="11.25" customHeight="1">
      <c r="A127" s="205" t="s">
        <v>250</v>
      </c>
      <c r="B127" s="206"/>
      <c r="C127" s="207" t="s">
        <v>343</v>
      </c>
      <c r="D127" s="208"/>
      <c r="E127" s="209"/>
      <c r="F127" s="210">
        <f>O19</f>
        <v>14839343.669999998</v>
      </c>
      <c r="G127" s="211"/>
      <c r="H127" s="212">
        <f>D127-F127</f>
        <v>-14839343.669999998</v>
      </c>
      <c r="I127" s="156"/>
      <c r="J127" s="167"/>
    </row>
    <row r="128" spans="1:11" ht="11.25" customHeight="1">
      <c r="A128" s="147" t="s">
        <v>344</v>
      </c>
      <c r="B128" s="186"/>
      <c r="C128" s="151"/>
      <c r="D128" s="185"/>
      <c r="E128" s="185"/>
      <c r="F128" s="154"/>
      <c r="G128" s="26"/>
      <c r="H128" s="187">
        <f>SUM(H109:H127)</f>
        <v>2306810.9799998552</v>
      </c>
      <c r="I128" s="87"/>
    </row>
    <row r="129" spans="1:10" ht="11.25" customHeight="1">
      <c r="A129" s="147" t="s">
        <v>345</v>
      </c>
      <c r="B129" s="148"/>
      <c r="C129" s="151"/>
      <c r="D129" s="152"/>
      <c r="E129" s="188"/>
      <c r="F129" s="154"/>
      <c r="G129" s="26"/>
      <c r="H129" s="155"/>
      <c r="I129" s="156"/>
    </row>
    <row r="130" spans="1:10" ht="11.25" customHeight="1">
      <c r="A130" s="170" t="str">
        <f>'[23]SCF(2)'!B9</f>
        <v>Purchase of equipment</v>
      </c>
      <c r="C130" s="151" t="s">
        <v>346</v>
      </c>
      <c r="D130" s="152"/>
      <c r="E130" s="188"/>
      <c r="F130" s="154">
        <f>D30</f>
        <v>4188370</v>
      </c>
      <c r="G130" s="26"/>
      <c r="H130" s="158">
        <f>D130-F130</f>
        <v>-4188370</v>
      </c>
      <c r="I130" s="26"/>
      <c r="J130" s="167" t="s">
        <v>331</v>
      </c>
    </row>
    <row r="131" spans="1:10" ht="11.25" customHeight="1">
      <c r="A131" s="170" t="str">
        <f>'[23]SCF(2)'!B11</f>
        <v>Paid for land held for development</v>
      </c>
      <c r="C131" s="151" t="s">
        <v>347</v>
      </c>
      <c r="D131" s="152"/>
      <c r="E131" s="188"/>
      <c r="F131" s="154">
        <f>D25</f>
        <v>113765150.46000001</v>
      </c>
      <c r="G131" s="26"/>
      <c r="H131" s="158">
        <f>D131-F131</f>
        <v>-113765150.46000001</v>
      </c>
      <c r="I131" s="156"/>
      <c r="J131" s="167" t="s">
        <v>331</v>
      </c>
    </row>
    <row r="132" spans="1:10" ht="11.25" customHeight="1">
      <c r="A132" s="147" t="s">
        <v>348</v>
      </c>
      <c r="B132" s="148"/>
      <c r="C132" s="151"/>
      <c r="D132" s="152"/>
      <c r="E132" s="188"/>
      <c r="F132" s="154"/>
      <c r="G132" s="26"/>
      <c r="H132" s="187">
        <f>SUM(H130:H131)</f>
        <v>-117953520.46000001</v>
      </c>
      <c r="I132" s="156"/>
    </row>
    <row r="133" spans="1:10" ht="11.25" customHeight="1">
      <c r="A133" s="150"/>
      <c r="B133" s="148"/>
      <c r="C133" s="151"/>
      <c r="D133" s="152"/>
      <c r="E133" s="188"/>
      <c r="F133" s="154"/>
      <c r="G133" s="26"/>
      <c r="H133" s="155"/>
      <c r="I133" s="26"/>
    </row>
    <row r="134" spans="1:10" ht="11.25" customHeight="1">
      <c r="A134" s="190" t="s">
        <v>349</v>
      </c>
      <c r="B134" s="148"/>
      <c r="C134" s="151"/>
      <c r="D134" s="152"/>
      <c r="E134" s="188"/>
      <c r="F134" s="154"/>
      <c r="G134" s="26"/>
      <c r="H134" s="155"/>
      <c r="I134" s="26"/>
      <c r="J134" s="167"/>
    </row>
    <row r="135" spans="1:10" ht="11.25" customHeight="1">
      <c r="A135" s="170" t="s">
        <v>350</v>
      </c>
      <c r="C135" s="151"/>
      <c r="D135" s="154">
        <f>F72</f>
        <v>10465645</v>
      </c>
      <c r="E135" s="188"/>
      <c r="F135" s="154"/>
      <c r="G135" s="26"/>
      <c r="H135" s="158">
        <f>D135-F135</f>
        <v>10465645</v>
      </c>
      <c r="I135" s="26"/>
      <c r="J135" s="167" t="s">
        <v>331</v>
      </c>
    </row>
    <row r="136" spans="1:10" ht="11.25" hidden="1" customHeight="1">
      <c r="A136" s="170" t="str">
        <f>'[23]SCF(2)'!B17</f>
        <v xml:space="preserve">Proceed from long - term loans from related parties </v>
      </c>
      <c r="C136" s="151" t="s">
        <v>351</v>
      </c>
      <c r="D136" s="154"/>
      <c r="E136" s="154"/>
      <c r="F136" s="154"/>
      <c r="G136" s="189"/>
      <c r="H136" s="166">
        <f>D136-F136-G136</f>
        <v>0</v>
      </c>
      <c r="I136" s="156"/>
      <c r="J136" s="167"/>
    </row>
    <row r="137" spans="1:10" ht="11.25" customHeight="1">
      <c r="A137" s="170" t="str">
        <f>'[23]SCF(2)'!B18</f>
        <v>Proceed from long - term loans</v>
      </c>
      <c r="C137" s="20" t="s">
        <v>305</v>
      </c>
      <c r="D137" s="154">
        <f>F67+F65</f>
        <v>724838865</v>
      </c>
      <c r="E137" s="154"/>
      <c r="F137" s="154">
        <f>D65</f>
        <v>169345142.97999996</v>
      </c>
      <c r="G137" s="26"/>
      <c r="H137" s="158">
        <f>D137-F137</f>
        <v>555493722.01999998</v>
      </c>
      <c r="I137" s="156"/>
      <c r="J137" s="167" t="s">
        <v>331</v>
      </c>
    </row>
    <row r="138" spans="1:10" ht="11.25" customHeight="1">
      <c r="A138" s="170" t="s">
        <v>352</v>
      </c>
      <c r="C138" s="20"/>
      <c r="D138" s="154"/>
      <c r="E138" s="154"/>
      <c r="F138" s="154">
        <f>D67</f>
        <v>426076979</v>
      </c>
      <c r="G138" s="26"/>
      <c r="H138" s="158">
        <f>D138-F138</f>
        <v>-426076979</v>
      </c>
      <c r="I138" s="156"/>
      <c r="J138" s="167" t="s">
        <v>331</v>
      </c>
    </row>
    <row r="139" spans="1:10" ht="11.25" customHeight="1">
      <c r="A139" s="170" t="s">
        <v>353</v>
      </c>
      <c r="C139" s="20"/>
      <c r="D139" s="154"/>
      <c r="E139" s="154"/>
      <c r="F139" s="154">
        <f>D40</f>
        <v>26923896.199999999</v>
      </c>
      <c r="G139" s="26"/>
      <c r="H139" s="158">
        <f>D139-F139</f>
        <v>-26923896.199999999</v>
      </c>
      <c r="I139" s="156"/>
      <c r="J139" s="167" t="s">
        <v>331</v>
      </c>
    </row>
    <row r="140" spans="1:10" ht="11.25" customHeight="1">
      <c r="A140" s="170" t="str">
        <f>'[23]SCF(2)'!B21</f>
        <v>Proceed from increase share capital</v>
      </c>
      <c r="C140" s="20"/>
      <c r="D140" s="154">
        <f>F76</f>
        <v>77820000</v>
      </c>
      <c r="E140" s="154"/>
      <c r="F140" s="154"/>
      <c r="G140" s="26"/>
      <c r="H140" s="158">
        <f>D140-F140</f>
        <v>77820000</v>
      </c>
      <c r="I140" s="156"/>
      <c r="J140" s="167" t="s">
        <v>331</v>
      </c>
    </row>
    <row r="141" spans="1:10" ht="11.25" customHeight="1">
      <c r="A141" s="170" t="str">
        <f>'[23]SCF(2)'!B22</f>
        <v>Dividend payment</v>
      </c>
      <c r="C141" s="20"/>
      <c r="D141" s="154"/>
      <c r="E141" s="154"/>
      <c r="F141" s="154">
        <v>54244446</v>
      </c>
      <c r="G141" s="26"/>
      <c r="H141" s="158">
        <f>D141-F141</f>
        <v>-54244446</v>
      </c>
      <c r="I141" s="156"/>
      <c r="J141" s="167" t="s">
        <v>331</v>
      </c>
    </row>
    <row r="142" spans="1:10" ht="11.25" customHeight="1">
      <c r="A142" s="170"/>
      <c r="C142" s="20"/>
      <c r="D142" s="154"/>
      <c r="E142" s="154"/>
      <c r="F142" s="154"/>
      <c r="G142" s="26"/>
      <c r="H142" s="155"/>
      <c r="I142" s="156"/>
    </row>
    <row r="143" spans="1:10" ht="11.25" customHeight="1">
      <c r="A143" s="190" t="s">
        <v>354</v>
      </c>
      <c r="B143" s="191"/>
      <c r="C143" s="151"/>
      <c r="D143" s="192"/>
      <c r="E143" s="188"/>
      <c r="F143" s="154"/>
      <c r="G143" s="26"/>
      <c r="H143" s="187">
        <f>SUM(H135:H142)</f>
        <v>136534045.81999999</v>
      </c>
      <c r="I143" s="156"/>
    </row>
    <row r="144" spans="1:10" ht="11.25" customHeight="1">
      <c r="A144" s="170"/>
      <c r="B144" s="191"/>
      <c r="C144" s="151"/>
      <c r="D144" s="192"/>
      <c r="E144" s="188"/>
      <c r="F144" s="154"/>
      <c r="G144" s="26"/>
      <c r="H144" s="155"/>
      <c r="I144" s="26"/>
    </row>
    <row r="145" spans="1:9" ht="11.25" customHeight="1">
      <c r="A145" s="190" t="s">
        <v>355</v>
      </c>
      <c r="B145" s="191"/>
      <c r="C145" s="151"/>
      <c r="D145" s="192"/>
      <c r="E145" s="188"/>
      <c r="F145" s="154"/>
      <c r="G145" s="26"/>
      <c r="H145" s="155">
        <f>H128+H132+H143</f>
        <v>20887336.33999984</v>
      </c>
      <c r="I145" s="26"/>
    </row>
    <row r="146" spans="1:9" ht="11.25" customHeight="1">
      <c r="A146" s="190" t="s">
        <v>220</v>
      </c>
      <c r="B146" s="193"/>
      <c r="C146" s="151"/>
      <c r="D146" s="192"/>
      <c r="E146" s="188"/>
      <c r="F146" s="154"/>
      <c r="G146" s="26"/>
      <c r="H146" s="155">
        <f>B9</f>
        <v>13105576.830000002</v>
      </c>
      <c r="I146" s="156"/>
    </row>
    <row r="147" spans="1:9" ht="11.25" customHeight="1" thickBot="1">
      <c r="A147" s="190" t="s">
        <v>356</v>
      </c>
      <c r="B147" s="171"/>
      <c r="C147" s="151"/>
      <c r="D147" s="192"/>
      <c r="E147" s="188"/>
      <c r="F147" s="154"/>
      <c r="G147" s="26"/>
      <c r="H147" s="194">
        <f>SUM(H145:H146)</f>
        <v>33992913.169999838</v>
      </c>
      <c r="I147" s="156"/>
    </row>
    <row r="148" spans="1:9" ht="11.25" customHeight="1">
      <c r="A148" s="190"/>
      <c r="B148" s="171"/>
      <c r="C148" s="151"/>
      <c r="D148" s="192"/>
      <c r="E148" s="188"/>
      <c r="F148" s="154"/>
      <c r="G148" s="26"/>
      <c r="H148" s="195"/>
      <c r="I148" s="156"/>
    </row>
    <row r="149" spans="1:9" ht="11.25" customHeight="1">
      <c r="A149" s="196"/>
      <c r="B149" s="171"/>
      <c r="C149" s="151"/>
      <c r="D149" s="197"/>
      <c r="E149" s="188"/>
      <c r="F149" s="154"/>
      <c r="G149" s="26"/>
      <c r="H149" s="195">
        <f>H9</f>
        <v>33992913.850000001</v>
      </c>
      <c r="I149" s="26"/>
    </row>
    <row r="150" spans="1:9" ht="11.25" customHeight="1">
      <c r="A150" s="196"/>
      <c r="B150" s="171"/>
      <c r="C150" s="151"/>
      <c r="D150" s="197"/>
      <c r="E150" s="188"/>
      <c r="F150" s="154"/>
      <c r="G150" s="198" t="s">
        <v>357</v>
      </c>
      <c r="H150" s="199">
        <f>H147-H149</f>
        <v>-0.68000016361474991</v>
      </c>
      <c r="I150" s="26"/>
    </row>
    <row r="151" spans="1:9" ht="11.25" customHeight="1">
      <c r="A151" s="170"/>
      <c r="C151" s="151"/>
      <c r="D151" s="170"/>
      <c r="E151" s="200"/>
      <c r="F151" s="26"/>
      <c r="G151" s="26"/>
      <c r="H151" s="195"/>
      <c r="I151" s="26"/>
    </row>
    <row r="152" spans="1:9" ht="11.25" customHeight="1">
      <c r="A152" s="201"/>
      <c r="B152" s="170"/>
      <c r="C152" s="151"/>
      <c r="D152" s="170"/>
      <c r="E152" s="200"/>
      <c r="F152" s="26"/>
      <c r="G152" s="26"/>
      <c r="H152" s="195"/>
      <c r="I152" s="26"/>
    </row>
    <row r="153" spans="1:9" ht="11.25" customHeight="1">
      <c r="D153" s="26"/>
      <c r="E153" s="200"/>
      <c r="F153" s="26"/>
      <c r="G153" s="26"/>
      <c r="H153" s="195"/>
      <c r="I153" s="26"/>
    </row>
    <row r="154" spans="1:9" ht="11.25" customHeight="1">
      <c r="D154" s="26"/>
      <c r="E154" s="200"/>
      <c r="F154" s="26"/>
      <c r="G154" s="26"/>
      <c r="H154" s="195"/>
      <c r="I154" s="26"/>
    </row>
    <row r="155" spans="1:9" ht="11.25" customHeight="1">
      <c r="D155" s="26"/>
      <c r="E155" s="200"/>
      <c r="F155" s="26"/>
      <c r="G155" s="26"/>
      <c r="H155" s="195"/>
      <c r="I155" s="26"/>
    </row>
    <row r="156" spans="1:9" ht="11.25" customHeight="1">
      <c r="D156" s="26"/>
      <c r="E156" s="200"/>
      <c r="F156" s="26"/>
      <c r="G156" s="26"/>
      <c r="H156" s="195"/>
      <c r="I156" s="26"/>
    </row>
    <row r="157" spans="1:9" ht="11.25" customHeight="1">
      <c r="D157" s="26"/>
      <c r="E157" s="200"/>
      <c r="F157" s="26"/>
      <c r="G157" s="26"/>
      <c r="H157" s="195"/>
      <c r="I157" s="26"/>
    </row>
    <row r="158" spans="1:9" ht="11.25" customHeight="1">
      <c r="D158" s="26"/>
      <c r="E158" s="200"/>
      <c r="F158" s="26"/>
      <c r="G158" s="26"/>
      <c r="H158" s="195"/>
      <c r="I158" s="26"/>
    </row>
    <row r="159" spans="1:9" ht="11.25" customHeight="1">
      <c r="D159" s="26"/>
      <c r="E159" s="200"/>
      <c r="F159" s="26"/>
      <c r="G159" s="26"/>
      <c r="H159" s="195"/>
      <c r="I159" s="26"/>
    </row>
    <row r="160" spans="1:9" ht="11.25" customHeight="1">
      <c r="D160" s="26"/>
      <c r="E160" s="200"/>
      <c r="F160" s="26"/>
      <c r="G160" s="26"/>
      <c r="H160" s="195"/>
      <c r="I160" s="26"/>
    </row>
    <row r="161" spans="4:9" ht="11.25" customHeight="1">
      <c r="D161" s="26"/>
      <c r="E161" s="200"/>
      <c r="F161" s="26"/>
      <c r="G161" s="26"/>
      <c r="H161" s="202"/>
      <c r="I161" s="26"/>
    </row>
    <row r="162" spans="4:9" ht="11.25" customHeight="1">
      <c r="D162" s="26"/>
      <c r="E162" s="200"/>
      <c r="F162" s="26"/>
      <c r="G162" s="26"/>
      <c r="H162" s="202"/>
      <c r="I162" s="26"/>
    </row>
    <row r="163" spans="4:9" ht="11.25" customHeight="1">
      <c r="D163" s="26"/>
      <c r="E163" s="200"/>
      <c r="F163" s="26"/>
      <c r="G163" s="26"/>
      <c r="H163" s="202"/>
      <c r="I163" s="26"/>
    </row>
    <row r="164" spans="4:9" ht="11.25" customHeight="1">
      <c r="D164" s="26"/>
      <c r="E164" s="200"/>
      <c r="F164" s="26"/>
      <c r="G164" s="26"/>
      <c r="H164" s="202"/>
      <c r="I164" s="26"/>
    </row>
    <row r="165" spans="4:9" ht="11.25" customHeight="1">
      <c r="D165" s="26"/>
      <c r="E165" s="200"/>
      <c r="F165" s="26"/>
      <c r="G165" s="26"/>
      <c r="H165" s="202"/>
      <c r="I165" s="26"/>
    </row>
    <row r="166" spans="4:9" ht="11.25" customHeight="1">
      <c r="D166" s="26"/>
      <c r="E166" s="200"/>
      <c r="F166" s="26"/>
      <c r="G166" s="26"/>
      <c r="H166" s="202"/>
      <c r="I166" s="26"/>
    </row>
    <row r="167" spans="4:9" ht="11.25" customHeight="1">
      <c r="D167" s="26"/>
      <c r="E167" s="200"/>
      <c r="F167" s="26"/>
      <c r="G167" s="26"/>
      <c r="H167" s="202"/>
      <c r="I167" s="26"/>
    </row>
    <row r="168" spans="4:9" ht="11.25" customHeight="1">
      <c r="D168" s="26"/>
      <c r="E168" s="200"/>
      <c r="F168" s="26"/>
      <c r="G168" s="26"/>
      <c r="H168" s="202"/>
      <c r="I168" s="26"/>
    </row>
    <row r="169" spans="4:9" ht="11.25" customHeight="1">
      <c r="D169" s="26"/>
      <c r="E169" s="200"/>
      <c r="F169" s="26"/>
      <c r="G169" s="26"/>
      <c r="H169" s="202"/>
      <c r="I169" s="26"/>
    </row>
    <row r="170" spans="4:9" ht="11.25" customHeight="1">
      <c r="D170" s="26"/>
      <c r="E170" s="200"/>
      <c r="F170" s="26"/>
      <c r="G170" s="26"/>
      <c r="H170" s="202"/>
      <c r="I170" s="26"/>
    </row>
    <row r="171" spans="4:9" ht="11.25" customHeight="1">
      <c r="D171" s="26"/>
      <c r="E171" s="200"/>
      <c r="F171" s="26"/>
      <c r="G171" s="26"/>
      <c r="H171" s="202"/>
      <c r="I171" s="26"/>
    </row>
    <row r="172" spans="4:9" ht="11.25" customHeight="1">
      <c r="D172" s="26"/>
      <c r="E172" s="200"/>
      <c r="F172" s="26"/>
      <c r="G172" s="26"/>
      <c r="H172" s="202"/>
      <c r="I172" s="26"/>
    </row>
    <row r="173" spans="4:9" ht="11.25" customHeight="1">
      <c r="D173" s="26"/>
      <c r="E173" s="200"/>
      <c r="F173" s="26"/>
      <c r="G173" s="26"/>
      <c r="H173" s="202"/>
      <c r="I173" s="26"/>
    </row>
    <row r="174" spans="4:9" ht="11.25" customHeight="1">
      <c r="D174" s="26"/>
      <c r="E174" s="200"/>
      <c r="F174" s="26"/>
      <c r="G174" s="26"/>
      <c r="H174" s="202"/>
      <c r="I174" s="26"/>
    </row>
    <row r="175" spans="4:9" ht="11.25" customHeight="1">
      <c r="D175" s="26"/>
      <c r="E175" s="200"/>
      <c r="F175" s="26"/>
      <c r="G175" s="26"/>
      <c r="H175" s="202"/>
      <c r="I175" s="26"/>
    </row>
    <row r="176" spans="4:9" ht="11.25" customHeight="1">
      <c r="D176" s="26"/>
      <c r="E176" s="200"/>
      <c r="F176" s="26"/>
      <c r="G176" s="26"/>
      <c r="H176" s="202"/>
      <c r="I176" s="26"/>
    </row>
    <row r="177" spans="4:9" ht="11.25" customHeight="1">
      <c r="D177" s="26"/>
      <c r="E177" s="200"/>
      <c r="F177" s="26"/>
      <c r="G177" s="26"/>
      <c r="H177" s="202"/>
      <c r="I177" s="26"/>
    </row>
    <row r="178" spans="4:9" ht="11.25" customHeight="1">
      <c r="D178" s="26"/>
      <c r="E178" s="200"/>
      <c r="F178" s="26"/>
      <c r="G178" s="26"/>
      <c r="H178" s="202"/>
      <c r="I178" s="26"/>
    </row>
    <row r="179" spans="4:9" ht="11.25" customHeight="1">
      <c r="D179" s="26"/>
      <c r="E179" s="200"/>
      <c r="F179" s="26"/>
      <c r="G179" s="26"/>
      <c r="H179" s="202"/>
      <c r="I179" s="26"/>
    </row>
    <row r="180" spans="4:9" ht="11.25" customHeight="1">
      <c r="D180" s="26"/>
      <c r="E180" s="200"/>
      <c r="F180" s="26"/>
      <c r="G180" s="26"/>
      <c r="H180" s="202"/>
      <c r="I180" s="26"/>
    </row>
    <row r="181" spans="4:9" ht="11.25" customHeight="1">
      <c r="D181" s="26"/>
      <c r="E181" s="200"/>
      <c r="F181" s="26"/>
      <c r="G181" s="26"/>
      <c r="H181" s="202"/>
      <c r="I181" s="26"/>
    </row>
    <row r="182" spans="4:9" ht="11.25" customHeight="1">
      <c r="D182" s="26"/>
      <c r="E182" s="200"/>
      <c r="F182" s="26"/>
      <c r="G182" s="26"/>
      <c r="H182" s="202"/>
      <c r="I182" s="26"/>
    </row>
    <row r="183" spans="4:9" ht="11.25" customHeight="1">
      <c r="D183" s="26"/>
      <c r="E183" s="200"/>
      <c r="F183" s="26"/>
      <c r="G183" s="26"/>
      <c r="H183" s="202"/>
      <c r="I183" s="26"/>
    </row>
    <row r="184" spans="4:9" ht="11.25" customHeight="1">
      <c r="D184" s="26"/>
      <c r="E184" s="200"/>
      <c r="F184" s="26"/>
      <c r="G184" s="26"/>
      <c r="H184" s="202"/>
      <c r="I184" s="26"/>
    </row>
    <row r="185" spans="4:9" ht="11.25" customHeight="1">
      <c r="D185" s="26"/>
      <c r="E185" s="200"/>
      <c r="F185" s="26"/>
      <c r="G185" s="26"/>
      <c r="H185" s="202"/>
      <c r="I185" s="26"/>
    </row>
    <row r="186" spans="4:9" ht="11.25" customHeight="1">
      <c r="D186" s="26"/>
      <c r="E186" s="200"/>
      <c r="F186" s="26"/>
      <c r="G186" s="26"/>
      <c r="H186" s="202"/>
      <c r="I186" s="26"/>
    </row>
    <row r="187" spans="4:9" ht="11.25" customHeight="1">
      <c r="D187" s="26"/>
      <c r="E187" s="200"/>
      <c r="F187" s="26"/>
      <c r="G187" s="26"/>
      <c r="H187" s="202"/>
      <c r="I187" s="26"/>
    </row>
    <row r="188" spans="4:9" ht="11.25" customHeight="1">
      <c r="D188" s="26"/>
      <c r="E188" s="200"/>
      <c r="F188" s="26"/>
      <c r="G188" s="26"/>
      <c r="H188" s="202"/>
      <c r="I188" s="26"/>
    </row>
    <row r="189" spans="4:9" ht="11.25" customHeight="1">
      <c r="D189" s="26"/>
      <c r="E189" s="200"/>
      <c r="F189" s="26"/>
      <c r="G189" s="26"/>
      <c r="H189" s="202"/>
      <c r="I189" s="26"/>
    </row>
    <row r="190" spans="4:9" ht="11.25" customHeight="1">
      <c r="D190" s="26"/>
      <c r="E190" s="200"/>
      <c r="F190" s="26"/>
      <c r="G190" s="26"/>
      <c r="H190" s="202"/>
      <c r="I190" s="26"/>
    </row>
    <row r="191" spans="4:9" ht="11.25" customHeight="1">
      <c r="D191" s="26"/>
      <c r="E191" s="200"/>
      <c r="F191" s="26"/>
      <c r="G191" s="26"/>
      <c r="H191" s="202"/>
      <c r="I191" s="26"/>
    </row>
    <row r="192" spans="4:9" ht="11.25" customHeight="1">
      <c r="D192" s="26"/>
      <c r="E192" s="200"/>
      <c r="F192" s="26"/>
      <c r="G192" s="26"/>
      <c r="H192" s="26"/>
      <c r="I192" s="26"/>
    </row>
    <row r="193" spans="4:9" ht="11.25" customHeight="1">
      <c r="D193" s="26"/>
      <c r="E193" s="200"/>
      <c r="F193" s="26"/>
      <c r="G193" s="26"/>
      <c r="H193" s="26"/>
      <c r="I193" s="26"/>
    </row>
    <row r="194" spans="4:9" ht="11.25" customHeight="1">
      <c r="D194" s="26"/>
      <c r="E194" s="200"/>
      <c r="F194" s="26"/>
      <c r="G194" s="26"/>
      <c r="H194" s="26"/>
      <c r="I194" s="26"/>
    </row>
    <row r="195" spans="4:9" ht="11.25" customHeight="1">
      <c r="D195" s="26"/>
      <c r="E195" s="200"/>
      <c r="F195" s="26"/>
      <c r="G195" s="26"/>
      <c r="H195" s="26"/>
      <c r="I195" s="26"/>
    </row>
    <row r="196" spans="4:9" ht="11.25" customHeight="1">
      <c r="I196" s="26"/>
    </row>
    <row r="197" spans="4:9" ht="11.25" customHeight="1"/>
    <row r="198" spans="4:9" ht="11.25" customHeight="1"/>
    <row r="199" spans="4:9" ht="11.25" customHeight="1"/>
    <row r="200" spans="4:9" ht="11.25" customHeight="1"/>
    <row r="201" spans="4:9" ht="11.25" customHeight="1"/>
    <row r="202" spans="4:9" ht="11.25" customHeight="1"/>
    <row r="203" spans="4:9" ht="11.25" customHeight="1"/>
    <row r="204" spans="4:9" ht="11.25" customHeight="1"/>
    <row r="205" spans="4:9" ht="11.25" customHeight="1"/>
    <row r="206" spans="4:9" ht="11.25" customHeight="1"/>
    <row r="207" spans="4:9" ht="11.25" customHeight="1"/>
    <row r="208" spans="4:9" ht="11.25" customHeight="1"/>
    <row r="209" ht="11.25" customHeight="1"/>
    <row r="210" ht="11.25" customHeight="1"/>
    <row r="211" ht="11.25" customHeight="1"/>
    <row r="212" ht="11.25" customHeight="1"/>
    <row r="213" ht="11.25" customHeight="1"/>
    <row r="214" ht="11.25" customHeight="1"/>
    <row r="215" ht="11.25" customHeight="1"/>
    <row r="216" ht="11.25" customHeight="1"/>
    <row r="217" ht="11.25" customHeight="1"/>
  </sheetData>
  <phoneticPr fontId="93" type="noConversion"/>
  <pageMargins left="0.75" right="0.75" top="1" bottom="1" header="0.5" footer="0.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indexed="45"/>
  </sheetPr>
  <dimension ref="A1:Z218"/>
  <sheetViews>
    <sheetView zoomScaleNormal="100" workbookViewId="0">
      <pane xSplit="1" ySplit="7" topLeftCell="B122" activePane="bottomRight" state="frozen"/>
      <selection activeCell="O20" sqref="O20"/>
      <selection pane="topRight" activeCell="O20" sqref="O20"/>
      <selection pane="bottomLeft" activeCell="O20" sqref="O20"/>
      <selection pane="bottomRight" activeCell="O20" sqref="O20"/>
    </sheetView>
  </sheetViews>
  <sheetFormatPr defaultColWidth="9.1796875" defaultRowHeight="10"/>
  <cols>
    <col min="1" max="1" width="50.54296875" style="13" customWidth="1"/>
    <col min="2" max="2" width="14" style="13" customWidth="1"/>
    <col min="3" max="3" width="13.1796875" style="14" customWidth="1"/>
    <col min="4" max="4" width="14.1796875" style="13" customWidth="1"/>
    <col min="5" max="5" width="11.81640625" style="14" customWidth="1"/>
    <col min="6" max="6" width="14" style="13" customWidth="1"/>
    <col min="7" max="7" width="12.1796875" style="13" customWidth="1"/>
    <col min="8" max="8" width="15.453125" style="13" customWidth="1"/>
    <col min="9" max="9" width="12.81640625" style="13" bestFit="1" customWidth="1"/>
    <col min="10" max="10" width="2.81640625" style="13" customWidth="1"/>
    <col min="11" max="11" width="14" style="13" bestFit="1" customWidth="1"/>
    <col min="12" max="12" width="11.81640625" style="13" bestFit="1" customWidth="1"/>
    <col min="13" max="13" width="5.54296875" style="13" customWidth="1"/>
    <col min="14" max="14" width="21" style="13" customWidth="1"/>
    <col min="15" max="15" width="12.81640625" style="13" bestFit="1" customWidth="1"/>
    <col min="16" max="16" width="19.81640625" style="13" customWidth="1"/>
    <col min="17" max="17" width="25.54296875" style="13" customWidth="1"/>
    <col min="18" max="18" width="9.1796875" style="13"/>
    <col min="19" max="19" width="13.54296875" style="13" customWidth="1"/>
    <col min="20" max="20" width="10" style="13" bestFit="1" customWidth="1"/>
    <col min="21" max="21" width="20.54296875" style="13" bestFit="1" customWidth="1"/>
    <col min="22" max="22" width="12.1796875" style="13" customWidth="1"/>
    <col min="23" max="16384" width="9.1796875" style="13"/>
  </cols>
  <sheetData>
    <row r="1" spans="1:26" ht="10.5">
      <c r="A1" s="12" t="s">
        <v>221</v>
      </c>
    </row>
    <row r="2" spans="1:26" ht="10.5">
      <c r="A2" s="12" t="s">
        <v>222</v>
      </c>
    </row>
    <row r="3" spans="1:26" ht="10.5">
      <c r="A3" s="15">
        <v>41455</v>
      </c>
    </row>
    <row r="6" spans="1:26" s="20" customFormat="1" ht="10.5">
      <c r="A6" s="16"/>
      <c r="B6" s="17">
        <v>40908</v>
      </c>
      <c r="C6" s="18"/>
      <c r="D6" s="16"/>
      <c r="E6" s="18"/>
      <c r="F6" s="16"/>
      <c r="G6" s="16"/>
      <c r="H6" s="17">
        <v>41090</v>
      </c>
      <c r="I6" s="19" t="s">
        <v>223</v>
      </c>
      <c r="K6" s="21" t="s">
        <v>224</v>
      </c>
      <c r="M6" s="22" t="s">
        <v>225</v>
      </c>
      <c r="N6" s="23"/>
      <c r="O6" s="24"/>
      <c r="P6" s="25" t="s">
        <v>226</v>
      </c>
    </row>
    <row r="7" spans="1:26" s="20" customFormat="1" ht="10.5">
      <c r="A7" s="16" t="s">
        <v>227</v>
      </c>
      <c r="B7" s="16" t="s">
        <v>228</v>
      </c>
      <c r="C7" s="18"/>
      <c r="D7" s="16" t="s">
        <v>229</v>
      </c>
      <c r="E7" s="18"/>
      <c r="F7" s="16" t="s">
        <v>230</v>
      </c>
      <c r="G7" s="16"/>
      <c r="H7" s="16" t="s">
        <v>228</v>
      </c>
      <c r="I7" s="16"/>
      <c r="M7" s="26"/>
      <c r="N7" s="27" t="s">
        <v>231</v>
      </c>
      <c r="O7" s="28">
        <f>B30</f>
        <v>1544976.02</v>
      </c>
      <c r="P7" s="29"/>
      <c r="Q7" s="28"/>
      <c r="S7" s="28"/>
      <c r="U7" s="30"/>
      <c r="V7" s="31"/>
      <c r="W7" s="32"/>
      <c r="X7" s="32"/>
      <c r="Y7" s="30"/>
      <c r="Z7" s="33"/>
    </row>
    <row r="8" spans="1:26" ht="10.5">
      <c r="M8" s="34"/>
      <c r="N8" s="27" t="s">
        <v>232</v>
      </c>
      <c r="O8" s="28">
        <f>O12-O7-O9</f>
        <v>2427965.67</v>
      </c>
      <c r="P8" s="29"/>
      <c r="Q8" s="28"/>
      <c r="S8" s="28"/>
      <c r="U8" s="30"/>
      <c r="V8" s="31"/>
      <c r="W8" s="35"/>
      <c r="X8" s="32"/>
      <c r="Y8" s="30"/>
      <c r="Z8" s="33"/>
    </row>
    <row r="9" spans="1:26" ht="10.5">
      <c r="A9" s="36" t="s">
        <v>233</v>
      </c>
      <c r="B9" s="37">
        <f>VLOOKUP(A9,'TB by Lead'!A:K,11,0)</f>
        <v>11760918.970000001</v>
      </c>
      <c r="C9" s="38"/>
      <c r="D9" s="39">
        <f>IF(K9&gt;0,K9,0)</f>
        <v>0</v>
      </c>
      <c r="E9" s="40"/>
      <c r="F9" s="39">
        <f>IF(K9&lt;0,-K9,0)</f>
        <v>9947739.6699999999</v>
      </c>
      <c r="G9" s="41"/>
      <c r="H9" s="37">
        <v>1813179.3</v>
      </c>
      <c r="I9" s="42">
        <f>B9+D9-F9-H9</f>
        <v>0</v>
      </c>
      <c r="K9" s="43">
        <f>H9-B9</f>
        <v>-9947739.6699999999</v>
      </c>
      <c r="M9" s="34"/>
      <c r="N9" s="27" t="s">
        <v>215</v>
      </c>
      <c r="O9" s="44">
        <v>-254484</v>
      </c>
      <c r="P9" s="45"/>
      <c r="Q9" s="28"/>
      <c r="S9" s="28"/>
      <c r="U9" s="30"/>
      <c r="V9" s="31"/>
      <c r="W9" s="32"/>
      <c r="X9" s="46"/>
      <c r="Y9" s="47"/>
      <c r="Z9" s="48"/>
    </row>
    <row r="10" spans="1:26" ht="10.5" thickBot="1">
      <c r="A10" s="36"/>
      <c r="B10" s="49"/>
      <c r="C10" s="38"/>
      <c r="D10" s="39"/>
      <c r="E10" s="40"/>
      <c r="F10" s="39"/>
      <c r="G10" s="41"/>
      <c r="H10" s="41"/>
      <c r="I10" s="42"/>
      <c r="K10" s="50"/>
      <c r="M10" s="34"/>
      <c r="N10" s="27" t="s">
        <v>234</v>
      </c>
      <c r="O10" s="44">
        <v>0</v>
      </c>
      <c r="P10" s="29">
        <v>0</v>
      </c>
      <c r="Q10" s="28"/>
      <c r="S10" s="28"/>
      <c r="U10" s="30"/>
      <c r="V10" s="31"/>
      <c r="W10" s="32"/>
      <c r="X10" s="32"/>
      <c r="Y10" s="30"/>
      <c r="Z10" s="33"/>
    </row>
    <row r="11" spans="1:26" ht="10.5">
      <c r="A11" s="51" t="s">
        <v>235</v>
      </c>
      <c r="B11" s="37">
        <f>VLOOKUP(A11,'TB by Lead'!A:K,11,0)</f>
        <v>0</v>
      </c>
      <c r="C11" s="52" t="s">
        <v>236</v>
      </c>
      <c r="D11" s="53">
        <f>IF(K11&gt;0,K11-D12+F12,0)</f>
        <v>0</v>
      </c>
      <c r="E11" s="54"/>
      <c r="F11" s="55">
        <f>IF(K11&lt;0,-K11+D12-F12,0)</f>
        <v>0</v>
      </c>
      <c r="G11" s="41"/>
      <c r="H11" s="37">
        <f>VLOOKUP(A11,'TB by Lead'!A:G,7,0)</f>
        <v>0</v>
      </c>
      <c r="I11" s="42">
        <f>B11+D11+D12-F11-F12-H11</f>
        <v>0</v>
      </c>
      <c r="K11" s="50">
        <f>H11-B11</f>
        <v>0</v>
      </c>
      <c r="M11" s="34"/>
      <c r="N11" s="27" t="s">
        <v>237</v>
      </c>
      <c r="O11" s="44">
        <v>0</v>
      </c>
      <c r="P11" s="29">
        <v>0</v>
      </c>
      <c r="Q11" s="28"/>
      <c r="S11" s="28"/>
    </row>
    <row r="12" spans="1:26" ht="10.5" thickBot="1">
      <c r="A12" s="36"/>
      <c r="B12" s="49"/>
      <c r="C12" s="57" t="s">
        <v>238</v>
      </c>
      <c r="D12" s="58"/>
      <c r="E12" s="59" t="s">
        <v>239</v>
      </c>
      <c r="F12" s="60"/>
      <c r="G12" s="41"/>
      <c r="H12" s="41"/>
      <c r="I12" s="42"/>
      <c r="K12" s="50"/>
      <c r="M12" s="34"/>
      <c r="N12" s="27" t="s">
        <v>240</v>
      </c>
      <c r="O12" s="61">
        <f>H30</f>
        <v>3718457.69</v>
      </c>
      <c r="P12" s="61">
        <f>SUM(P7:P11)</f>
        <v>0</v>
      </c>
      <c r="Q12" s="28"/>
      <c r="S12" s="28"/>
    </row>
    <row r="13" spans="1:26" ht="10.5" thickBot="1">
      <c r="A13" s="36"/>
      <c r="B13" s="49"/>
      <c r="C13" s="38"/>
      <c r="D13" s="39"/>
      <c r="E13" s="40"/>
      <c r="F13" s="39"/>
      <c r="G13" s="41"/>
      <c r="H13" s="56"/>
      <c r="I13" s="42"/>
      <c r="K13" s="50"/>
      <c r="O13" s="62"/>
      <c r="P13" s="42"/>
      <c r="Q13" s="63"/>
      <c r="S13" s="63"/>
    </row>
    <row r="14" spans="1:26" ht="12.5">
      <c r="A14" s="51" t="s">
        <v>241</v>
      </c>
      <c r="B14" s="37">
        <f>VLOOKUP(A14,'TB by Lead'!A:K,11,0)</f>
        <v>579061729.09000003</v>
      </c>
      <c r="C14" s="52" t="s">
        <v>242</v>
      </c>
      <c r="D14" s="53">
        <f>IF(K14&gt;0,K14-D15+F15,0)</f>
        <v>316408960.90999997</v>
      </c>
      <c r="E14" s="54"/>
      <c r="F14" s="55">
        <f>IF(K14&lt;0,-K14+D15-F15,0)</f>
        <v>0</v>
      </c>
      <c r="G14" s="41"/>
      <c r="H14" s="37">
        <v>895470690</v>
      </c>
      <c r="I14" s="42">
        <f>B14+D14+D15-F14-F15-H14</f>
        <v>0</v>
      </c>
      <c r="K14" s="43">
        <f>H14-B14</f>
        <v>316408960.90999997</v>
      </c>
      <c r="M14" s="22" t="s">
        <v>243</v>
      </c>
      <c r="N14" s="64"/>
      <c r="O14" s="65"/>
      <c r="Q14" s="63"/>
      <c r="S14" s="66"/>
    </row>
    <row r="15" spans="1:26" ht="13" thickBot="1">
      <c r="A15" s="36"/>
      <c r="B15" s="49"/>
      <c r="C15" s="67" t="s">
        <v>238</v>
      </c>
      <c r="D15" s="58"/>
      <c r="E15" s="59" t="s">
        <v>239</v>
      </c>
      <c r="F15" s="68"/>
      <c r="G15" s="41"/>
      <c r="H15" s="49"/>
      <c r="I15" s="42"/>
      <c r="K15" s="43"/>
      <c r="M15" s="69"/>
      <c r="N15" s="27" t="s">
        <v>244</v>
      </c>
      <c r="O15" s="28">
        <f>-B48</f>
        <v>7086169.7400000002</v>
      </c>
    </row>
    <row r="16" spans="1:26" ht="13" thickBot="1">
      <c r="A16" s="36"/>
      <c r="B16" s="49"/>
      <c r="C16" s="38"/>
      <c r="D16" s="39"/>
      <c r="E16" s="40"/>
      <c r="F16" s="39"/>
      <c r="G16" s="41"/>
      <c r="H16" s="49"/>
      <c r="I16" s="42"/>
      <c r="K16" s="43"/>
      <c r="M16" s="69"/>
      <c r="N16" s="27" t="s">
        <v>245</v>
      </c>
      <c r="O16" s="28">
        <v>15987144</v>
      </c>
    </row>
    <row r="17" spans="1:25" ht="12.5">
      <c r="A17" s="51" t="s">
        <v>246</v>
      </c>
      <c r="B17" s="37">
        <f>VLOOKUP(A17,'TB by Lead'!A:K,11,0)</f>
        <v>4094790.56</v>
      </c>
      <c r="C17" s="52" t="s">
        <v>247</v>
      </c>
      <c r="D17" s="53">
        <f>IF(K17&gt;0,K17-D18+F18,0)</f>
        <v>0</v>
      </c>
      <c r="E17" s="54"/>
      <c r="F17" s="55">
        <f>IF(K17&lt;0,-K17+D18-F18,0)</f>
        <v>3434886.22</v>
      </c>
      <c r="G17" s="41"/>
      <c r="H17" s="37">
        <v>659904.34</v>
      </c>
      <c r="I17" s="42">
        <f>B17+D17+D18-F17-F18-H17</f>
        <v>0</v>
      </c>
      <c r="K17" s="43">
        <f>H17-B17</f>
        <v>-3434886.22</v>
      </c>
      <c r="M17" s="69"/>
      <c r="N17" s="27" t="s">
        <v>248</v>
      </c>
      <c r="O17" s="28">
        <v>15987144</v>
      </c>
    </row>
    <row r="18" spans="1:25" ht="13" thickBot="1">
      <c r="A18" s="36"/>
      <c r="B18" s="49"/>
      <c r="C18" s="67" t="s">
        <v>238</v>
      </c>
      <c r="D18" s="58"/>
      <c r="E18" s="59" t="s">
        <v>239</v>
      </c>
      <c r="F18" s="68"/>
      <c r="G18" s="41"/>
      <c r="H18" s="49"/>
      <c r="I18" s="42"/>
      <c r="K18" s="43"/>
      <c r="M18" s="69"/>
      <c r="N18" s="13" t="s">
        <v>249</v>
      </c>
      <c r="O18" s="28">
        <v>0</v>
      </c>
    </row>
    <row r="19" spans="1:25" ht="10.5" thickBot="1">
      <c r="A19" s="36"/>
      <c r="B19" s="49"/>
      <c r="C19" s="38"/>
      <c r="D19" s="39"/>
      <c r="E19" s="40"/>
      <c r="F19" s="39"/>
      <c r="G19" s="41"/>
      <c r="H19" s="49"/>
      <c r="I19" s="42"/>
      <c r="K19" s="43"/>
      <c r="N19" s="27" t="s">
        <v>250</v>
      </c>
      <c r="O19" s="61">
        <f>O15+O16-O17+O18</f>
        <v>7086169.7400000021</v>
      </c>
    </row>
    <row r="20" spans="1:25" ht="10.5">
      <c r="A20" s="51" t="s">
        <v>251</v>
      </c>
      <c r="B20" s="37">
        <f>VLOOKUP(A20,'TB by Lead'!A:K,11,0)</f>
        <v>42396103.609999999</v>
      </c>
      <c r="C20" s="52" t="s">
        <v>252</v>
      </c>
      <c r="D20" s="53">
        <f>IF(K20&gt;0,K20-D21+F21,0)</f>
        <v>0</v>
      </c>
      <c r="E20" s="54"/>
      <c r="F20" s="55">
        <f>IF(K20&lt;0,-K20+D21-F21,0)</f>
        <v>12932922.719999999</v>
      </c>
      <c r="G20" s="41"/>
      <c r="H20" s="37">
        <v>29463180.890000001</v>
      </c>
      <c r="I20" s="42">
        <f>B20+D20+D21-F20-F21-H20</f>
        <v>0</v>
      </c>
      <c r="K20" s="43">
        <f>H20-B20</f>
        <v>-12932922.719999999</v>
      </c>
      <c r="N20" s="13" t="s">
        <v>253</v>
      </c>
      <c r="O20" s="41"/>
    </row>
    <row r="21" spans="1:25" ht="11" thickBot="1">
      <c r="A21" s="36"/>
      <c r="B21" s="49"/>
      <c r="C21" s="67" t="s">
        <v>238</v>
      </c>
      <c r="D21" s="58"/>
      <c r="E21" s="59" t="s">
        <v>239</v>
      </c>
      <c r="F21" s="68"/>
      <c r="G21" s="41"/>
      <c r="H21" s="49"/>
      <c r="I21" s="42"/>
      <c r="K21" s="43"/>
      <c r="M21" s="22" t="s">
        <v>202</v>
      </c>
      <c r="N21" s="70"/>
      <c r="O21" s="70"/>
    </row>
    <row r="22" spans="1:25">
      <c r="A22" s="36"/>
      <c r="B22" s="49"/>
      <c r="C22" s="38"/>
      <c r="D22" s="39"/>
      <c r="E22" s="40"/>
      <c r="F22" s="39"/>
      <c r="G22" s="41"/>
      <c r="H22" s="49"/>
      <c r="I22" s="42"/>
      <c r="K22" s="43"/>
      <c r="N22" s="13" t="s">
        <v>254</v>
      </c>
      <c r="O22" s="28">
        <v>0</v>
      </c>
      <c r="Q22" s="28"/>
    </row>
    <row r="23" spans="1:25" ht="10.5">
      <c r="A23" s="51" t="s">
        <v>255</v>
      </c>
      <c r="B23" s="37">
        <f>VLOOKUP(A23,'TB by Lead'!A:K,11,0)</f>
        <v>35434936</v>
      </c>
      <c r="C23" s="71" t="s">
        <v>256</v>
      </c>
      <c r="D23" s="39">
        <f>IF(K23&gt;0,K23,0)</f>
        <v>7411870</v>
      </c>
      <c r="E23" s="72"/>
      <c r="F23" s="39">
        <f>IF(K23&lt;0,-K23,0)</f>
        <v>0</v>
      </c>
      <c r="G23" s="41"/>
      <c r="H23" s="37">
        <v>42846806</v>
      </c>
      <c r="I23" s="42">
        <f>B23+D23+D24-F23-F24-H23</f>
        <v>0</v>
      </c>
      <c r="J23" s="73"/>
      <c r="K23" s="43">
        <f>H23-B23</f>
        <v>7411870</v>
      </c>
      <c r="N23" s="13" t="s">
        <v>202</v>
      </c>
      <c r="O23" s="28"/>
      <c r="Q23" s="28"/>
    </row>
    <row r="24" spans="1:25" ht="10.5">
      <c r="A24" s="36"/>
      <c r="B24" s="49"/>
      <c r="C24" s="71"/>
      <c r="D24" s="39"/>
      <c r="E24" s="40"/>
      <c r="F24" s="39"/>
      <c r="G24" s="41"/>
      <c r="H24" s="49"/>
      <c r="I24" s="42"/>
      <c r="K24" s="43"/>
      <c r="N24" s="13" t="s">
        <v>257</v>
      </c>
      <c r="O24" s="28">
        <v>0</v>
      </c>
      <c r="Q24" s="28"/>
    </row>
    <row r="25" spans="1:25" ht="11" thickBot="1">
      <c r="A25" s="51" t="s">
        <v>258</v>
      </c>
      <c r="B25" s="37">
        <f>VLOOKUP(A25,'TB by Lead'!A:K,11,0)</f>
        <v>12843435</v>
      </c>
      <c r="C25" s="71" t="s">
        <v>259</v>
      </c>
      <c r="D25" s="39">
        <f>IF(K25&gt;0,K25,0)</f>
        <v>0</v>
      </c>
      <c r="E25" s="40"/>
      <c r="F25" s="39">
        <f>IF(K25&lt;0,-K25,0)</f>
        <v>0</v>
      </c>
      <c r="G25" s="41"/>
      <c r="H25" s="37">
        <v>12843435</v>
      </c>
      <c r="I25" s="42">
        <f>B25+D25+D26-F25-F26-H25</f>
        <v>0</v>
      </c>
      <c r="K25" s="43">
        <f>H25-B25</f>
        <v>0</v>
      </c>
      <c r="N25" s="13" t="s">
        <v>216</v>
      </c>
      <c r="O25" s="61">
        <f>O22+O23-O24</f>
        <v>0</v>
      </c>
      <c r="Q25" s="28"/>
    </row>
    <row r="26" spans="1:25" ht="10.5">
      <c r="A26" s="36"/>
      <c r="B26" s="49"/>
      <c r="C26" s="71"/>
      <c r="D26" s="39"/>
      <c r="E26" s="40"/>
      <c r="F26" s="39"/>
      <c r="G26" s="41"/>
      <c r="H26" s="49"/>
      <c r="I26" s="42"/>
      <c r="K26" s="43"/>
    </row>
    <row r="27" spans="1:25" ht="10.5">
      <c r="A27" s="51" t="s">
        <v>260</v>
      </c>
      <c r="B27" s="37">
        <f>VLOOKUP(A27,'TB by Lead'!A:K,11,0)</f>
        <v>411457.14</v>
      </c>
      <c r="C27" s="71" t="s">
        <v>261</v>
      </c>
      <c r="D27" s="39">
        <f>IF(K27&gt;0,K27,0)</f>
        <v>7887762.2300000004</v>
      </c>
      <c r="E27" s="40"/>
      <c r="F27" s="39">
        <f>IF(K27&lt;0,-K27,0)</f>
        <v>0</v>
      </c>
      <c r="G27" s="41"/>
      <c r="H27" s="37">
        <v>8299219.3700000001</v>
      </c>
      <c r="I27" s="42">
        <f>B27+D27+D28-F27-F28-H27</f>
        <v>0</v>
      </c>
      <c r="K27" s="43">
        <f>H27-B27</f>
        <v>7887762.2300000004</v>
      </c>
      <c r="M27" s="22" t="s">
        <v>262</v>
      </c>
      <c r="N27" s="70"/>
      <c r="O27" s="70"/>
    </row>
    <row r="28" spans="1:25">
      <c r="A28" s="36"/>
      <c r="B28" s="49"/>
      <c r="C28" s="74"/>
      <c r="D28" s="75"/>
      <c r="E28" s="40"/>
      <c r="F28" s="75"/>
      <c r="G28" s="41"/>
      <c r="H28" s="49"/>
      <c r="I28" s="42"/>
      <c r="K28" s="50"/>
      <c r="N28" s="13" t="s">
        <v>263</v>
      </c>
      <c r="O28" s="41">
        <v>0</v>
      </c>
    </row>
    <row r="29" spans="1:25" ht="11" thickBot="1">
      <c r="A29" s="36"/>
      <c r="B29" s="49"/>
      <c r="C29" s="38"/>
      <c r="D29" s="39"/>
      <c r="E29" s="40"/>
      <c r="F29" s="39"/>
      <c r="G29" s="71"/>
      <c r="H29" s="49"/>
      <c r="I29" s="42"/>
      <c r="K29" s="50"/>
      <c r="N29" s="13" t="s">
        <v>262</v>
      </c>
      <c r="O29" s="158">
        <v>1728697.41</v>
      </c>
      <c r="Q29" s="76"/>
      <c r="R29" s="76"/>
      <c r="S29" s="76"/>
    </row>
    <row r="30" spans="1:25" ht="10.5">
      <c r="A30" s="77" t="s">
        <v>264</v>
      </c>
      <c r="B30" s="78">
        <f>VLOOKUP(A30,'TB by Lead'!A:K,11,0)</f>
        <v>1544976.02</v>
      </c>
      <c r="C30" s="79" t="s">
        <v>232</v>
      </c>
      <c r="D30" s="80">
        <f>O8+P8</f>
        <v>2427965.67</v>
      </c>
      <c r="E30" s="81" t="s">
        <v>265</v>
      </c>
      <c r="F30" s="82">
        <f>-O10</f>
        <v>0</v>
      </c>
      <c r="G30" s="83" t="s">
        <v>266</v>
      </c>
      <c r="H30" s="78">
        <v>3718457.69</v>
      </c>
      <c r="I30" s="84">
        <f>B30+D30+D31-F30-F31-H30</f>
        <v>0</v>
      </c>
      <c r="K30" s="43">
        <f>H30-B30</f>
        <v>2173481.67</v>
      </c>
      <c r="N30" s="13" t="s">
        <v>267</v>
      </c>
      <c r="O30" s="204"/>
      <c r="T30" s="85"/>
      <c r="U30" s="86"/>
      <c r="V30" s="86"/>
      <c r="W30" s="86"/>
      <c r="X30" s="86"/>
      <c r="Y30" s="87"/>
    </row>
    <row r="31" spans="1:25" ht="11" thickBot="1">
      <c r="A31" s="88"/>
      <c r="B31" s="89"/>
      <c r="C31" s="90"/>
      <c r="D31" s="91">
        <f>O11</f>
        <v>0</v>
      </c>
      <c r="E31" s="92" t="s">
        <v>268</v>
      </c>
      <c r="F31" s="93">
        <f>-(O9+P9)</f>
        <v>254484</v>
      </c>
      <c r="G31" s="83"/>
      <c r="H31" s="89"/>
      <c r="I31" s="84"/>
      <c r="K31" s="43"/>
      <c r="N31" s="13" t="s">
        <v>217</v>
      </c>
      <c r="O31" s="94">
        <f>O28+O29-O30</f>
        <v>1728697.41</v>
      </c>
      <c r="P31" s="41">
        <f>O31-F60</f>
        <v>1728697.41</v>
      </c>
    </row>
    <row r="32" spans="1:25" ht="10.5">
      <c r="A32" s="88"/>
      <c r="B32" s="89"/>
      <c r="C32" s="90"/>
      <c r="D32" s="91"/>
      <c r="E32" s="92"/>
      <c r="F32" s="93">
        <v>0</v>
      </c>
      <c r="G32" s="83"/>
      <c r="H32" s="89"/>
      <c r="I32" s="84"/>
      <c r="K32" s="43"/>
    </row>
    <row r="33" spans="1:24" ht="12.5">
      <c r="A33" s="88"/>
      <c r="B33" s="89"/>
      <c r="C33" s="90" t="s">
        <v>269</v>
      </c>
      <c r="D33" s="91"/>
      <c r="E33" s="92" t="s">
        <v>270</v>
      </c>
      <c r="F33" s="93"/>
      <c r="G33" s="83"/>
      <c r="H33" s="89"/>
      <c r="I33" s="84"/>
      <c r="K33" s="43"/>
      <c r="M33" s="22" t="s">
        <v>271</v>
      </c>
      <c r="N33" s="64"/>
      <c r="O33" s="95"/>
    </row>
    <row r="34" spans="1:24" ht="13" thickBot="1">
      <c r="A34" s="88"/>
      <c r="B34" s="89"/>
      <c r="C34" s="96"/>
      <c r="D34" s="97"/>
      <c r="E34" s="98"/>
      <c r="F34" s="99"/>
      <c r="G34" s="83"/>
      <c r="H34" s="89"/>
      <c r="I34" s="84"/>
      <c r="K34" s="43"/>
      <c r="M34" s="12"/>
      <c r="N34" s="69"/>
      <c r="O34" s="100"/>
    </row>
    <row r="35" spans="1:24" ht="10.5">
      <c r="A35" s="36"/>
      <c r="B35" s="49"/>
      <c r="C35" s="38"/>
      <c r="D35" s="39"/>
      <c r="E35" s="40"/>
      <c r="F35" s="39"/>
      <c r="G35" s="71"/>
      <c r="H35" s="49"/>
      <c r="I35" s="42"/>
      <c r="K35" s="39"/>
    </row>
    <row r="36" spans="1:24">
      <c r="A36" s="51" t="s">
        <v>272</v>
      </c>
      <c r="B36" s="37">
        <f>VLOOKUP(A36,'TB by Lead'!A:K,11,0)</f>
        <v>1148230.3799999999</v>
      </c>
      <c r="C36" s="38"/>
      <c r="D36" s="39">
        <f>IF(K36&gt;0,K36,0)</f>
        <v>11783816.109999999</v>
      </c>
      <c r="E36" s="40"/>
      <c r="F36" s="39">
        <f>IF(K36&lt;0,-K36,0)</f>
        <v>0</v>
      </c>
      <c r="G36" s="41"/>
      <c r="H36" s="37">
        <v>12932046.49</v>
      </c>
      <c r="I36" s="42">
        <f>B36+D36+D37-F36-F37-H36-F38</f>
        <v>-1.862645149230957E-9</v>
      </c>
      <c r="K36" s="43">
        <f>H36-B36</f>
        <v>11783816.109999999</v>
      </c>
      <c r="O36" s="101"/>
    </row>
    <row r="37" spans="1:24">
      <c r="A37" s="36"/>
      <c r="B37" s="49"/>
      <c r="C37" s="38"/>
      <c r="D37" s="39"/>
      <c r="E37" s="40"/>
      <c r="F37" s="39"/>
      <c r="G37" s="41"/>
      <c r="H37" s="49"/>
      <c r="I37" s="62"/>
      <c r="K37" s="43"/>
    </row>
    <row r="38" spans="1:24" ht="10.5">
      <c r="A38" s="102" t="s">
        <v>273</v>
      </c>
      <c r="B38" s="103">
        <f>VLOOKUP(A38,'TB by Lead'!A:K,11,0)</f>
        <v>688696576.76999998</v>
      </c>
      <c r="C38" s="104"/>
      <c r="D38" s="105"/>
      <c r="E38" s="106"/>
      <c r="F38" s="105"/>
      <c r="G38" s="107"/>
      <c r="H38" s="103">
        <f>VLOOKUP(A38,'TB by Lead'!A:G,7,0)</f>
        <v>1575455717.74</v>
      </c>
      <c r="I38" s="108"/>
      <c r="K38" s="43">
        <f>H38-B38</f>
        <v>886759140.97000003</v>
      </c>
      <c r="M38" s="12"/>
      <c r="S38" s="12"/>
    </row>
    <row r="39" spans="1:24" ht="10.5" thickBot="1">
      <c r="A39" s="36"/>
      <c r="B39" s="49"/>
      <c r="C39" s="38"/>
      <c r="D39" s="39"/>
      <c r="E39" s="40"/>
      <c r="F39" s="39"/>
      <c r="G39" s="41"/>
      <c r="H39" s="49"/>
      <c r="I39" s="62"/>
      <c r="K39" s="43"/>
    </row>
    <row r="40" spans="1:24" ht="10.5">
      <c r="A40" s="51" t="s">
        <v>274</v>
      </c>
      <c r="B40" s="37">
        <f>VLOOKUP(A40,'TB by Lead'!A:K,11,0)</f>
        <v>-13955748</v>
      </c>
      <c r="C40" s="52" t="s">
        <v>275</v>
      </c>
      <c r="D40" s="53">
        <f>IF(K40&gt;0,K40-D41+F41,0)</f>
        <v>365600</v>
      </c>
      <c r="E40" s="54"/>
      <c r="F40" s="55">
        <f>IF(K40&lt;0,-K40+D41-F41,0)</f>
        <v>0</v>
      </c>
      <c r="G40" s="41"/>
      <c r="H40" s="37">
        <v>-13590148</v>
      </c>
      <c r="I40" s="42">
        <f>B40+D40+D41-F40-F41-H40</f>
        <v>0</v>
      </c>
      <c r="K40" s="43">
        <f>H40-B40</f>
        <v>365600</v>
      </c>
    </row>
    <row r="41" spans="1:24" ht="11" thickBot="1">
      <c r="A41" s="36"/>
      <c r="B41" s="49"/>
      <c r="C41" s="109" t="s">
        <v>276</v>
      </c>
      <c r="D41" s="58"/>
      <c r="E41" s="110" t="s">
        <v>277</v>
      </c>
      <c r="F41" s="68"/>
      <c r="G41" s="41"/>
      <c r="H41" s="49"/>
      <c r="I41" s="42"/>
      <c r="K41" s="43"/>
      <c r="N41" s="111"/>
      <c r="O41" s="112"/>
      <c r="P41" s="20"/>
      <c r="Q41" s="112"/>
      <c r="T41" s="20"/>
      <c r="U41" s="12"/>
      <c r="V41" s="20"/>
    </row>
    <row r="42" spans="1:24" ht="11" thickBot="1">
      <c r="A42" s="36"/>
      <c r="B42" s="49"/>
      <c r="C42" s="38"/>
      <c r="D42" s="39"/>
      <c r="E42" s="40"/>
      <c r="F42" s="39"/>
      <c r="G42" s="41"/>
      <c r="H42" s="49"/>
      <c r="I42" s="42"/>
      <c r="K42" s="43"/>
      <c r="N42" s="111"/>
      <c r="O42" s="112"/>
      <c r="P42" s="20"/>
      <c r="Q42" s="112"/>
      <c r="T42" s="20"/>
      <c r="U42" s="12"/>
      <c r="V42" s="20"/>
    </row>
    <row r="43" spans="1:24" ht="10.5">
      <c r="A43" s="51" t="s">
        <v>278</v>
      </c>
      <c r="B43" s="37">
        <f>VLOOKUP(A43,'TB by Lead'!A:K,11,0)</f>
        <v>-5095543.41</v>
      </c>
      <c r="C43" s="52" t="s">
        <v>279</v>
      </c>
      <c r="D43" s="53">
        <f>IF(K43&gt;0,K43-D44+F44,0)</f>
        <v>892647.96999999974</v>
      </c>
      <c r="E43" s="54"/>
      <c r="F43" s="55">
        <f>IF(K43&lt;0,-K43+D44-F44,0)</f>
        <v>0</v>
      </c>
      <c r="G43" s="41"/>
      <c r="H43" s="37">
        <v>-4202895.4400000004</v>
      </c>
      <c r="I43" s="42">
        <f>B43+D43+D44-F43-F44-H43</f>
        <v>0</v>
      </c>
      <c r="K43" s="43">
        <f>H43-B43</f>
        <v>892647.96999999974</v>
      </c>
      <c r="N43" s="111"/>
      <c r="O43" s="112"/>
      <c r="P43" s="20"/>
      <c r="Q43" s="112"/>
      <c r="T43" s="20"/>
      <c r="U43" s="12"/>
      <c r="V43" s="20"/>
    </row>
    <row r="44" spans="1:24" ht="10.5" customHeight="1" thickBot="1">
      <c r="A44" s="36"/>
      <c r="B44" s="49"/>
      <c r="C44" s="109" t="s">
        <v>238</v>
      </c>
      <c r="D44" s="58"/>
      <c r="E44" s="110" t="s">
        <v>239</v>
      </c>
      <c r="F44" s="68"/>
      <c r="G44" s="41"/>
      <c r="H44" s="49"/>
      <c r="I44" s="42"/>
      <c r="K44" s="43"/>
      <c r="N44" s="111"/>
      <c r="O44" s="111"/>
      <c r="P44" s="113"/>
      <c r="Q44" s="113"/>
      <c r="S44" s="101"/>
      <c r="T44" s="41"/>
      <c r="U44" s="41"/>
      <c r="V44" s="41"/>
    </row>
    <row r="45" spans="1:24" ht="10.5" customHeight="1">
      <c r="A45" s="36"/>
      <c r="B45" s="49"/>
      <c r="C45" s="38"/>
      <c r="D45" s="39"/>
      <c r="E45" s="40"/>
      <c r="F45" s="39"/>
      <c r="G45" s="41"/>
      <c r="H45" s="49"/>
      <c r="I45" s="42"/>
      <c r="K45" s="43"/>
      <c r="N45" s="111"/>
      <c r="O45" s="111"/>
      <c r="P45" s="113"/>
      <c r="Q45" s="113"/>
      <c r="S45" s="101"/>
      <c r="T45" s="41"/>
      <c r="U45" s="41"/>
      <c r="V45" s="41"/>
      <c r="W45" s="30"/>
      <c r="X45" s="30"/>
    </row>
    <row r="46" spans="1:24" ht="10.5" customHeight="1">
      <c r="A46" s="51" t="s">
        <v>280</v>
      </c>
      <c r="B46" s="37">
        <f>VLOOKUP(A46,'TB by Lead'!A:K,11,0)</f>
        <v>-2835128.52</v>
      </c>
      <c r="C46" s="38"/>
      <c r="D46" s="39">
        <f>IF(K46&gt;0,K46,0)</f>
        <v>0</v>
      </c>
      <c r="E46" s="40"/>
      <c r="F46" s="39">
        <f>IF(K46&lt;0,-K46,0)</f>
        <v>159395899.47999999</v>
      </c>
      <c r="G46" s="41"/>
      <c r="H46" s="37">
        <v>-162231028</v>
      </c>
      <c r="I46" s="42">
        <f>B46+D46+D47-F46-F47-H46</f>
        <v>0</v>
      </c>
      <c r="K46" s="43">
        <f>H46-B46</f>
        <v>-159395899.47999999</v>
      </c>
      <c r="N46" s="111"/>
      <c r="O46" s="111"/>
      <c r="P46" s="113"/>
      <c r="Q46" s="113"/>
      <c r="S46" s="101"/>
      <c r="T46" s="41"/>
      <c r="U46" s="41"/>
      <c r="V46" s="41"/>
      <c r="W46" s="30"/>
      <c r="X46" s="30"/>
    </row>
    <row r="47" spans="1:24" ht="10.5" customHeight="1" thickBot="1">
      <c r="A47" s="36"/>
      <c r="B47" s="49"/>
      <c r="C47" s="38"/>
      <c r="D47" s="39"/>
      <c r="E47" s="40"/>
      <c r="F47" s="39"/>
      <c r="G47" s="41"/>
      <c r="H47" s="49"/>
      <c r="I47" s="42"/>
      <c r="K47" s="43"/>
      <c r="N47" s="111"/>
      <c r="O47" s="111"/>
      <c r="P47" s="113"/>
      <c r="Q47" s="113"/>
      <c r="S47" s="101"/>
      <c r="T47" s="41"/>
      <c r="U47" s="41"/>
      <c r="V47" s="41"/>
      <c r="W47" s="30"/>
      <c r="X47" s="30"/>
    </row>
    <row r="48" spans="1:24" ht="10.5" customHeight="1">
      <c r="A48" s="51" t="s">
        <v>281</v>
      </c>
      <c r="B48" s="37">
        <f>VLOOKUP(A48,'TB by Lead'!A:K,11,0)</f>
        <v>-7086169.7400000002</v>
      </c>
      <c r="C48" s="114" t="s">
        <v>282</v>
      </c>
      <c r="D48" s="53">
        <f>IF(K48&gt;0,K48-D49+F49,0)</f>
        <v>20249400.310000002</v>
      </c>
      <c r="E48" s="54"/>
      <c r="F48" s="55">
        <f>IF(K48&lt;0,-K48+D49-F49,0)</f>
        <v>0</v>
      </c>
      <c r="G48" s="41"/>
      <c r="H48" s="37"/>
      <c r="I48" s="42">
        <f>B48+D48+D49-F48-F49-H48</f>
        <v>1.862645149230957E-9</v>
      </c>
      <c r="K48" s="43">
        <f>H48-B48</f>
        <v>7086169.7400000002</v>
      </c>
      <c r="N48" s="111"/>
      <c r="O48" s="111"/>
      <c r="P48" s="113"/>
      <c r="Q48" s="113"/>
      <c r="S48" s="101"/>
      <c r="T48" s="41"/>
      <c r="U48" s="41"/>
      <c r="V48" s="41"/>
      <c r="W48" s="30"/>
      <c r="X48" s="30"/>
    </row>
    <row r="49" spans="1:24" ht="10.5" thickBot="1">
      <c r="A49" s="36"/>
      <c r="B49" s="49"/>
      <c r="C49" s="109" t="s">
        <v>283</v>
      </c>
      <c r="D49" s="115">
        <v>1402251</v>
      </c>
      <c r="E49" s="110" t="s">
        <v>284</v>
      </c>
      <c r="F49" s="116">
        <v>14565481.57</v>
      </c>
      <c r="G49" s="41"/>
      <c r="H49" s="49"/>
      <c r="I49" s="42"/>
      <c r="K49" s="43"/>
      <c r="N49" s="111"/>
      <c r="O49" s="111"/>
      <c r="P49" s="113"/>
      <c r="Q49" s="113"/>
      <c r="S49" s="101"/>
      <c r="T49" s="41"/>
      <c r="U49" s="41"/>
      <c r="V49" s="41"/>
      <c r="W49" s="30"/>
      <c r="X49" s="30"/>
    </row>
    <row r="50" spans="1:24">
      <c r="A50" s="51"/>
      <c r="B50" s="49"/>
      <c r="C50" s="38"/>
      <c r="D50" s="39"/>
      <c r="E50" s="40"/>
      <c r="F50" s="39"/>
      <c r="G50" s="41"/>
      <c r="H50" s="49"/>
      <c r="I50" s="42"/>
      <c r="K50" s="43"/>
      <c r="N50" s="111"/>
      <c r="O50" s="111"/>
      <c r="P50" s="113"/>
      <c r="Q50" s="113"/>
      <c r="S50" s="101"/>
      <c r="T50" s="41"/>
      <c r="U50" s="41"/>
      <c r="V50" s="41"/>
      <c r="W50" s="30"/>
      <c r="X50" s="30"/>
    </row>
    <row r="51" spans="1:24">
      <c r="A51" s="36"/>
      <c r="B51" s="49"/>
      <c r="C51" s="38"/>
      <c r="D51" s="39"/>
      <c r="E51" s="40"/>
      <c r="F51" s="39"/>
      <c r="G51" s="41"/>
      <c r="H51" s="49"/>
      <c r="I51" s="42"/>
      <c r="K51" s="43"/>
      <c r="N51" s="111"/>
      <c r="O51" s="111"/>
      <c r="P51" s="113"/>
      <c r="Q51" s="113"/>
      <c r="S51" s="30"/>
      <c r="T51" s="117"/>
      <c r="U51" s="30"/>
      <c r="V51" s="117"/>
      <c r="W51" s="30"/>
      <c r="X51" s="30"/>
    </row>
    <row r="52" spans="1:24" ht="10.5">
      <c r="A52" s="51" t="s">
        <v>285</v>
      </c>
      <c r="B52" s="37">
        <f>VLOOKUP(A52,'TB by Lead'!A:K,11,0)</f>
        <v>-8733449.8900000006</v>
      </c>
      <c r="C52" s="71" t="s">
        <v>286</v>
      </c>
      <c r="D52" s="39">
        <f>IF(K52&gt;0,K52,0)</f>
        <v>3251317.99</v>
      </c>
      <c r="E52" s="40"/>
      <c r="F52" s="39">
        <v>0</v>
      </c>
      <c r="G52" s="41"/>
      <c r="H52" s="37">
        <v>-5482131.9000000004</v>
      </c>
      <c r="I52" s="42">
        <f>B52+D52-F52-F53-H52</f>
        <v>0</v>
      </c>
      <c r="K52" s="43">
        <f>H52-B52</f>
        <v>3251317.99</v>
      </c>
      <c r="N52" s="111"/>
      <c r="O52" s="111"/>
      <c r="P52" s="113"/>
      <c r="Q52" s="113"/>
      <c r="S52" s="30"/>
      <c r="T52" s="117"/>
      <c r="U52" s="30"/>
      <c r="V52" s="30"/>
      <c r="W52" s="30"/>
      <c r="X52" s="30"/>
    </row>
    <row r="53" spans="1:24" ht="10.5">
      <c r="A53" s="51"/>
      <c r="B53" s="37"/>
      <c r="C53" s="71"/>
      <c r="D53" s="39"/>
      <c r="E53" s="40"/>
      <c r="F53" s="39">
        <v>0</v>
      </c>
      <c r="G53" s="41"/>
      <c r="H53" s="37"/>
      <c r="I53" s="42"/>
      <c r="K53" s="43"/>
      <c r="N53" s="111"/>
      <c r="O53" s="111"/>
      <c r="P53" s="113"/>
      <c r="Q53" s="113"/>
      <c r="S53" s="30"/>
      <c r="T53" s="117"/>
      <c r="U53" s="30"/>
      <c r="V53" s="30"/>
      <c r="W53" s="30"/>
      <c r="X53" s="30"/>
    </row>
    <row r="54" spans="1:24">
      <c r="A54" s="36"/>
      <c r="B54" s="49"/>
      <c r="C54" s="38"/>
      <c r="D54" s="39"/>
      <c r="E54" s="40"/>
      <c r="F54" s="39"/>
      <c r="G54" s="41"/>
      <c r="H54" s="49"/>
      <c r="I54" s="42"/>
      <c r="K54" s="43"/>
      <c r="N54" s="111"/>
      <c r="O54" s="111"/>
      <c r="P54" s="113"/>
      <c r="Q54" s="113"/>
      <c r="S54" s="30"/>
      <c r="T54" s="117"/>
      <c r="U54" s="30"/>
      <c r="V54" s="30"/>
      <c r="W54" s="30"/>
      <c r="X54" s="30"/>
    </row>
    <row r="55" spans="1:24" ht="10.5">
      <c r="A55" s="51" t="s">
        <v>287</v>
      </c>
      <c r="B55" s="37">
        <f>VLOOKUP(A55,'TB by Lead'!A:K,11,0)</f>
        <v>-57545767.920000002</v>
      </c>
      <c r="C55" s="71" t="s">
        <v>288</v>
      </c>
      <c r="D55" s="39">
        <f>IF(K55&gt;0,K55,0)</f>
        <v>0</v>
      </c>
      <c r="E55" s="40"/>
      <c r="F55" s="39">
        <f>IF(K55&lt;0,-K55,0)</f>
        <v>42566428.599999994</v>
      </c>
      <c r="G55" s="41"/>
      <c r="H55" s="37">
        <v>-100112196.52</v>
      </c>
      <c r="I55" s="42">
        <f>B55+D55-F55-H55</f>
        <v>0</v>
      </c>
      <c r="K55" s="43">
        <f>H55-B55</f>
        <v>-42566428.599999994</v>
      </c>
      <c r="N55" s="111"/>
      <c r="O55" s="111"/>
      <c r="P55" s="113"/>
      <c r="Q55" s="113"/>
      <c r="S55" s="30"/>
      <c r="T55" s="117"/>
      <c r="U55" s="30"/>
      <c r="V55" s="30"/>
      <c r="W55" s="30"/>
      <c r="X55" s="30"/>
    </row>
    <row r="56" spans="1:24" ht="10.5" thickBot="1">
      <c r="A56" s="36"/>
      <c r="B56" s="49"/>
      <c r="C56" s="38"/>
      <c r="D56" s="39"/>
      <c r="E56" s="40"/>
      <c r="F56" s="39"/>
      <c r="G56" s="41"/>
      <c r="H56" s="49"/>
      <c r="I56" s="42"/>
      <c r="K56" s="43"/>
      <c r="N56" s="111"/>
      <c r="O56" s="111"/>
      <c r="P56" s="113"/>
      <c r="Q56" s="113"/>
      <c r="S56" s="30"/>
      <c r="T56" s="117"/>
      <c r="U56" s="30"/>
      <c r="V56" s="30"/>
      <c r="W56" s="30"/>
      <c r="X56" s="30"/>
    </row>
    <row r="57" spans="1:24" ht="10.5">
      <c r="A57" s="51" t="s">
        <v>289</v>
      </c>
      <c r="B57" s="37">
        <f>VLOOKUP(A57,'TB by Lead'!A:K,11,0)</f>
        <v>-1683964</v>
      </c>
      <c r="C57" s="52" t="s">
        <v>290</v>
      </c>
      <c r="D57" s="53">
        <f>IF(K57&gt;0,K57-D58-D59-D60+F58+F59+F60,0)</f>
        <v>0</v>
      </c>
      <c r="E57" s="54"/>
      <c r="F57" s="55">
        <f>IF(K57&lt;0,-K57+D58+D59+D60+F58-F59-F60,0)</f>
        <v>0</v>
      </c>
      <c r="G57" s="41"/>
      <c r="H57" s="37">
        <v>-1683964</v>
      </c>
      <c r="I57" s="42">
        <f>B57+D57+D58+D59+D60+F58-F59-F60-H57</f>
        <v>0</v>
      </c>
      <c r="K57" s="43">
        <f>H57-B57</f>
        <v>0</v>
      </c>
      <c r="N57" s="111"/>
      <c r="O57" s="111"/>
      <c r="P57" s="113"/>
      <c r="Q57" s="113"/>
      <c r="T57" s="30"/>
      <c r="U57" s="30"/>
      <c r="V57" s="30"/>
      <c r="W57" s="30"/>
      <c r="X57" s="30"/>
    </row>
    <row r="58" spans="1:24">
      <c r="A58" s="118" t="s">
        <v>291</v>
      </c>
      <c r="B58" s="119"/>
      <c r="C58" s="120" t="s">
        <v>204</v>
      </c>
      <c r="D58" s="39"/>
      <c r="E58" s="40" t="s">
        <v>204</v>
      </c>
      <c r="F58" s="121">
        <v>0</v>
      </c>
      <c r="G58" s="41"/>
      <c r="H58" s="122">
        <f>B58-D58</f>
        <v>0</v>
      </c>
      <c r="I58" s="42"/>
      <c r="K58" s="43"/>
      <c r="N58" s="111"/>
      <c r="O58" s="111"/>
      <c r="P58" s="113"/>
      <c r="Q58" s="113"/>
    </row>
    <row r="59" spans="1:24" ht="10.5">
      <c r="A59" s="118" t="s">
        <v>292</v>
      </c>
      <c r="B59" s="119">
        <v>150742</v>
      </c>
      <c r="C59" s="123"/>
      <c r="D59" s="39"/>
      <c r="E59" s="40" t="s">
        <v>293</v>
      </c>
      <c r="F59" s="121"/>
      <c r="G59" s="41"/>
      <c r="H59" s="122">
        <f>B59-F59</f>
        <v>150742</v>
      </c>
      <c r="I59" s="62"/>
      <c r="K59" s="43"/>
      <c r="N59" s="111"/>
      <c r="O59" s="111"/>
      <c r="P59" s="113"/>
    </row>
    <row r="60" spans="1:24" ht="10.5" thickBot="1">
      <c r="A60" s="118" t="s">
        <v>294</v>
      </c>
      <c r="B60" s="119">
        <v>72634</v>
      </c>
      <c r="C60" s="109"/>
      <c r="D60" s="58"/>
      <c r="E60" s="110" t="s">
        <v>295</v>
      </c>
      <c r="F60" s="68"/>
      <c r="G60" s="41"/>
      <c r="H60" s="122">
        <f>B60-F60</f>
        <v>72634</v>
      </c>
      <c r="I60" s="62"/>
      <c r="K60" s="43"/>
      <c r="N60" s="111"/>
      <c r="O60" s="111"/>
      <c r="P60" s="113"/>
    </row>
    <row r="61" spans="1:24" ht="10.5" thickBot="1">
      <c r="A61" s="36"/>
      <c r="B61" s="49"/>
      <c r="C61" s="38"/>
      <c r="D61" s="125"/>
      <c r="E61" s="40"/>
      <c r="F61" s="125"/>
      <c r="G61" s="41"/>
      <c r="H61" s="49"/>
      <c r="I61" s="62"/>
      <c r="K61" s="43"/>
    </row>
    <row r="62" spans="1:24" ht="10.5">
      <c r="A62" s="51" t="s">
        <v>296</v>
      </c>
      <c r="B62" s="37">
        <f>VLOOKUP(A62,'TB by Lead'!A:K,11,0)</f>
        <v>-6868795.2300000004</v>
      </c>
      <c r="C62" s="52" t="s">
        <v>297</v>
      </c>
      <c r="D62" s="39">
        <f>IF(K62&gt;0,K62,0)</f>
        <v>0</v>
      </c>
      <c r="E62" s="54"/>
      <c r="F62" s="55">
        <f>IF(K62&lt;0,-K62,0)</f>
        <v>8597289.129999999</v>
      </c>
      <c r="G62" s="41"/>
      <c r="H62" s="37">
        <v>-15466084.359999999</v>
      </c>
      <c r="I62" s="42">
        <f>B62+D62-F62-H62</f>
        <v>0</v>
      </c>
      <c r="K62" s="43">
        <f>H62-B62</f>
        <v>-8597289.129999999</v>
      </c>
    </row>
    <row r="63" spans="1:24" ht="11" thickBot="1">
      <c r="A63" s="36"/>
      <c r="B63" s="126"/>
      <c r="C63" s="109"/>
      <c r="D63" s="58"/>
      <c r="E63" s="110"/>
      <c r="F63" s="68"/>
      <c r="G63" s="41"/>
      <c r="H63" s="126"/>
      <c r="I63" s="42"/>
      <c r="K63" s="43"/>
      <c r="P63" s="20"/>
    </row>
    <row r="64" spans="1:24" ht="10.5">
      <c r="A64" s="36"/>
      <c r="B64" s="49"/>
      <c r="C64" s="71"/>
      <c r="D64" s="39"/>
      <c r="E64" s="40"/>
      <c r="F64" s="39"/>
      <c r="G64" s="41"/>
      <c r="H64" s="49"/>
      <c r="I64" s="42"/>
      <c r="K64" s="43"/>
      <c r="P64" s="113"/>
    </row>
    <row r="65" spans="1:12" ht="10.5">
      <c r="A65" s="51" t="s">
        <v>298</v>
      </c>
      <c r="B65" s="37"/>
      <c r="C65" s="71"/>
      <c r="D65" s="39">
        <f>IF(K65&gt;0,K65,0)</f>
        <v>0</v>
      </c>
      <c r="E65" s="40"/>
      <c r="F65" s="39">
        <f>IF(K65&lt;0,-K65,0)</f>
        <v>0</v>
      </c>
      <c r="G65" s="41"/>
      <c r="H65" s="37"/>
      <c r="I65" s="42">
        <f>B65+D65-F65-H65</f>
        <v>0</v>
      </c>
      <c r="K65" s="43">
        <f>H65-B65</f>
        <v>0</v>
      </c>
      <c r="L65" s="41"/>
    </row>
    <row r="66" spans="1:12" ht="10.5">
      <c r="A66" s="36"/>
      <c r="B66" s="37"/>
      <c r="C66" s="71"/>
      <c r="D66" s="39"/>
      <c r="E66" s="40"/>
      <c r="F66" s="39"/>
      <c r="G66" s="41"/>
      <c r="H66" s="49"/>
      <c r="I66" s="42"/>
      <c r="K66" s="43"/>
    </row>
    <row r="67" spans="1:12" s="291" customFormat="1" ht="10.5">
      <c r="A67" s="77" t="s">
        <v>299</v>
      </c>
      <c r="B67" s="78">
        <v>-248165512</v>
      </c>
      <c r="C67" s="83"/>
      <c r="D67" s="91"/>
      <c r="E67" s="92"/>
      <c r="F67" s="39">
        <f>IF(K67&lt;0,-K67,0)</f>
        <v>82787182.540000021</v>
      </c>
      <c r="G67" s="290"/>
      <c r="H67" s="78">
        <v>-330952694.54000002</v>
      </c>
      <c r="I67" s="84">
        <f>B67+D67-F67-H67</f>
        <v>0</v>
      </c>
      <c r="K67" s="292">
        <f>H67-B67</f>
        <v>-82787182.540000021</v>
      </c>
    </row>
    <row r="68" spans="1:12" ht="10.5">
      <c r="A68" s="51"/>
      <c r="B68" s="37"/>
      <c r="C68" s="71"/>
      <c r="D68" s="39"/>
      <c r="E68" s="40"/>
      <c r="F68" s="39"/>
      <c r="G68" s="41"/>
      <c r="H68" s="37"/>
      <c r="I68" s="42"/>
      <c r="K68" s="43"/>
    </row>
    <row r="69" spans="1:12" ht="10.5">
      <c r="A69" s="36"/>
      <c r="B69" s="49"/>
      <c r="C69" s="71"/>
      <c r="D69" s="39"/>
      <c r="E69" s="40"/>
      <c r="F69" s="39"/>
      <c r="G69" s="41"/>
      <c r="H69" s="49"/>
      <c r="I69" s="42"/>
      <c r="K69" s="43"/>
    </row>
    <row r="70" spans="1:12" ht="10.5">
      <c r="A70" s="51" t="s">
        <v>300</v>
      </c>
      <c r="B70" s="37">
        <f>VLOOKUP(A70,'TB by Lead'!A:K,11,0)</f>
        <v>-480602.4</v>
      </c>
      <c r="C70" s="127" t="s">
        <v>301</v>
      </c>
      <c r="D70" s="39">
        <f>IF(K70&gt;0,K70,0)</f>
        <v>197574.7</v>
      </c>
      <c r="E70" s="128"/>
      <c r="F70" s="39">
        <f>IF(K70&lt;0,-K70,0)</f>
        <v>0</v>
      </c>
      <c r="G70" s="129"/>
      <c r="H70" s="37">
        <v>-283027.7</v>
      </c>
      <c r="I70" s="42">
        <f>B70+D70-F70-H70</f>
        <v>0</v>
      </c>
      <c r="K70" s="43">
        <f>H70-B70</f>
        <v>197574.7</v>
      </c>
    </row>
    <row r="71" spans="1:12">
      <c r="A71" s="36"/>
      <c r="B71" s="49"/>
      <c r="C71" s="38"/>
      <c r="D71" s="39"/>
      <c r="E71" s="40"/>
      <c r="F71" s="39"/>
      <c r="G71" s="41"/>
      <c r="H71" s="49"/>
      <c r="I71" s="62"/>
      <c r="K71" s="43"/>
    </row>
    <row r="72" spans="1:12" ht="10.5">
      <c r="A72" s="51" t="s">
        <v>789</v>
      </c>
      <c r="B72" s="37">
        <v>0</v>
      </c>
      <c r="C72" s="127" t="s">
        <v>303</v>
      </c>
      <c r="D72" s="39">
        <f>IF(K72&gt;0,K72,0)</f>
        <v>0</v>
      </c>
      <c r="E72" s="40"/>
      <c r="F72" s="39">
        <f>IF(K72&lt;0,-K72,0)</f>
        <v>0</v>
      </c>
      <c r="G72" s="41"/>
      <c r="H72" s="37"/>
      <c r="I72" s="42">
        <f>B72+D72-F72-H72</f>
        <v>0</v>
      </c>
      <c r="K72" s="43">
        <f>H72-B72</f>
        <v>0</v>
      </c>
    </row>
    <row r="73" spans="1:12" ht="10.5">
      <c r="A73" s="118"/>
      <c r="B73" s="130"/>
      <c r="C73" s="127"/>
      <c r="D73" s="131"/>
      <c r="E73" s="128"/>
      <c r="F73" s="131"/>
      <c r="G73" s="129"/>
      <c r="H73" s="130"/>
      <c r="I73" s="132"/>
      <c r="K73" s="43"/>
    </row>
    <row r="74" spans="1:12">
      <c r="A74" s="133" t="s">
        <v>198</v>
      </c>
      <c r="B74" s="103">
        <f>VLOOKUP(A74,'[24]TB by Lead'!A$1:G$65536,7,0)</f>
        <v>-1065581930.92</v>
      </c>
      <c r="C74" s="134"/>
      <c r="D74" s="135"/>
      <c r="E74" s="136"/>
      <c r="F74" s="135"/>
      <c r="G74" s="137"/>
      <c r="H74" s="103">
        <f>VLOOKUP(A74,'TB by Lead'!A:G,7,0)</f>
        <v>-1032019688.34</v>
      </c>
      <c r="I74" s="138"/>
      <c r="K74" s="43">
        <f>H74-B74</f>
        <v>33562242.579999924</v>
      </c>
    </row>
    <row r="75" spans="1:12">
      <c r="A75" s="36"/>
      <c r="B75" s="49"/>
      <c r="C75" s="38"/>
      <c r="D75" s="39"/>
      <c r="E75" s="40"/>
      <c r="F75" s="39"/>
      <c r="G75" s="41"/>
      <c r="H75" s="49"/>
      <c r="I75" s="62"/>
      <c r="K75" s="43"/>
    </row>
    <row r="76" spans="1:12" ht="10.5">
      <c r="A76" s="51" t="s">
        <v>304</v>
      </c>
      <c r="B76" s="37">
        <v>-193000000</v>
      </c>
      <c r="C76" s="71" t="s">
        <v>305</v>
      </c>
      <c r="D76" s="39">
        <f>IF(K76&gt;0,K76,0)</f>
        <v>0</v>
      </c>
      <c r="E76" s="40"/>
      <c r="F76" s="39">
        <f>IF(K76&lt;0,-K76,0)</f>
        <v>0</v>
      </c>
      <c r="G76" s="41"/>
      <c r="H76" s="37">
        <v>-193000000</v>
      </c>
      <c r="I76" s="42">
        <f>B76+D76-F76-H76</f>
        <v>0</v>
      </c>
      <c r="K76" s="43">
        <f>H76-B76</f>
        <v>0</v>
      </c>
    </row>
    <row r="77" spans="1:12" ht="10.5">
      <c r="A77" s="36"/>
      <c r="B77" s="49"/>
      <c r="C77" s="71"/>
      <c r="D77" s="39"/>
      <c r="E77" s="40"/>
      <c r="F77" s="39"/>
      <c r="G77" s="41"/>
      <c r="H77" s="37"/>
      <c r="I77" s="62"/>
      <c r="K77" s="43"/>
    </row>
    <row r="78" spans="1:12" ht="10.5">
      <c r="A78" s="51" t="s">
        <v>306</v>
      </c>
      <c r="B78" s="37">
        <v>-2304363</v>
      </c>
      <c r="C78" s="71"/>
      <c r="D78" s="39">
        <f>IF(K90&gt;0,K90,0)</f>
        <v>0</v>
      </c>
      <c r="E78" s="40"/>
      <c r="F78" s="39">
        <f>IF(K90&lt;0,-K90,0)</f>
        <v>0</v>
      </c>
      <c r="G78" s="41"/>
      <c r="H78" s="37">
        <f>VLOOKUP(A78,'TB by Lead'!A:G,7,0)</f>
        <v>-2304363</v>
      </c>
      <c r="I78" s="42">
        <f>B78+D78-F78-H78</f>
        <v>0</v>
      </c>
      <c r="K78" s="43">
        <f>H78-B78</f>
        <v>0</v>
      </c>
    </row>
    <row r="79" spans="1:12">
      <c r="A79" s="36" t="s">
        <v>360</v>
      </c>
      <c r="B79" s="37">
        <v>0</v>
      </c>
      <c r="C79" s="13" t="s">
        <v>307</v>
      </c>
      <c r="D79" s="39"/>
      <c r="E79" s="40"/>
      <c r="F79" s="39"/>
      <c r="G79" s="41"/>
      <c r="H79" s="37"/>
      <c r="I79" s="42">
        <f>B79+D79-F79-H79</f>
        <v>0</v>
      </c>
      <c r="K79" s="203">
        <f>H79-B79</f>
        <v>0</v>
      </c>
    </row>
    <row r="80" spans="1:12">
      <c r="A80" s="36" t="s">
        <v>308</v>
      </c>
      <c r="B80" s="37">
        <v>-5000000</v>
      </c>
      <c r="C80" s="13"/>
      <c r="D80" s="39">
        <f>IF(K80&gt;0,K80,0)</f>
        <v>0</v>
      </c>
      <c r="E80" s="40"/>
      <c r="F80" s="39">
        <f>IF(K80&lt;0,-K80,0)</f>
        <v>0</v>
      </c>
      <c r="G80" s="41"/>
      <c r="H80" s="37">
        <v>-5000000</v>
      </c>
      <c r="I80" s="42">
        <f>B80+D80-F80-H80</f>
        <v>0</v>
      </c>
      <c r="K80" s="43">
        <f>H80-B80</f>
        <v>0</v>
      </c>
    </row>
    <row r="81" spans="1:11" ht="10.5">
      <c r="A81" s="36"/>
      <c r="B81" s="49"/>
      <c r="C81" s="71"/>
      <c r="D81" s="39"/>
      <c r="E81" s="40"/>
      <c r="F81" s="39"/>
      <c r="G81" s="41"/>
      <c r="H81" s="37"/>
      <c r="I81" s="62"/>
      <c r="K81" s="43"/>
    </row>
    <row r="82" spans="1:11" ht="10.5">
      <c r="A82" s="141" t="s">
        <v>309</v>
      </c>
      <c r="B82" s="245">
        <v>-156552835.03999999</v>
      </c>
      <c r="C82" s="38"/>
      <c r="D82" s="39">
        <f>IF(K92&gt;0,K92,0)</f>
        <v>0</v>
      </c>
      <c r="E82" s="40"/>
      <c r="F82" s="39">
        <v>0</v>
      </c>
      <c r="G82" s="41"/>
      <c r="H82" s="37">
        <f>B84</f>
        <v>-161941532.47999999</v>
      </c>
      <c r="I82" s="62"/>
      <c r="J82" s="73"/>
      <c r="K82" s="43">
        <f>H82-B82</f>
        <v>-5388697.4399999976</v>
      </c>
    </row>
    <row r="83" spans="1:11" ht="10.5">
      <c r="A83" s="141" t="s">
        <v>310</v>
      </c>
      <c r="B83" s="247">
        <v>-5388697.4400000004</v>
      </c>
      <c r="C83" s="38"/>
      <c r="D83" s="39">
        <f>IF(K93&gt;0,K93,0)</f>
        <v>0</v>
      </c>
      <c r="E83" s="40"/>
      <c r="F83" s="39">
        <v>0</v>
      </c>
      <c r="G83" s="41"/>
      <c r="H83" s="37" t="e">
        <f>-F84</f>
        <v>#REF!</v>
      </c>
      <c r="I83" s="62"/>
      <c r="K83" s="43" t="e">
        <f>H83-B83</f>
        <v>#REF!</v>
      </c>
    </row>
    <row r="84" spans="1:11" ht="11" thickBot="1">
      <c r="A84" s="141" t="s">
        <v>311</v>
      </c>
      <c r="B84" s="142">
        <v>-161941532.47999999</v>
      </c>
      <c r="C84" s="38" t="s">
        <v>312</v>
      </c>
      <c r="D84" s="39">
        <v>-26000000</v>
      </c>
      <c r="E84" s="143" t="s">
        <v>313</v>
      </c>
      <c r="F84" s="39" t="e">
        <f>-H94</f>
        <v>#REF!</v>
      </c>
      <c r="G84" s="41"/>
      <c r="H84" s="142" t="e">
        <f>SUM(H82:H83)</f>
        <v>#REF!</v>
      </c>
      <c r="I84" s="42" t="e">
        <f>-B84-F84+D84-H84</f>
        <v>#REF!</v>
      </c>
      <c r="K84" s="43" t="e">
        <f>H84-B84</f>
        <v>#REF!</v>
      </c>
    </row>
    <row r="85" spans="1:11">
      <c r="A85" s="36"/>
      <c r="B85" s="49"/>
      <c r="C85" s="13"/>
      <c r="D85" s="39"/>
      <c r="E85" s="40"/>
      <c r="F85" s="39"/>
      <c r="G85" s="41"/>
      <c r="H85" s="49"/>
      <c r="I85" s="62"/>
      <c r="K85" s="43"/>
    </row>
    <row r="86" spans="1:11">
      <c r="A86" s="36" t="s">
        <v>312</v>
      </c>
      <c r="B86" s="49">
        <v>26000000</v>
      </c>
      <c r="C86" s="13"/>
      <c r="D86" s="39">
        <f>IF(K86&gt;0,K86,0)</f>
        <v>0</v>
      </c>
      <c r="E86" s="40"/>
      <c r="F86" s="39"/>
      <c r="G86" s="41"/>
      <c r="H86" s="49">
        <v>0</v>
      </c>
      <c r="I86" s="42">
        <f>B86+D86-F86-H86</f>
        <v>26000000</v>
      </c>
      <c r="K86" s="43">
        <f>H86-B86</f>
        <v>-26000000</v>
      </c>
    </row>
    <row r="87" spans="1:11">
      <c r="A87" s="36" t="s">
        <v>314</v>
      </c>
      <c r="B87" s="37"/>
      <c r="C87" s="38"/>
      <c r="D87" s="39"/>
      <c r="E87" s="40"/>
      <c r="F87" s="39"/>
      <c r="G87" s="41"/>
      <c r="H87" s="37"/>
      <c r="I87" s="62"/>
      <c r="K87" s="43"/>
    </row>
    <row r="88" spans="1:11">
      <c r="A88" s="36"/>
      <c r="B88" s="49"/>
      <c r="C88" s="38"/>
      <c r="D88" s="39"/>
      <c r="E88" s="40"/>
      <c r="F88" s="39"/>
      <c r="G88" s="41"/>
      <c r="H88" s="49"/>
      <c r="I88" s="41"/>
      <c r="K88" s="43"/>
    </row>
    <row r="89" spans="1:11">
      <c r="A89" s="133" t="s">
        <v>315</v>
      </c>
      <c r="B89" s="103">
        <v>-1428220119</v>
      </c>
      <c r="C89" s="134"/>
      <c r="D89" s="135"/>
      <c r="E89" s="136"/>
      <c r="F89" s="135"/>
      <c r="G89" s="137"/>
      <c r="H89" s="103">
        <f>VLOOKUP(A89,'TB by Lead'!A:G,7,0)</f>
        <v>-1575455717.74</v>
      </c>
      <c r="I89" s="137"/>
      <c r="K89" s="43">
        <f>H89-B89</f>
        <v>-147235598.74000001</v>
      </c>
    </row>
    <row r="90" spans="1:11" ht="10.5" thickBot="1">
      <c r="A90" s="36"/>
      <c r="B90" s="49">
        <f>B38+B89</f>
        <v>-739523542.23000002</v>
      </c>
      <c r="C90" s="38"/>
      <c r="D90" s="39"/>
      <c r="E90" s="40"/>
      <c r="F90" s="39"/>
      <c r="G90" s="41"/>
      <c r="H90" s="49">
        <f>H38+H89</f>
        <v>0</v>
      </c>
      <c r="I90" s="41"/>
      <c r="K90" s="43"/>
    </row>
    <row r="91" spans="1:11" ht="10.5" thickBot="1">
      <c r="A91" s="36"/>
      <c r="B91" s="49"/>
      <c r="C91" s="38"/>
      <c r="D91" s="144">
        <f>SUM(D9:D89)</f>
        <v>346279166.89000005</v>
      </c>
      <c r="E91" s="40"/>
      <c r="F91" s="144" t="e">
        <f>SUM(F9:F89)</f>
        <v>#REF!</v>
      </c>
      <c r="G91" s="41"/>
      <c r="H91" s="49"/>
      <c r="I91" s="140" t="e">
        <f>D91-F91</f>
        <v>#REF!</v>
      </c>
      <c r="K91" s="43"/>
    </row>
    <row r="92" spans="1:11">
      <c r="A92" s="36"/>
      <c r="B92" s="49"/>
      <c r="C92" s="38"/>
      <c r="D92" s="39"/>
      <c r="E92" s="40"/>
      <c r="F92" s="39"/>
      <c r="G92" s="41"/>
      <c r="H92" s="49"/>
      <c r="I92" s="41"/>
      <c r="K92" s="43"/>
    </row>
    <row r="93" spans="1:11">
      <c r="A93" s="36"/>
      <c r="B93" s="49"/>
      <c r="C93" s="38"/>
      <c r="D93" s="39"/>
      <c r="E93" s="40"/>
      <c r="F93" s="39"/>
      <c r="G93" s="41"/>
      <c r="H93" s="49"/>
      <c r="I93" s="41"/>
      <c r="K93" s="43"/>
    </row>
    <row r="94" spans="1:11" ht="10.5">
      <c r="A94" s="141" t="s">
        <v>310</v>
      </c>
      <c r="B94" s="37">
        <v>-56628705</v>
      </c>
      <c r="C94" s="38"/>
      <c r="D94" s="39"/>
      <c r="E94" s="40"/>
      <c r="F94" s="39"/>
      <c r="G94" s="41"/>
      <c r="H94" s="37" t="e">
        <f>-#REF!</f>
        <v>#REF!</v>
      </c>
      <c r="I94" s="41"/>
      <c r="J94" s="41"/>
      <c r="K94" s="43" t="e">
        <f>H94-B94</f>
        <v>#REF!</v>
      </c>
    </row>
    <row r="95" spans="1:11">
      <c r="B95" s="49"/>
      <c r="D95" s="39"/>
      <c r="E95" s="40"/>
      <c r="F95" s="39"/>
      <c r="H95" s="49"/>
      <c r="K95" s="43"/>
    </row>
    <row r="96" spans="1:11" ht="10.5" thickBot="1">
      <c r="A96" s="145"/>
      <c r="B96" s="145"/>
      <c r="C96" s="146"/>
      <c r="D96" s="58"/>
      <c r="E96" s="110"/>
      <c r="F96" s="58"/>
      <c r="G96" s="145"/>
      <c r="H96" s="145"/>
      <c r="I96" s="145"/>
      <c r="K96" s="43"/>
    </row>
    <row r="97" spans="1:11" ht="12" customHeight="1">
      <c r="K97" s="43"/>
    </row>
    <row r="98" spans="1:11" ht="12" customHeight="1">
      <c r="A98" s="147" t="s">
        <v>316</v>
      </c>
      <c r="B98" s="148"/>
      <c r="C98" s="148"/>
      <c r="D98" s="148"/>
      <c r="E98" s="149"/>
      <c r="K98" s="43"/>
    </row>
    <row r="99" spans="1:11" ht="12" customHeight="1">
      <c r="A99" s="150" t="s">
        <v>203</v>
      </c>
      <c r="B99" s="148"/>
      <c r="C99" s="151" t="s">
        <v>313</v>
      </c>
      <c r="D99" s="152"/>
      <c r="E99" s="153"/>
      <c r="F99" s="154">
        <f>D87</f>
        <v>0</v>
      </c>
      <c r="G99" s="26"/>
      <c r="H99" s="155" t="e">
        <f>-H94</f>
        <v>#REF!</v>
      </c>
      <c r="I99" s="156"/>
      <c r="K99" s="43"/>
    </row>
    <row r="100" spans="1:11" ht="12" customHeight="1">
      <c r="A100" s="150"/>
      <c r="B100" s="148"/>
      <c r="C100" s="151" t="s">
        <v>284</v>
      </c>
      <c r="D100" s="152"/>
      <c r="E100" s="153"/>
      <c r="F100" s="154"/>
      <c r="G100" s="26"/>
      <c r="H100" s="155"/>
      <c r="I100" s="156"/>
      <c r="K100" s="43"/>
    </row>
    <row r="101" spans="1:11" ht="12" customHeight="1">
      <c r="A101" s="147" t="s">
        <v>317</v>
      </c>
      <c r="B101" s="148"/>
      <c r="C101" s="157"/>
      <c r="D101" s="152"/>
      <c r="E101" s="153"/>
      <c r="F101" s="154"/>
      <c r="G101" s="26"/>
      <c r="H101" s="155"/>
      <c r="I101" s="26"/>
      <c r="K101" s="43"/>
    </row>
    <row r="102" spans="1:11" ht="12" customHeight="1">
      <c r="A102" s="147" t="s">
        <v>318</v>
      </c>
      <c r="B102" s="148"/>
      <c r="C102" s="157"/>
      <c r="D102" s="152"/>
      <c r="E102" s="153"/>
      <c r="F102" s="154"/>
      <c r="G102" s="26"/>
      <c r="H102" s="155"/>
      <c r="I102" s="26"/>
      <c r="K102" s="43"/>
    </row>
    <row r="103" spans="1:11" ht="12" customHeight="1">
      <c r="A103" s="150" t="s">
        <v>319</v>
      </c>
      <c r="B103" s="148"/>
      <c r="C103" s="151" t="s">
        <v>320</v>
      </c>
      <c r="D103" s="152">
        <f>F33</f>
        <v>0</v>
      </c>
      <c r="E103" s="153"/>
      <c r="F103" s="154">
        <f>D33</f>
        <v>0</v>
      </c>
      <c r="G103" s="26"/>
      <c r="H103" s="155">
        <f>D103-F103</f>
        <v>0</v>
      </c>
      <c r="I103" s="156"/>
      <c r="K103" s="43"/>
    </row>
    <row r="104" spans="1:11" ht="12" customHeight="1">
      <c r="A104" s="150" t="s">
        <v>321</v>
      </c>
      <c r="B104" s="148"/>
      <c r="C104" s="151" t="s">
        <v>268</v>
      </c>
      <c r="D104" s="152">
        <f>F31-1</f>
        <v>254483</v>
      </c>
      <c r="E104" s="153"/>
      <c r="F104" s="39"/>
      <c r="G104" s="26"/>
      <c r="H104" s="158">
        <f>D104-F104</f>
        <v>254483</v>
      </c>
      <c r="I104" s="156"/>
      <c r="J104" s="167" t="s">
        <v>331</v>
      </c>
      <c r="K104" s="43"/>
    </row>
    <row r="105" spans="1:11" ht="12" customHeight="1">
      <c r="A105" s="150" t="s">
        <v>322</v>
      </c>
      <c r="B105" s="148"/>
      <c r="C105" s="151" t="s">
        <v>323</v>
      </c>
      <c r="D105" s="152"/>
      <c r="E105" s="153"/>
      <c r="F105" s="154">
        <f>O23</f>
        <v>0</v>
      </c>
      <c r="G105" s="26"/>
      <c r="H105" s="158">
        <v>-24569</v>
      </c>
      <c r="I105" s="156"/>
      <c r="J105" s="167" t="s">
        <v>331</v>
      </c>
      <c r="K105" s="43"/>
    </row>
    <row r="106" spans="1:11" ht="12" customHeight="1">
      <c r="A106" s="150" t="s">
        <v>324</v>
      </c>
      <c r="B106" s="148"/>
      <c r="C106" s="151" t="s">
        <v>325</v>
      </c>
      <c r="D106" s="152">
        <f>O29</f>
        <v>1728697.41</v>
      </c>
      <c r="E106" s="153"/>
      <c r="F106" s="154"/>
      <c r="G106" s="26"/>
      <c r="H106" s="158">
        <v>1728697.41</v>
      </c>
      <c r="I106" s="156"/>
      <c r="J106" s="167" t="s">
        <v>331</v>
      </c>
      <c r="K106" s="39"/>
    </row>
    <row r="107" spans="1:11" ht="12" customHeight="1">
      <c r="A107" s="150" t="s">
        <v>326</v>
      </c>
      <c r="B107" s="148"/>
      <c r="C107" s="151" t="s">
        <v>327</v>
      </c>
      <c r="D107" s="152">
        <f>F59</f>
        <v>0</v>
      </c>
      <c r="E107" s="153"/>
      <c r="F107" s="154"/>
      <c r="G107" s="26"/>
      <c r="H107" s="276">
        <f>D107-F107</f>
        <v>0</v>
      </c>
      <c r="I107" s="156"/>
      <c r="J107" s="167" t="s">
        <v>331</v>
      </c>
      <c r="K107" s="39"/>
    </row>
    <row r="108" spans="1:11" ht="12" customHeight="1">
      <c r="A108" s="147" t="s">
        <v>328</v>
      </c>
      <c r="B108" s="148"/>
      <c r="C108" s="151"/>
      <c r="D108" s="152"/>
      <c r="E108" s="153"/>
      <c r="F108" s="154"/>
      <c r="G108" s="26"/>
      <c r="H108" s="155"/>
      <c r="I108" s="156"/>
      <c r="K108" s="39"/>
    </row>
    <row r="109" spans="1:11" ht="12" customHeight="1">
      <c r="A109" s="147" t="s">
        <v>329</v>
      </c>
      <c r="B109" s="148"/>
      <c r="C109" s="151"/>
      <c r="D109" s="152"/>
      <c r="E109" s="153"/>
      <c r="F109" s="154"/>
      <c r="G109" s="26"/>
      <c r="H109" s="155" t="e">
        <f>SUM(H99:H107)</f>
        <v>#REF!</v>
      </c>
      <c r="I109" s="26"/>
      <c r="K109" s="39"/>
    </row>
    <row r="110" spans="1:11" ht="12" customHeight="1">
      <c r="A110" s="147" t="s">
        <v>330</v>
      </c>
      <c r="B110" s="148"/>
      <c r="C110" s="151"/>
      <c r="D110" s="152"/>
      <c r="E110" s="153"/>
      <c r="F110" s="154"/>
      <c r="G110" s="26"/>
      <c r="H110" s="155"/>
      <c r="I110" s="156"/>
      <c r="K110" s="39"/>
    </row>
    <row r="111" spans="1:11" ht="12" customHeight="1">
      <c r="A111" s="160" t="str">
        <f>[23]SCF!C19</f>
        <v xml:space="preserve">Cost of property development projects </v>
      </c>
      <c r="B111" s="161"/>
      <c r="C111" s="162"/>
      <c r="D111" s="163"/>
      <c r="E111" s="164"/>
      <c r="F111" s="163">
        <f>D14-F124</f>
        <v>315683764.90999997</v>
      </c>
      <c r="G111" s="165"/>
      <c r="H111" s="166">
        <f t="shared" ref="H111:H116" si="0">D111-F111</f>
        <v>-315683764.90999997</v>
      </c>
      <c r="I111" s="26"/>
      <c r="J111" s="167" t="s">
        <v>331</v>
      </c>
      <c r="K111" s="39"/>
    </row>
    <row r="112" spans="1:11" ht="12" customHeight="1">
      <c r="A112" s="168" t="s">
        <v>332</v>
      </c>
      <c r="B112" s="169"/>
      <c r="C112" s="151"/>
      <c r="D112" s="154">
        <f>F20</f>
        <v>12932922.719999999</v>
      </c>
      <c r="E112" s="153"/>
      <c r="F112" s="154">
        <f>D20</f>
        <v>0</v>
      </c>
      <c r="G112" s="26"/>
      <c r="H112" s="158">
        <f t="shared" si="0"/>
        <v>12932922.719999999</v>
      </c>
      <c r="I112" s="26"/>
      <c r="J112" s="167" t="s">
        <v>331</v>
      </c>
      <c r="K112" s="39"/>
    </row>
    <row r="113" spans="1:11" ht="11.25" customHeight="1">
      <c r="A113" s="168" t="str">
        <f>[23]SCF!C21</f>
        <v>Deposits for land purchases</v>
      </c>
      <c r="C113" s="151" t="s">
        <v>252</v>
      </c>
      <c r="D113" s="154">
        <f>F23</f>
        <v>0</v>
      </c>
      <c r="E113" s="153"/>
      <c r="F113" s="154">
        <f>D23</f>
        <v>7411870</v>
      </c>
      <c r="G113" s="26"/>
      <c r="H113" s="158">
        <f t="shared" si="0"/>
        <v>-7411870</v>
      </c>
      <c r="I113" s="26"/>
      <c r="J113" s="167" t="s">
        <v>331</v>
      </c>
      <c r="K113" s="39"/>
    </row>
    <row r="114" spans="1:11" ht="11.25" customHeight="1">
      <c r="A114" s="150" t="s">
        <v>188</v>
      </c>
      <c r="B114" s="148"/>
      <c r="C114" s="151" t="s">
        <v>261</v>
      </c>
      <c r="D114" s="154">
        <f>F17</f>
        <v>3434886.22</v>
      </c>
      <c r="E114" s="153"/>
      <c r="F114" s="154">
        <f>D17</f>
        <v>0</v>
      </c>
      <c r="G114" s="26"/>
      <c r="H114" s="158">
        <f t="shared" si="0"/>
        <v>3434886.22</v>
      </c>
      <c r="I114" s="156"/>
      <c r="J114" s="167" t="s">
        <v>331</v>
      </c>
      <c r="K114" s="39"/>
    </row>
    <row r="115" spans="1:11" ht="11.25" customHeight="1">
      <c r="A115" s="150" t="s">
        <v>333</v>
      </c>
      <c r="B115" s="148"/>
      <c r="C115" s="151"/>
      <c r="E115" s="153"/>
      <c r="F115" s="154">
        <f>D36</f>
        <v>11783816.109999999</v>
      </c>
      <c r="G115" s="26"/>
      <c r="H115" s="158">
        <f t="shared" si="0"/>
        <v>-11783816.109999999</v>
      </c>
      <c r="I115" s="156"/>
      <c r="J115" s="167" t="s">
        <v>331</v>
      </c>
      <c r="K115" s="39"/>
    </row>
    <row r="116" spans="1:11" ht="11.25" customHeight="1">
      <c r="A116" s="150" t="s">
        <v>334</v>
      </c>
      <c r="B116" s="148"/>
      <c r="C116" s="151"/>
      <c r="D116" s="154"/>
      <c r="E116" s="153"/>
      <c r="F116" s="154">
        <f>D27</f>
        <v>7887762.2300000004</v>
      </c>
      <c r="G116" s="26"/>
      <c r="H116" s="158">
        <f t="shared" si="0"/>
        <v>-7887762.2300000004</v>
      </c>
      <c r="I116" s="156"/>
      <c r="J116" s="167"/>
      <c r="K116" s="39"/>
    </row>
    <row r="117" spans="1:11" ht="11.25" customHeight="1">
      <c r="A117" s="147" t="s">
        <v>335</v>
      </c>
      <c r="B117" s="148"/>
      <c r="C117" s="151"/>
      <c r="D117" s="152"/>
      <c r="E117" s="153"/>
      <c r="F117" s="154"/>
      <c r="G117" s="26"/>
      <c r="H117" s="155"/>
      <c r="I117" s="156"/>
      <c r="K117" s="39"/>
    </row>
    <row r="118" spans="1:11" ht="11.25" customHeight="1">
      <c r="A118" s="170" t="s">
        <v>336</v>
      </c>
      <c r="B118" s="171"/>
      <c r="C118" s="151" t="s">
        <v>279</v>
      </c>
      <c r="D118" s="152">
        <f>F43</f>
        <v>0</v>
      </c>
      <c r="E118" s="153"/>
      <c r="F118" s="154">
        <f>D43</f>
        <v>892647.96999999974</v>
      </c>
      <c r="G118" s="26"/>
      <c r="H118" s="158">
        <f>D118-F118</f>
        <v>-892647.96999999974</v>
      </c>
      <c r="I118" s="26"/>
      <c r="J118" s="167" t="s">
        <v>331</v>
      </c>
      <c r="K118" s="39"/>
    </row>
    <row r="119" spans="1:11" ht="11.25" customHeight="1">
      <c r="A119" s="51" t="s">
        <v>287</v>
      </c>
      <c r="B119" s="148"/>
      <c r="C119" s="151" t="s">
        <v>288</v>
      </c>
      <c r="D119" s="152">
        <f>F55</f>
        <v>42566428.599999994</v>
      </c>
      <c r="E119" s="153"/>
      <c r="F119" s="154">
        <f>D55</f>
        <v>0</v>
      </c>
      <c r="G119" s="26"/>
      <c r="H119" s="158">
        <f>D119-F119</f>
        <v>42566428.599999994</v>
      </c>
      <c r="I119" s="156"/>
      <c r="J119" s="167" t="s">
        <v>331</v>
      </c>
      <c r="K119" s="39"/>
    </row>
    <row r="120" spans="1:11" ht="11.25" customHeight="1">
      <c r="A120" s="51" t="s">
        <v>337</v>
      </c>
      <c r="B120" s="148"/>
      <c r="C120" s="151"/>
      <c r="D120" s="152"/>
      <c r="E120" s="153"/>
      <c r="F120" s="154">
        <f>D52+O30</f>
        <v>3251317.99</v>
      </c>
      <c r="G120" s="26"/>
      <c r="H120" s="158">
        <f>D120-F120</f>
        <v>-3251317.99</v>
      </c>
      <c r="I120" s="156"/>
      <c r="J120" s="167" t="s">
        <v>331</v>
      </c>
      <c r="K120" s="39"/>
    </row>
    <row r="121" spans="1:11" ht="11.25" customHeight="1">
      <c r="A121" s="51" t="s">
        <v>296</v>
      </c>
      <c r="B121" s="148"/>
      <c r="C121" s="151"/>
      <c r="D121" s="152">
        <f>F62</f>
        <v>8597289.129999999</v>
      </c>
      <c r="E121" s="153"/>
      <c r="F121" s="154">
        <f>D62</f>
        <v>0</v>
      </c>
      <c r="G121" s="26"/>
      <c r="H121" s="158">
        <f>D121-F121</f>
        <v>8597289.129999999</v>
      </c>
      <c r="I121" s="156"/>
      <c r="J121" s="167" t="s">
        <v>331</v>
      </c>
      <c r="K121" s="39"/>
    </row>
    <row r="122" spans="1:11" ht="11.25" customHeight="1">
      <c r="A122" s="150" t="s">
        <v>338</v>
      </c>
      <c r="B122" s="148"/>
      <c r="C122" s="151" t="s">
        <v>339</v>
      </c>
      <c r="D122" s="152"/>
      <c r="E122" s="153"/>
      <c r="F122" s="154">
        <f>D70</f>
        <v>197574.7</v>
      </c>
      <c r="G122" s="26"/>
      <c r="H122" s="158">
        <f>D122-F122</f>
        <v>-197574.7</v>
      </c>
      <c r="I122" s="156"/>
      <c r="J122" s="167" t="s">
        <v>331</v>
      </c>
      <c r="K122" s="39"/>
    </row>
    <row r="123" spans="1:11" ht="11.25" customHeight="1">
      <c r="A123" s="147" t="s">
        <v>340</v>
      </c>
      <c r="B123" s="148"/>
      <c r="C123" s="151"/>
      <c r="D123" s="152"/>
      <c r="E123" s="172"/>
      <c r="F123" s="154"/>
      <c r="G123" s="26"/>
      <c r="H123" s="155"/>
      <c r="I123" s="156"/>
    </row>
    <row r="124" spans="1:11" ht="11.25" customHeight="1">
      <c r="A124" s="173" t="s">
        <v>341</v>
      </c>
      <c r="B124" s="139"/>
      <c r="C124" s="162"/>
      <c r="D124" s="174"/>
      <c r="E124" s="175"/>
      <c r="F124" s="163">
        <v>725196</v>
      </c>
      <c r="G124" s="165"/>
      <c r="H124" s="166">
        <f>D124-F124</f>
        <v>-725196</v>
      </c>
      <c r="I124" s="26"/>
      <c r="J124" s="167" t="s">
        <v>331</v>
      </c>
    </row>
    <row r="125" spans="1:11" ht="11.25" customHeight="1">
      <c r="A125" s="176" t="s">
        <v>375</v>
      </c>
      <c r="B125" s="177"/>
      <c r="C125" s="178"/>
      <c r="D125" s="179"/>
      <c r="E125" s="180"/>
      <c r="F125" s="181">
        <v>1728697</v>
      </c>
      <c r="G125" s="182"/>
      <c r="H125" s="183">
        <v>-1728697</v>
      </c>
      <c r="I125" s="156"/>
    </row>
    <row r="126" spans="1:11" ht="11.25" customHeight="1">
      <c r="A126" s="150" t="s">
        <v>342</v>
      </c>
      <c r="C126" s="151"/>
      <c r="D126" s="184">
        <f>F105</f>
        <v>0</v>
      </c>
      <c r="E126" s="185"/>
      <c r="F126" s="154"/>
      <c r="G126" s="26"/>
      <c r="H126" s="158">
        <v>24569</v>
      </c>
      <c r="I126" s="156"/>
      <c r="J126" s="167" t="s">
        <v>331</v>
      </c>
    </row>
    <row r="127" spans="1:11" ht="11.25" customHeight="1">
      <c r="A127" s="205" t="s">
        <v>250</v>
      </c>
      <c r="B127" s="206"/>
      <c r="C127" s="207" t="s">
        <v>343</v>
      </c>
      <c r="D127" s="208"/>
      <c r="E127" s="209"/>
      <c r="F127" s="210">
        <f>O19</f>
        <v>7086169.7400000021</v>
      </c>
      <c r="G127" s="211"/>
      <c r="H127" s="212">
        <f>D127-F127</f>
        <v>-7086169.7400000021</v>
      </c>
      <c r="I127" s="156"/>
      <c r="J127" s="167"/>
    </row>
    <row r="128" spans="1:11" ht="11.25" customHeight="1">
      <c r="A128" s="147" t="s">
        <v>344</v>
      </c>
      <c r="B128" s="186"/>
      <c r="C128" s="151"/>
      <c r="D128" s="185"/>
      <c r="E128" s="185"/>
      <c r="F128" s="154"/>
      <c r="G128" s="26"/>
      <c r="H128" s="187" t="e">
        <f>SUM(H109:H127)</f>
        <v>#REF!</v>
      </c>
      <c r="I128" s="87"/>
    </row>
    <row r="129" spans="1:10" ht="11.25" customHeight="1">
      <c r="A129" s="147" t="s">
        <v>345</v>
      </c>
      <c r="B129" s="148"/>
      <c r="C129" s="151"/>
      <c r="D129" s="152"/>
      <c r="E129" s="188"/>
      <c r="F129" s="154"/>
      <c r="G129" s="26"/>
      <c r="H129" s="155"/>
      <c r="I129" s="156"/>
    </row>
    <row r="130" spans="1:10" ht="11.25" customHeight="1">
      <c r="A130" s="170" t="str">
        <f>'[23]SCF(2)'!B9</f>
        <v>Purchase of equipment</v>
      </c>
      <c r="C130" s="151" t="s">
        <v>346</v>
      </c>
      <c r="D130" s="152"/>
      <c r="E130" s="188"/>
      <c r="F130" s="154">
        <f>D30</f>
        <v>2427965.67</v>
      </c>
      <c r="G130" s="26"/>
      <c r="H130" s="158">
        <f>D130-F130</f>
        <v>-2427965.67</v>
      </c>
      <c r="I130" s="26"/>
      <c r="J130" s="167" t="s">
        <v>331</v>
      </c>
    </row>
    <row r="131" spans="1:10" ht="11.25" customHeight="1">
      <c r="A131" s="170" t="str">
        <f>'[23]SCF(2)'!B11</f>
        <v>Paid for land held for development</v>
      </c>
      <c r="C131" s="151" t="s">
        <v>347</v>
      </c>
      <c r="D131" s="152"/>
      <c r="E131" s="188"/>
      <c r="F131" s="154"/>
      <c r="G131" s="26"/>
      <c r="H131" s="158">
        <f>D131-F131</f>
        <v>0</v>
      </c>
      <c r="I131" s="156"/>
      <c r="J131" s="167" t="s">
        <v>331</v>
      </c>
    </row>
    <row r="132" spans="1:10" ht="11.25" customHeight="1">
      <c r="A132" s="147" t="s">
        <v>348</v>
      </c>
      <c r="B132" s="148"/>
      <c r="C132" s="151"/>
      <c r="D132" s="152"/>
      <c r="E132" s="188"/>
      <c r="F132" s="154"/>
      <c r="G132" s="26"/>
      <c r="H132" s="187">
        <f>SUM(H130:H131)</f>
        <v>-2427965.67</v>
      </c>
      <c r="I132" s="156"/>
    </row>
    <row r="133" spans="1:10" ht="11.25" customHeight="1">
      <c r="A133" s="150"/>
      <c r="B133" s="148"/>
      <c r="C133" s="151"/>
      <c r="D133" s="152"/>
      <c r="E133" s="188"/>
      <c r="F133" s="154"/>
      <c r="G133" s="26"/>
      <c r="H133" s="155"/>
      <c r="I133" s="26"/>
    </row>
    <row r="134" spans="1:10" ht="11.25" customHeight="1">
      <c r="A134" s="190" t="s">
        <v>349</v>
      </c>
      <c r="B134" s="148"/>
      <c r="C134" s="151"/>
      <c r="D134" s="152"/>
      <c r="E134" s="188"/>
      <c r="F134" s="154"/>
      <c r="G134" s="26"/>
      <c r="H134" s="155"/>
      <c r="I134" s="26"/>
      <c r="J134" s="167"/>
    </row>
    <row r="135" spans="1:10" ht="11.25" customHeight="1">
      <c r="A135" s="170" t="s">
        <v>280</v>
      </c>
      <c r="C135" s="151"/>
      <c r="D135" s="154">
        <f>F46</f>
        <v>159395899.47999999</v>
      </c>
      <c r="E135" s="188"/>
      <c r="F135" s="154"/>
      <c r="G135" s="26"/>
      <c r="H135" s="158">
        <f>D135-F135</f>
        <v>159395899.47999999</v>
      </c>
      <c r="I135" s="26"/>
      <c r="J135" s="167" t="s">
        <v>331</v>
      </c>
    </row>
    <row r="136" spans="1:10" ht="11.25" customHeight="1">
      <c r="A136" s="170" t="s">
        <v>1291</v>
      </c>
      <c r="C136" s="151"/>
      <c r="D136" s="154">
        <f>D40</f>
        <v>365600</v>
      </c>
      <c r="E136" s="188"/>
      <c r="F136" s="154"/>
      <c r="G136" s="26"/>
      <c r="H136" s="158"/>
      <c r="I136" s="26"/>
      <c r="J136" s="167"/>
    </row>
    <row r="137" spans="1:10" ht="11.25" customHeight="1">
      <c r="A137" s="170" t="str">
        <f>'[23]SCF(2)'!B17</f>
        <v xml:space="preserve">Proceed from long - term loans from related parties </v>
      </c>
      <c r="C137" s="151" t="s">
        <v>351</v>
      </c>
      <c r="D137" s="154"/>
      <c r="E137" s="154"/>
      <c r="F137" s="154"/>
      <c r="G137" s="189"/>
      <c r="H137" s="166">
        <f>D137-F137-G137</f>
        <v>0</v>
      </c>
      <c r="I137" s="156"/>
      <c r="J137" s="167"/>
    </row>
    <row r="138" spans="1:10" ht="11.25" customHeight="1">
      <c r="A138" s="170" t="str">
        <f>'[23]SCF(2)'!B18</f>
        <v>Proceed from long - term loans</v>
      </c>
      <c r="C138" s="20" t="s">
        <v>305</v>
      </c>
      <c r="D138" s="154">
        <f>F67+F65</f>
        <v>82787182.540000021</v>
      </c>
      <c r="E138" s="154"/>
      <c r="F138" s="154">
        <f>D65</f>
        <v>0</v>
      </c>
      <c r="G138" s="26"/>
      <c r="H138" s="158">
        <v>218739239</v>
      </c>
      <c r="I138" s="156"/>
      <c r="J138" s="167" t="s">
        <v>331</v>
      </c>
    </row>
    <row r="139" spans="1:10" ht="11.25" customHeight="1">
      <c r="A139" s="170" t="s">
        <v>352</v>
      </c>
      <c r="C139" s="20"/>
      <c r="D139" s="154"/>
      <c r="E139" s="154"/>
      <c r="F139" s="154">
        <f>D67</f>
        <v>0</v>
      </c>
      <c r="G139" s="26"/>
      <c r="H139" s="158">
        <v>-135952057</v>
      </c>
      <c r="I139" s="156"/>
      <c r="J139" s="167" t="s">
        <v>331</v>
      </c>
    </row>
    <row r="140" spans="1:10" ht="11.25" customHeight="1">
      <c r="A140" s="170" t="s">
        <v>353</v>
      </c>
      <c r="C140" s="20"/>
      <c r="D140" s="154"/>
      <c r="E140" s="154"/>
      <c r="F140" s="154">
        <f>D40</f>
        <v>365600</v>
      </c>
      <c r="G140" s="26"/>
      <c r="H140" s="158">
        <f>D140-F140</f>
        <v>-365600</v>
      </c>
      <c r="I140" s="156"/>
      <c r="J140" s="167" t="s">
        <v>331</v>
      </c>
    </row>
    <row r="141" spans="1:10" ht="11.25" hidden="1" customHeight="1">
      <c r="A141" s="170" t="str">
        <f>'[23]SCF(2)'!B21</f>
        <v>Proceed from increase share capital</v>
      </c>
      <c r="C141" s="20"/>
      <c r="D141" s="154">
        <f>F76</f>
        <v>0</v>
      </c>
      <c r="E141" s="154"/>
      <c r="F141" s="154"/>
      <c r="G141" s="26"/>
      <c r="H141" s="158">
        <f>D141-F141</f>
        <v>0</v>
      </c>
      <c r="I141" s="156"/>
      <c r="J141" s="167" t="s">
        <v>331</v>
      </c>
    </row>
    <row r="142" spans="1:10" ht="11.25" hidden="1" customHeight="1">
      <c r="A142" s="170" t="str">
        <f>'[23]SCF(2)'!B22</f>
        <v>Dividend payment</v>
      </c>
      <c r="C142" s="20"/>
      <c r="D142" s="154"/>
      <c r="E142" s="154"/>
      <c r="F142" s="154"/>
      <c r="G142" s="26"/>
      <c r="H142" s="158"/>
      <c r="I142" s="156"/>
      <c r="J142" s="167" t="s">
        <v>331</v>
      </c>
    </row>
    <row r="143" spans="1:10" ht="11.25" customHeight="1">
      <c r="A143" s="170"/>
      <c r="C143" s="20"/>
      <c r="D143" s="154"/>
      <c r="E143" s="154"/>
      <c r="F143" s="154"/>
      <c r="G143" s="26"/>
      <c r="H143" s="155"/>
      <c r="I143" s="156"/>
    </row>
    <row r="144" spans="1:10" ht="11.25" customHeight="1">
      <c r="A144" s="190" t="s">
        <v>354</v>
      </c>
      <c r="B144" s="191"/>
      <c r="C144" s="151"/>
      <c r="D144" s="192"/>
      <c r="E144" s="188"/>
      <c r="F144" s="154"/>
      <c r="G144" s="26"/>
      <c r="H144" s="187">
        <f>SUM(H135:H143)</f>
        <v>241817481.48000002</v>
      </c>
      <c r="I144" s="156"/>
    </row>
    <row r="145" spans="1:9" ht="11.25" customHeight="1">
      <c r="A145" s="170"/>
      <c r="B145" s="191"/>
      <c r="C145" s="151"/>
      <c r="D145" s="192"/>
      <c r="E145" s="188"/>
      <c r="F145" s="154"/>
      <c r="G145" s="26"/>
      <c r="H145" s="155"/>
      <c r="I145" s="26"/>
    </row>
    <row r="146" spans="1:9" ht="11.25" customHeight="1">
      <c r="A146" s="190" t="s">
        <v>355</v>
      </c>
      <c r="B146" s="191"/>
      <c r="C146" s="151"/>
      <c r="D146" s="192"/>
      <c r="E146" s="188"/>
      <c r="F146" s="154"/>
      <c r="G146" s="26"/>
      <c r="H146" s="155" t="e">
        <f>H128+H132+H144</f>
        <v>#REF!</v>
      </c>
      <c r="I146" s="26"/>
    </row>
    <row r="147" spans="1:9" ht="11.25" customHeight="1">
      <c r="A147" s="190" t="s">
        <v>220</v>
      </c>
      <c r="B147" s="193"/>
      <c r="C147" s="151"/>
      <c r="D147" s="192"/>
      <c r="E147" s="188"/>
      <c r="F147" s="154"/>
      <c r="G147" s="26"/>
      <c r="H147" s="155">
        <f>B9</f>
        <v>11760918.970000001</v>
      </c>
      <c r="I147" s="156"/>
    </row>
    <row r="148" spans="1:9" ht="11.25" customHeight="1" thickBot="1">
      <c r="A148" s="190" t="s">
        <v>356</v>
      </c>
      <c r="B148" s="171"/>
      <c r="C148" s="151"/>
      <c r="D148" s="192"/>
      <c r="E148" s="188"/>
      <c r="F148" s="154"/>
      <c r="G148" s="26"/>
      <c r="H148" s="194" t="e">
        <f>SUM(H146:H147)</f>
        <v>#REF!</v>
      </c>
      <c r="I148" s="156"/>
    </row>
    <row r="149" spans="1:9" ht="11.25" customHeight="1">
      <c r="A149" s="190"/>
      <c r="B149" s="171"/>
      <c r="C149" s="151"/>
      <c r="D149" s="192"/>
      <c r="E149" s="188"/>
      <c r="F149" s="154"/>
      <c r="G149" s="26"/>
      <c r="H149" s="195"/>
      <c r="I149" s="156"/>
    </row>
    <row r="150" spans="1:9" ht="11.25" customHeight="1">
      <c r="A150" s="196"/>
      <c r="B150" s="171"/>
      <c r="C150" s="151"/>
      <c r="D150" s="197"/>
      <c r="E150" s="188"/>
      <c r="F150" s="154"/>
      <c r="G150" s="26"/>
      <c r="H150" s="195">
        <f>H9</f>
        <v>1813179.3</v>
      </c>
      <c r="I150" s="26"/>
    </row>
    <row r="151" spans="1:9" ht="11.25" customHeight="1">
      <c r="A151" s="196"/>
      <c r="B151" s="171"/>
      <c r="C151" s="151"/>
      <c r="D151" s="197"/>
      <c r="E151" s="188"/>
      <c r="F151" s="154"/>
      <c r="G151" s="198" t="s">
        <v>357</v>
      </c>
      <c r="H151" s="199" t="e">
        <f>H148-H150</f>
        <v>#REF!</v>
      </c>
      <c r="I151" s="26"/>
    </row>
    <row r="152" spans="1:9" ht="11.25" customHeight="1">
      <c r="A152" s="170"/>
      <c r="C152" s="151"/>
      <c r="D152" s="170"/>
      <c r="E152" s="200"/>
      <c r="F152" s="26"/>
      <c r="G152" s="26"/>
      <c r="H152" s="195"/>
      <c r="I152" s="26"/>
    </row>
    <row r="153" spans="1:9" ht="11.25" customHeight="1">
      <c r="A153" s="201"/>
      <c r="B153" s="170"/>
      <c r="C153" s="151"/>
      <c r="D153" s="170"/>
      <c r="E153" s="200"/>
      <c r="F153" s="26"/>
      <c r="G153" s="26"/>
      <c r="H153" s="195"/>
      <c r="I153" s="26"/>
    </row>
    <row r="154" spans="1:9" ht="11.25" customHeight="1">
      <c r="D154" s="26"/>
      <c r="E154" s="200"/>
      <c r="F154" s="26"/>
      <c r="G154" s="26"/>
      <c r="H154" s="195"/>
      <c r="I154" s="26"/>
    </row>
    <row r="155" spans="1:9" ht="11.25" customHeight="1">
      <c r="D155" s="26"/>
      <c r="E155" s="200"/>
      <c r="F155" s="26"/>
      <c r="G155" s="26"/>
      <c r="H155" s="195"/>
      <c r="I155" s="26"/>
    </row>
    <row r="156" spans="1:9" ht="11.25" customHeight="1">
      <c r="D156" s="26"/>
      <c r="E156" s="200"/>
      <c r="F156" s="26"/>
      <c r="G156" s="26"/>
      <c r="H156" s="195"/>
      <c r="I156" s="26"/>
    </row>
    <row r="157" spans="1:9" ht="11.25" customHeight="1">
      <c r="D157" s="26"/>
      <c r="E157" s="200"/>
      <c r="F157" s="26"/>
      <c r="G157" s="26"/>
      <c r="H157" s="195"/>
      <c r="I157" s="26"/>
    </row>
    <row r="158" spans="1:9" ht="11.25" customHeight="1">
      <c r="D158" s="26"/>
      <c r="E158" s="200"/>
      <c r="F158" s="26"/>
      <c r="G158" s="26"/>
      <c r="H158" s="195"/>
      <c r="I158" s="26"/>
    </row>
    <row r="159" spans="1:9" ht="11.25" customHeight="1">
      <c r="D159" s="26"/>
      <c r="E159" s="200"/>
      <c r="F159" s="26"/>
      <c r="G159" s="26"/>
      <c r="H159" s="195"/>
      <c r="I159" s="26"/>
    </row>
    <row r="160" spans="1:9" ht="11.25" customHeight="1">
      <c r="D160" s="26"/>
      <c r="E160" s="200"/>
      <c r="F160" s="26"/>
      <c r="G160" s="26"/>
      <c r="H160" s="195"/>
      <c r="I160" s="26"/>
    </row>
    <row r="161" spans="4:9" ht="11.25" customHeight="1">
      <c r="D161" s="26"/>
      <c r="E161" s="200"/>
      <c r="F161" s="26"/>
      <c r="G161" s="26"/>
      <c r="H161" s="195"/>
      <c r="I161" s="26"/>
    </row>
    <row r="162" spans="4:9" ht="11.25" customHeight="1">
      <c r="D162" s="26"/>
      <c r="E162" s="200"/>
      <c r="F162" s="26"/>
      <c r="G162" s="26"/>
      <c r="H162" s="202"/>
      <c r="I162" s="26"/>
    </row>
    <row r="163" spans="4:9" ht="11.25" customHeight="1">
      <c r="D163" s="26"/>
      <c r="E163" s="200"/>
      <c r="F163" s="26"/>
      <c r="G163" s="26"/>
      <c r="H163" s="202"/>
      <c r="I163" s="26"/>
    </row>
    <row r="164" spans="4:9" ht="11.25" customHeight="1">
      <c r="D164" s="26"/>
      <c r="E164" s="200"/>
      <c r="F164" s="26"/>
      <c r="G164" s="26"/>
      <c r="H164" s="202"/>
      <c r="I164" s="26"/>
    </row>
    <row r="165" spans="4:9" ht="11.25" customHeight="1">
      <c r="D165" s="26"/>
      <c r="E165" s="200"/>
      <c r="F165" s="26"/>
      <c r="G165" s="26"/>
      <c r="H165" s="202"/>
      <c r="I165" s="26"/>
    </row>
    <row r="166" spans="4:9" ht="11.25" customHeight="1">
      <c r="D166" s="26"/>
      <c r="E166" s="200"/>
      <c r="F166" s="26"/>
      <c r="G166" s="26"/>
      <c r="H166" s="202"/>
      <c r="I166" s="26"/>
    </row>
    <row r="167" spans="4:9" ht="11.25" customHeight="1">
      <c r="D167" s="26"/>
      <c r="E167" s="200"/>
      <c r="F167" s="26"/>
      <c r="G167" s="26"/>
      <c r="H167" s="202"/>
      <c r="I167" s="26"/>
    </row>
    <row r="168" spans="4:9" ht="11.25" customHeight="1">
      <c r="D168" s="26"/>
      <c r="E168" s="200"/>
      <c r="F168" s="26"/>
      <c r="G168" s="26"/>
      <c r="H168" s="202"/>
      <c r="I168" s="26"/>
    </row>
    <row r="169" spans="4:9" ht="11.25" customHeight="1">
      <c r="D169" s="26"/>
      <c r="E169" s="200"/>
      <c r="F169" s="26"/>
      <c r="G169" s="26"/>
      <c r="H169" s="202"/>
      <c r="I169" s="26"/>
    </row>
    <row r="170" spans="4:9" ht="11.25" customHeight="1">
      <c r="D170" s="26"/>
      <c r="E170" s="200"/>
      <c r="F170" s="26"/>
      <c r="G170" s="26"/>
      <c r="H170" s="202"/>
      <c r="I170" s="26"/>
    </row>
    <row r="171" spans="4:9" ht="11.25" customHeight="1">
      <c r="D171" s="26"/>
      <c r="E171" s="200"/>
      <c r="F171" s="26"/>
      <c r="G171" s="26"/>
      <c r="H171" s="202"/>
      <c r="I171" s="26"/>
    </row>
    <row r="172" spans="4:9" ht="11.25" customHeight="1">
      <c r="D172" s="26"/>
      <c r="E172" s="200"/>
      <c r="F172" s="26"/>
      <c r="G172" s="26"/>
      <c r="H172" s="202"/>
      <c r="I172" s="26"/>
    </row>
    <row r="173" spans="4:9" ht="11.25" customHeight="1">
      <c r="D173" s="26"/>
      <c r="E173" s="200"/>
      <c r="F173" s="26"/>
      <c r="G173" s="26"/>
      <c r="H173" s="202"/>
      <c r="I173" s="26"/>
    </row>
    <row r="174" spans="4:9" ht="11.25" customHeight="1">
      <c r="D174" s="26"/>
      <c r="E174" s="200"/>
      <c r="F174" s="26"/>
      <c r="G174" s="26"/>
      <c r="H174" s="202"/>
      <c r="I174" s="26"/>
    </row>
    <row r="175" spans="4:9" ht="11.25" customHeight="1">
      <c r="D175" s="26"/>
      <c r="E175" s="200"/>
      <c r="F175" s="26"/>
      <c r="G175" s="26"/>
      <c r="H175" s="202"/>
      <c r="I175" s="26"/>
    </row>
    <row r="176" spans="4:9" ht="11.25" customHeight="1">
      <c r="D176" s="26"/>
      <c r="E176" s="200"/>
      <c r="F176" s="26"/>
      <c r="G176" s="26"/>
      <c r="H176" s="202"/>
      <c r="I176" s="26"/>
    </row>
    <row r="177" spans="4:9" ht="11.25" customHeight="1">
      <c r="D177" s="26"/>
      <c r="E177" s="200"/>
      <c r="F177" s="26"/>
      <c r="G177" s="26"/>
      <c r="H177" s="202"/>
      <c r="I177" s="26"/>
    </row>
    <row r="178" spans="4:9" ht="11.25" customHeight="1">
      <c r="D178" s="26"/>
      <c r="E178" s="200"/>
      <c r="F178" s="26"/>
      <c r="G178" s="26"/>
      <c r="H178" s="202"/>
      <c r="I178" s="26"/>
    </row>
    <row r="179" spans="4:9" ht="11.25" customHeight="1">
      <c r="D179" s="26"/>
      <c r="E179" s="200"/>
      <c r="F179" s="26"/>
      <c r="G179" s="26"/>
      <c r="H179" s="202"/>
      <c r="I179" s="26"/>
    </row>
    <row r="180" spans="4:9" ht="11.25" customHeight="1">
      <c r="D180" s="26"/>
      <c r="E180" s="200"/>
      <c r="F180" s="26"/>
      <c r="G180" s="26"/>
      <c r="H180" s="202"/>
      <c r="I180" s="26"/>
    </row>
    <row r="181" spans="4:9" ht="11.25" customHeight="1">
      <c r="D181" s="26"/>
      <c r="E181" s="200"/>
      <c r="F181" s="26"/>
      <c r="G181" s="26"/>
      <c r="H181" s="202"/>
      <c r="I181" s="26"/>
    </row>
    <row r="182" spans="4:9" ht="11.25" customHeight="1">
      <c r="D182" s="26"/>
      <c r="E182" s="200"/>
      <c r="F182" s="26"/>
      <c r="G182" s="26"/>
      <c r="H182" s="202"/>
      <c r="I182" s="26"/>
    </row>
    <row r="183" spans="4:9" ht="11.25" customHeight="1">
      <c r="D183" s="26"/>
      <c r="E183" s="200"/>
      <c r="F183" s="26"/>
      <c r="G183" s="26"/>
      <c r="H183" s="202"/>
      <c r="I183" s="26"/>
    </row>
    <row r="184" spans="4:9" ht="11.25" customHeight="1">
      <c r="D184" s="26"/>
      <c r="E184" s="200"/>
      <c r="F184" s="26"/>
      <c r="G184" s="26"/>
      <c r="H184" s="202"/>
      <c r="I184" s="26"/>
    </row>
    <row r="185" spans="4:9" ht="11.25" customHeight="1">
      <c r="D185" s="26"/>
      <c r="E185" s="200"/>
      <c r="F185" s="26"/>
      <c r="G185" s="26"/>
      <c r="H185" s="202"/>
      <c r="I185" s="26"/>
    </row>
    <row r="186" spans="4:9" ht="11.25" customHeight="1">
      <c r="D186" s="26"/>
      <c r="E186" s="200"/>
      <c r="F186" s="26"/>
      <c r="G186" s="26"/>
      <c r="H186" s="202"/>
      <c r="I186" s="26"/>
    </row>
    <row r="187" spans="4:9" ht="11.25" customHeight="1">
      <c r="D187" s="26"/>
      <c r="E187" s="200"/>
      <c r="F187" s="26"/>
      <c r="G187" s="26"/>
      <c r="H187" s="202"/>
      <c r="I187" s="26"/>
    </row>
    <row r="188" spans="4:9" ht="11.25" customHeight="1">
      <c r="D188" s="26"/>
      <c r="E188" s="200"/>
      <c r="F188" s="26"/>
      <c r="G188" s="26"/>
      <c r="H188" s="202"/>
      <c r="I188" s="26"/>
    </row>
    <row r="189" spans="4:9" ht="11.25" customHeight="1">
      <c r="D189" s="26"/>
      <c r="E189" s="200"/>
      <c r="F189" s="26"/>
      <c r="G189" s="26"/>
      <c r="H189" s="202"/>
      <c r="I189" s="26"/>
    </row>
    <row r="190" spans="4:9" ht="11.25" customHeight="1">
      <c r="D190" s="26"/>
      <c r="E190" s="200"/>
      <c r="F190" s="26"/>
      <c r="G190" s="26"/>
      <c r="H190" s="202"/>
      <c r="I190" s="26"/>
    </row>
    <row r="191" spans="4:9" ht="11.25" customHeight="1">
      <c r="D191" s="26"/>
      <c r="E191" s="200"/>
      <c r="F191" s="26"/>
      <c r="G191" s="26"/>
      <c r="H191" s="202"/>
      <c r="I191" s="26"/>
    </row>
    <row r="192" spans="4:9" ht="11.25" customHeight="1">
      <c r="D192" s="26"/>
      <c r="E192" s="200"/>
      <c r="F192" s="26"/>
      <c r="G192" s="26"/>
      <c r="H192" s="202"/>
      <c r="I192" s="26"/>
    </row>
    <row r="193" spans="4:9" ht="11.25" customHeight="1">
      <c r="D193" s="26"/>
      <c r="E193" s="200"/>
      <c r="F193" s="26"/>
      <c r="G193" s="26"/>
      <c r="H193" s="26"/>
      <c r="I193" s="26"/>
    </row>
    <row r="194" spans="4:9" ht="11.25" customHeight="1">
      <c r="D194" s="26"/>
      <c r="E194" s="200"/>
      <c r="F194" s="26"/>
      <c r="G194" s="26"/>
      <c r="H194" s="26"/>
      <c r="I194" s="26"/>
    </row>
    <row r="195" spans="4:9" ht="11.25" customHeight="1">
      <c r="D195" s="26"/>
      <c r="E195" s="200"/>
      <c r="F195" s="26"/>
      <c r="G195" s="26"/>
      <c r="H195" s="26"/>
      <c r="I195" s="26"/>
    </row>
    <row r="196" spans="4:9" ht="11.25" customHeight="1">
      <c r="D196" s="26"/>
      <c r="E196" s="200"/>
      <c r="F196" s="26"/>
      <c r="G196" s="26"/>
      <c r="H196" s="26"/>
      <c r="I196" s="26"/>
    </row>
    <row r="197" spans="4:9" ht="11.25" customHeight="1">
      <c r="I197" s="26"/>
    </row>
    <row r="198" spans="4:9" ht="11.25" customHeight="1"/>
    <row r="199" spans="4:9" ht="11.25" customHeight="1"/>
    <row r="200" spans="4:9" ht="11.25" customHeight="1"/>
    <row r="201" spans="4:9" ht="11.25" customHeight="1"/>
    <row r="202" spans="4:9" ht="11.25" customHeight="1"/>
    <row r="203" spans="4:9" ht="11.25" customHeight="1"/>
    <row r="204" spans="4:9" ht="11.25" customHeight="1"/>
    <row r="205" spans="4:9" ht="11.25" customHeight="1"/>
    <row r="206" spans="4:9" ht="11.25" customHeight="1"/>
    <row r="207" spans="4:9" ht="11.25" customHeight="1"/>
    <row r="208" spans="4:9" ht="11.25" customHeight="1"/>
    <row r="209" ht="11.25" customHeight="1"/>
    <row r="210" ht="11.25" customHeight="1"/>
    <row r="211" ht="11.25" customHeight="1"/>
    <row r="212" ht="11.25" customHeight="1"/>
    <row r="213" ht="11.25" customHeight="1"/>
    <row r="214" ht="11.25" customHeight="1"/>
    <row r="215" ht="11.25" customHeight="1"/>
    <row r="216" ht="11.25" customHeight="1"/>
    <row r="217" ht="11.25" customHeight="1"/>
    <row r="218" ht="11.25" customHeight="1"/>
  </sheetData>
  <phoneticPr fontId="93" type="noConversion"/>
  <pageMargins left="0.75" right="0.75" top="1" bottom="1" header="0.5" footer="0.5"/>
  <pageSetup paperSize="9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K115"/>
  <sheetViews>
    <sheetView workbookViewId="0">
      <pane xSplit="1" ySplit="8" topLeftCell="B48" activePane="bottomRight" state="frozen"/>
      <selection activeCell="O20" sqref="O20"/>
      <selection pane="topRight" activeCell="O20" sqref="O20"/>
      <selection pane="bottomLeft" activeCell="O20" sqref="O20"/>
      <selection pane="bottomRight" activeCell="O20" sqref="O20"/>
    </sheetView>
  </sheetViews>
  <sheetFormatPr defaultRowHeight="12.5"/>
  <cols>
    <col min="1" max="1" width="51.1796875" bestFit="1" customWidth="1"/>
    <col min="2" max="2" width="14.81640625" hidden="1" customWidth="1"/>
    <col min="3" max="3" width="13.54296875" hidden="1" customWidth="1"/>
    <col min="4" max="4" width="14.81640625" hidden="1" customWidth="1"/>
    <col min="5" max="5" width="13.54296875" hidden="1" customWidth="1"/>
    <col min="6" max="6" width="14.81640625" bestFit="1" customWidth="1"/>
    <col min="7" max="7" width="14.81640625" customWidth="1"/>
    <col min="8" max="9" width="13.54296875" customWidth="1"/>
    <col min="10" max="10" width="14.81640625" bestFit="1" customWidth="1"/>
    <col min="11" max="11" width="14.54296875" customWidth="1"/>
  </cols>
  <sheetData>
    <row r="1" spans="1:11" ht="13" thickTop="1">
      <c r="A1" s="248"/>
      <c r="B1" s="249"/>
      <c r="C1" s="249"/>
      <c r="D1" s="249"/>
      <c r="E1" s="249"/>
      <c r="F1" s="249"/>
      <c r="G1" s="249"/>
      <c r="H1" s="249"/>
      <c r="I1" s="249"/>
      <c r="J1" s="250"/>
    </row>
    <row r="2" spans="1:11">
      <c r="A2" s="251"/>
      <c r="B2" s="252"/>
      <c r="C2" s="252"/>
      <c r="D2" s="252"/>
      <c r="E2" s="252"/>
      <c r="F2" s="252"/>
      <c r="G2" s="252"/>
      <c r="H2" s="252"/>
      <c r="I2" s="252"/>
      <c r="J2" s="253"/>
    </row>
    <row r="3" spans="1:11">
      <c r="A3" s="251"/>
      <c r="B3" s="252"/>
      <c r="C3" s="252"/>
      <c r="D3" s="252"/>
      <c r="E3" s="252"/>
      <c r="F3" s="252"/>
      <c r="G3" s="252"/>
      <c r="H3" s="252"/>
      <c r="I3" s="252"/>
      <c r="J3" s="253"/>
    </row>
    <row r="4" spans="1:11">
      <c r="A4" s="251"/>
      <c r="B4" s="252"/>
      <c r="C4" s="252"/>
      <c r="D4" s="252"/>
      <c r="E4" s="252"/>
      <c r="F4" s="252"/>
      <c r="G4" s="252"/>
      <c r="H4" s="252"/>
      <c r="I4" s="252"/>
      <c r="J4" s="253"/>
    </row>
    <row r="5" spans="1:11">
      <c r="A5" s="868" t="s">
        <v>1288</v>
      </c>
      <c r="B5" s="869"/>
      <c r="C5" s="869"/>
      <c r="D5" s="252"/>
      <c r="E5" s="252"/>
      <c r="F5" s="252"/>
      <c r="G5" s="252"/>
      <c r="H5" s="252"/>
      <c r="I5" s="252"/>
      <c r="J5" s="253"/>
    </row>
    <row r="6" spans="1:11">
      <c r="A6" s="251"/>
      <c r="B6" s="252"/>
      <c r="C6" s="252"/>
      <c r="D6" s="252"/>
      <c r="E6" s="252"/>
      <c r="F6" s="252"/>
      <c r="G6" s="252"/>
      <c r="H6" s="252"/>
      <c r="I6" s="252"/>
      <c r="J6" s="253"/>
    </row>
    <row r="7" spans="1:11">
      <c r="A7" s="254"/>
      <c r="B7" s="255" t="s">
        <v>383</v>
      </c>
      <c r="C7" s="255" t="s">
        <v>383</v>
      </c>
      <c r="D7" s="255" t="s">
        <v>383</v>
      </c>
      <c r="E7" s="255" t="s">
        <v>383</v>
      </c>
      <c r="F7" s="255" t="s">
        <v>383</v>
      </c>
      <c r="G7" s="255" t="s">
        <v>383</v>
      </c>
      <c r="H7" s="255" t="s">
        <v>384</v>
      </c>
      <c r="I7" s="255" t="s">
        <v>384</v>
      </c>
      <c r="J7" s="256" t="s">
        <v>358</v>
      </c>
      <c r="K7" s="283" t="s">
        <v>1290</v>
      </c>
    </row>
    <row r="8" spans="1:11">
      <c r="A8" s="257" t="s">
        <v>227</v>
      </c>
      <c r="B8" s="258" t="s">
        <v>370</v>
      </c>
      <c r="C8" s="258" t="s">
        <v>371</v>
      </c>
      <c r="D8" s="258" t="s">
        <v>372</v>
      </c>
      <c r="E8" s="258" t="s">
        <v>373</v>
      </c>
      <c r="F8" s="258" t="s">
        <v>228</v>
      </c>
      <c r="G8" s="258" t="s">
        <v>359</v>
      </c>
      <c r="H8" s="258" t="s">
        <v>228</v>
      </c>
      <c r="I8" s="258" t="s">
        <v>359</v>
      </c>
      <c r="J8" s="259" t="s">
        <v>359</v>
      </c>
      <c r="K8" s="284" t="s">
        <v>359</v>
      </c>
    </row>
    <row r="9" spans="1:11">
      <c r="A9" s="260" t="s">
        <v>233</v>
      </c>
      <c r="B9" s="293">
        <v>34515447.200000003</v>
      </c>
      <c r="C9" s="293">
        <v>-522533.35</v>
      </c>
      <c r="D9" s="293">
        <v>33992913.850000001</v>
      </c>
      <c r="E9" s="293">
        <v>0</v>
      </c>
      <c r="F9" s="293">
        <v>33992913.850000001</v>
      </c>
      <c r="G9" s="293">
        <v>33992913.850000001</v>
      </c>
      <c r="H9" s="293">
        <v>-31582557.330000002</v>
      </c>
      <c r="I9" s="293">
        <v>-31582557.330000002</v>
      </c>
      <c r="J9" s="294">
        <v>13105576.830000002</v>
      </c>
      <c r="K9" s="285">
        <v>11760918.970000001</v>
      </c>
    </row>
    <row r="10" spans="1:11">
      <c r="A10" s="260" t="s">
        <v>235</v>
      </c>
      <c r="B10" s="293">
        <v>0</v>
      </c>
      <c r="C10" s="293">
        <v>0</v>
      </c>
      <c r="D10" s="293">
        <v>0</v>
      </c>
      <c r="E10" s="293">
        <v>0</v>
      </c>
      <c r="F10" s="293">
        <v>0</v>
      </c>
      <c r="G10" s="293">
        <v>0</v>
      </c>
      <c r="H10" s="293">
        <v>0</v>
      </c>
      <c r="I10" s="293">
        <v>0</v>
      </c>
      <c r="J10" s="294">
        <v>0</v>
      </c>
      <c r="K10" s="285">
        <v>0</v>
      </c>
    </row>
    <row r="11" spans="1:11">
      <c r="A11" s="260" t="s">
        <v>241</v>
      </c>
      <c r="B11" s="293">
        <v>1399328218.51</v>
      </c>
      <c r="C11" s="293">
        <v>-108781927.95</v>
      </c>
      <c r="D11" s="293">
        <v>1290546290.5599999</v>
      </c>
      <c r="E11" s="293">
        <v>0</v>
      </c>
      <c r="F11" s="293">
        <v>1290546290.5599999</v>
      </c>
      <c r="G11" s="293">
        <v>1290546290.5599999</v>
      </c>
      <c r="H11" s="293">
        <v>888946754.89999998</v>
      </c>
      <c r="I11" s="293">
        <v>888946754.89999998</v>
      </c>
      <c r="J11" s="294">
        <v>1278363109.6899998</v>
      </c>
      <c r="K11" s="285">
        <v>579061729.09000003</v>
      </c>
    </row>
    <row r="12" spans="1:11">
      <c r="A12" s="260" t="s">
        <v>246</v>
      </c>
      <c r="B12" s="293">
        <v>12614252.59</v>
      </c>
      <c r="C12" s="293">
        <v>-3628464.9</v>
      </c>
      <c r="D12" s="293">
        <v>8985787.6899999995</v>
      </c>
      <c r="E12" s="293">
        <v>0</v>
      </c>
      <c r="F12" s="293">
        <v>8985787.6899999995</v>
      </c>
      <c r="G12" s="293">
        <v>8985787.6899999995</v>
      </c>
      <c r="H12" s="293">
        <v>14108642.049999999</v>
      </c>
      <c r="I12" s="293">
        <v>14108642.049999999</v>
      </c>
      <c r="J12" s="294">
        <v>5656226.79</v>
      </c>
      <c r="K12" s="285">
        <v>4094790.56</v>
      </c>
    </row>
    <row r="13" spans="1:11">
      <c r="A13" s="260" t="s">
        <v>251</v>
      </c>
      <c r="B13" s="293">
        <v>67178771.590000004</v>
      </c>
      <c r="C13" s="293">
        <v>-132889.07</v>
      </c>
      <c r="D13" s="293">
        <v>67045882.520000003</v>
      </c>
      <c r="E13" s="293">
        <v>0</v>
      </c>
      <c r="F13" s="293">
        <v>67045882.520000003</v>
      </c>
      <c r="G13" s="293">
        <v>67045882.520000003</v>
      </c>
      <c r="H13" s="293">
        <v>29463180.890000001</v>
      </c>
      <c r="I13" s="293">
        <v>29463180.890000001</v>
      </c>
      <c r="J13" s="294">
        <v>14779371.99</v>
      </c>
      <c r="K13" s="285">
        <v>42396103.609999999</v>
      </c>
    </row>
    <row r="14" spans="1:11">
      <c r="A14" s="260" t="s">
        <v>255</v>
      </c>
      <c r="B14" s="293">
        <v>15000000</v>
      </c>
      <c r="C14" s="293">
        <v>0</v>
      </c>
      <c r="D14" s="293">
        <v>15000000</v>
      </c>
      <c r="E14" s="293">
        <v>0</v>
      </c>
      <c r="F14" s="293">
        <v>15000000</v>
      </c>
      <c r="G14" s="293">
        <v>15000000</v>
      </c>
      <c r="H14" s="293">
        <v>48258676</v>
      </c>
      <c r="I14" s="293">
        <v>48258676</v>
      </c>
      <c r="J14" s="294">
        <v>89382416</v>
      </c>
      <c r="K14" s="285">
        <v>35434936</v>
      </c>
    </row>
    <row r="15" spans="1:11">
      <c r="A15" s="260" t="s">
        <v>377</v>
      </c>
      <c r="B15" s="293">
        <v>11847441.800000001</v>
      </c>
      <c r="C15" s="293">
        <v>7937323.1299999999</v>
      </c>
      <c r="D15" s="293">
        <v>19784764.93</v>
      </c>
      <c r="E15" s="293">
        <v>0</v>
      </c>
      <c r="F15" s="293">
        <v>19784764.93</v>
      </c>
      <c r="G15" s="293">
        <v>19784764.93</v>
      </c>
      <c r="H15" s="293">
        <v>5357005.22</v>
      </c>
      <c r="I15" s="293">
        <v>5357005.22</v>
      </c>
      <c r="J15" s="294">
        <v>20962818.600000001</v>
      </c>
    </row>
    <row r="16" spans="1:11">
      <c r="A16" s="260" t="s">
        <v>258</v>
      </c>
      <c r="B16" s="293">
        <v>22155871.890000001</v>
      </c>
      <c r="C16" s="293">
        <v>108911393</v>
      </c>
      <c r="D16" s="293">
        <v>131067264.89</v>
      </c>
      <c r="E16" s="293">
        <v>0</v>
      </c>
      <c r="F16" s="293">
        <v>131067264.89</v>
      </c>
      <c r="G16" s="293">
        <v>131067264.89</v>
      </c>
      <c r="H16" s="293">
        <v>13200096.9</v>
      </c>
      <c r="I16" s="293">
        <v>13200096.9</v>
      </c>
      <c r="J16" s="294">
        <v>17302114.43</v>
      </c>
      <c r="K16" s="285">
        <v>12843435</v>
      </c>
    </row>
    <row r="17" spans="1:11">
      <c r="A17" s="260" t="s">
        <v>264</v>
      </c>
      <c r="B17" s="293">
        <v>5435187.6599999992</v>
      </c>
      <c r="C17" s="293">
        <v>1155000</v>
      </c>
      <c r="D17" s="293">
        <v>6590187.6599999992</v>
      </c>
      <c r="E17" s="293">
        <v>0</v>
      </c>
      <c r="F17" s="293">
        <v>6590187.6599999992</v>
      </c>
      <c r="G17" s="293">
        <v>6590187.6599999992</v>
      </c>
      <c r="H17" s="293">
        <v>3831349.85</v>
      </c>
      <c r="I17" s="293">
        <v>3831349.85</v>
      </c>
      <c r="J17" s="294">
        <v>2999098.46</v>
      </c>
      <c r="K17" s="285">
        <v>1544976.02</v>
      </c>
    </row>
    <row r="18" spans="1:11">
      <c r="A18" s="260" t="s">
        <v>260</v>
      </c>
      <c r="B18" s="293">
        <v>401057.16</v>
      </c>
      <c r="C18" s="293">
        <v>0</v>
      </c>
      <c r="D18" s="293">
        <v>401057.16</v>
      </c>
      <c r="E18" s="293">
        <v>0</v>
      </c>
      <c r="F18" s="293">
        <v>401057.16</v>
      </c>
      <c r="G18" s="293">
        <v>401057.16</v>
      </c>
      <c r="H18" s="293">
        <v>600285.69999999995</v>
      </c>
      <c r="I18" s="293">
        <v>600285.69999999995</v>
      </c>
      <c r="J18" s="294">
        <v>376057.16</v>
      </c>
      <c r="K18" s="285">
        <v>411457.14</v>
      </c>
    </row>
    <row r="19" spans="1:11">
      <c r="A19" s="260" t="s">
        <v>272</v>
      </c>
      <c r="B19" s="295">
        <v>3196568.48</v>
      </c>
      <c r="C19" s="295">
        <v>-1155000</v>
      </c>
      <c r="D19" s="295">
        <v>2041568.48</v>
      </c>
      <c r="E19" s="295">
        <v>0</v>
      </c>
      <c r="F19" s="295">
        <v>2041568.48</v>
      </c>
      <c r="G19" s="295">
        <v>2041568.48</v>
      </c>
      <c r="H19" s="295">
        <v>7402694.9900000002</v>
      </c>
      <c r="I19" s="295">
        <v>7402694.9900000002</v>
      </c>
      <c r="J19" s="296">
        <v>6256148.1299999999</v>
      </c>
      <c r="K19" s="271">
        <v>1148230.3799999999</v>
      </c>
    </row>
    <row r="20" spans="1:11">
      <c r="A20" s="260"/>
      <c r="B20" s="293"/>
      <c r="C20" s="293"/>
      <c r="D20" s="293"/>
      <c r="E20" s="293"/>
      <c r="F20" s="293"/>
      <c r="G20" s="293"/>
      <c r="H20" s="293"/>
      <c r="I20" s="293"/>
      <c r="J20" s="294"/>
      <c r="K20" s="285"/>
    </row>
    <row r="21" spans="1:11" ht="13" thickBot="1">
      <c r="A21" s="260" t="s">
        <v>273</v>
      </c>
      <c r="B21" s="297">
        <v>1571672816.8800001</v>
      </c>
      <c r="C21" s="297">
        <v>3782900.86</v>
      </c>
      <c r="D21" s="297">
        <v>1575455717.74</v>
      </c>
      <c r="E21" s="297">
        <v>0</v>
      </c>
      <c r="F21" s="297">
        <v>1575455717.74</v>
      </c>
      <c r="G21" s="297">
        <v>1575455717.74</v>
      </c>
      <c r="H21" s="297">
        <v>979586129.16999996</v>
      </c>
      <c r="I21" s="297">
        <v>979586129.16999996</v>
      </c>
      <c r="J21" s="298">
        <v>1449182938.0799999</v>
      </c>
      <c r="K21" s="286">
        <v>688696576.76999998</v>
      </c>
    </row>
    <row r="22" spans="1:11" ht="13" thickTop="1">
      <c r="A22" s="260"/>
      <c r="B22" s="293"/>
      <c r="C22" s="293"/>
      <c r="D22" s="293"/>
      <c r="E22" s="293"/>
      <c r="F22" s="293"/>
      <c r="G22" s="293"/>
      <c r="H22" s="293"/>
      <c r="I22" s="293"/>
      <c r="J22" s="294"/>
    </row>
    <row r="23" spans="1:11">
      <c r="A23" s="260" t="s">
        <v>274</v>
      </c>
      <c r="B23" s="293">
        <v>0</v>
      </c>
      <c r="C23" s="293">
        <v>0</v>
      </c>
      <c r="D23" s="293">
        <v>0</v>
      </c>
      <c r="E23" s="293">
        <v>0</v>
      </c>
      <c r="F23" s="293">
        <v>0</v>
      </c>
      <c r="G23" s="293">
        <v>0</v>
      </c>
      <c r="H23" s="293">
        <v>-13590148</v>
      </c>
      <c r="I23" s="293">
        <v>-13590148</v>
      </c>
      <c r="J23" s="294">
        <v>-26923896.199999999</v>
      </c>
      <c r="K23" s="285">
        <v>-13955748</v>
      </c>
    </row>
    <row r="24" spans="1:11">
      <c r="A24" s="260" t="s">
        <v>278</v>
      </c>
      <c r="B24" s="293">
        <v>-30907089.329999998</v>
      </c>
      <c r="C24" s="293">
        <v>0</v>
      </c>
      <c r="D24" s="293">
        <v>-30907089.329999998</v>
      </c>
      <c r="E24" s="293">
        <v>0</v>
      </c>
      <c r="F24" s="293">
        <v>-30907089.329999998</v>
      </c>
      <c r="G24" s="293">
        <v>-30907089.329999998</v>
      </c>
      <c r="H24" s="293">
        <v>-4202895.4400000004</v>
      </c>
      <c r="I24" s="293">
        <v>-4202895.4400000004</v>
      </c>
      <c r="J24" s="294">
        <v>-154462494.53</v>
      </c>
      <c r="K24" s="285">
        <v>-5095543.41</v>
      </c>
    </row>
    <row r="25" spans="1:11">
      <c r="A25" s="260" t="s">
        <v>280</v>
      </c>
      <c r="B25" s="293">
        <v>0</v>
      </c>
      <c r="C25" s="293">
        <v>0</v>
      </c>
      <c r="D25" s="293">
        <v>0</v>
      </c>
      <c r="E25" s="293">
        <v>0</v>
      </c>
      <c r="F25" s="293">
        <v>0</v>
      </c>
      <c r="G25" s="293">
        <v>0</v>
      </c>
      <c r="H25" s="293">
        <v>-2835128.52</v>
      </c>
      <c r="I25" s="293">
        <v>-2835128.52</v>
      </c>
      <c r="J25" s="294">
        <v>0</v>
      </c>
      <c r="K25" s="285">
        <v>-2835128.52</v>
      </c>
    </row>
    <row r="26" spans="1:11">
      <c r="A26" s="260" t="s">
        <v>289</v>
      </c>
      <c r="B26" s="293">
        <v>-2141062.4700000002</v>
      </c>
      <c r="C26" s="293">
        <v>-163579.47</v>
      </c>
      <c r="D26" s="293">
        <v>-2304641.94</v>
      </c>
      <c r="E26" s="293">
        <v>0</v>
      </c>
      <c r="F26" s="293">
        <v>-2304641.94</v>
      </c>
      <c r="G26" s="293">
        <v>-2304641.94</v>
      </c>
      <c r="H26" s="293">
        <v>-1683964</v>
      </c>
      <c r="I26" s="293">
        <v>-1683964</v>
      </c>
      <c r="J26" s="294">
        <v>-1977483</v>
      </c>
      <c r="K26" s="285">
        <v>-1683964</v>
      </c>
    </row>
    <row r="27" spans="1:11">
      <c r="A27" s="260" t="s">
        <v>285</v>
      </c>
      <c r="B27" s="293">
        <v>-5190436.45</v>
      </c>
      <c r="C27" s="293">
        <v>-519436.56</v>
      </c>
      <c r="D27" s="293">
        <v>-5709873.0099999998</v>
      </c>
      <c r="E27" s="293">
        <v>0</v>
      </c>
      <c r="F27" s="293">
        <v>-5709873.0099999998</v>
      </c>
      <c r="G27" s="293">
        <v>-5709873.0099999998</v>
      </c>
      <c r="H27" s="293">
        <v>-5899891.9000000004</v>
      </c>
      <c r="I27" s="293">
        <v>-5899891.9000000004</v>
      </c>
      <c r="J27" s="294">
        <v>-34590372.970000006</v>
      </c>
      <c r="K27" s="285">
        <v>-8733449.8900000006</v>
      </c>
    </row>
    <row r="28" spans="1:11">
      <c r="A28" s="260" t="s">
        <v>374</v>
      </c>
      <c r="B28" s="293">
        <v>0</v>
      </c>
      <c r="C28" s="293">
        <v>0</v>
      </c>
      <c r="D28" s="293">
        <v>0</v>
      </c>
      <c r="E28" s="293">
        <v>-4790760</v>
      </c>
      <c r="F28" s="293">
        <v>-4790760</v>
      </c>
      <c r="G28" s="293">
        <v>-4790760</v>
      </c>
      <c r="H28" s="293">
        <v>0</v>
      </c>
      <c r="I28" s="293">
        <v>0</v>
      </c>
      <c r="J28" s="294">
        <v>-5006515</v>
      </c>
    </row>
    <row r="29" spans="1:11">
      <c r="A29" s="260" t="s">
        <v>287</v>
      </c>
      <c r="B29" s="293">
        <v>-97820859.659999996</v>
      </c>
      <c r="C29" s="293">
        <v>-11971122.07</v>
      </c>
      <c r="D29" s="293">
        <v>-109791981.73</v>
      </c>
      <c r="E29" s="293">
        <v>4790760</v>
      </c>
      <c r="F29" s="293">
        <v>-105001221.73</v>
      </c>
      <c r="G29" s="293">
        <v>-105001221.73</v>
      </c>
      <c r="H29" s="293">
        <v>-99692196.519999996</v>
      </c>
      <c r="I29" s="293">
        <v>-99692196.519999996</v>
      </c>
      <c r="J29" s="294">
        <v>-122677061.61</v>
      </c>
      <c r="K29" s="285">
        <v>-57545767.920000002</v>
      </c>
    </row>
    <row r="30" spans="1:11">
      <c r="A30" s="260" t="s">
        <v>281</v>
      </c>
      <c r="B30" s="293">
        <v>-11424886.210000001</v>
      </c>
      <c r="C30" s="293">
        <v>-11015614.66</v>
      </c>
      <c r="D30" s="293">
        <v>-22440500.870000001</v>
      </c>
      <c r="E30" s="293">
        <v>0</v>
      </c>
      <c r="F30" s="293">
        <v>-22440500.870000001</v>
      </c>
      <c r="G30" s="293">
        <v>-22440500.870000001</v>
      </c>
      <c r="H30" s="293">
        <v>0</v>
      </c>
      <c r="I30" s="293">
        <v>0</v>
      </c>
      <c r="J30" s="294">
        <v>-8749429.6699999999</v>
      </c>
      <c r="K30" s="285">
        <v>-7086169.7400000002</v>
      </c>
    </row>
    <row r="31" spans="1:11">
      <c r="A31" s="260" t="s">
        <v>378</v>
      </c>
      <c r="B31" s="293">
        <v>-2582840.4</v>
      </c>
      <c r="C31" s="293">
        <v>2582840.4</v>
      </c>
      <c r="D31" s="293">
        <v>0</v>
      </c>
      <c r="E31" s="293">
        <v>0</v>
      </c>
      <c r="F31" s="293">
        <v>0</v>
      </c>
      <c r="G31" s="293">
        <v>0</v>
      </c>
      <c r="H31" s="293">
        <v>0</v>
      </c>
      <c r="I31" s="293">
        <v>0</v>
      </c>
      <c r="J31" s="294">
        <v>0</v>
      </c>
      <c r="K31" s="285">
        <v>0</v>
      </c>
    </row>
    <row r="32" spans="1:11">
      <c r="A32" s="260" t="s">
        <v>300</v>
      </c>
      <c r="B32" s="293">
        <v>-301521.56</v>
      </c>
      <c r="C32" s="293">
        <v>0</v>
      </c>
      <c r="D32" s="293">
        <v>-301521.56</v>
      </c>
      <c r="E32" s="293">
        <v>0</v>
      </c>
      <c r="F32" s="293">
        <v>-301521.56</v>
      </c>
      <c r="G32" s="293">
        <v>-301521.56</v>
      </c>
      <c r="H32" s="293">
        <v>-126285267.7</v>
      </c>
      <c r="I32" s="293">
        <v>-126285267.7</v>
      </c>
      <c r="J32" s="294">
        <v>-32128198.959999997</v>
      </c>
      <c r="K32" s="285">
        <v>-480602.4</v>
      </c>
    </row>
    <row r="33" spans="1:11">
      <c r="A33" s="260" t="s">
        <v>302</v>
      </c>
      <c r="B33" s="293">
        <v>0</v>
      </c>
      <c r="C33" s="293">
        <v>0</v>
      </c>
      <c r="D33" s="293">
        <v>0</v>
      </c>
      <c r="E33" s="293">
        <v>0</v>
      </c>
      <c r="F33" s="293">
        <v>0</v>
      </c>
      <c r="G33" s="293">
        <v>0</v>
      </c>
      <c r="H33" s="293">
        <v>0</v>
      </c>
      <c r="I33" s="293">
        <v>0</v>
      </c>
      <c r="J33" s="294">
        <v>0</v>
      </c>
      <c r="K33" s="287">
        <v>0</v>
      </c>
    </row>
    <row r="34" spans="1:11">
      <c r="A34" s="260" t="s">
        <v>296</v>
      </c>
      <c r="B34" s="293">
        <v>-37493565.649999999</v>
      </c>
      <c r="C34" s="293">
        <v>0</v>
      </c>
      <c r="D34" s="293">
        <v>-37493565.649999999</v>
      </c>
      <c r="E34" s="293">
        <v>0</v>
      </c>
      <c r="F34" s="293">
        <v>-37493565.649999999</v>
      </c>
      <c r="G34" s="293">
        <v>-37493565.649999999</v>
      </c>
      <c r="H34" s="293">
        <v>-15466084.359999999</v>
      </c>
      <c r="I34" s="293">
        <v>-15466084.359999999</v>
      </c>
      <c r="J34" s="294">
        <v>-27378353.199999999</v>
      </c>
      <c r="K34" s="285">
        <v>-6868795.2300000004</v>
      </c>
    </row>
    <row r="35" spans="1:11">
      <c r="A35" s="260" t="s">
        <v>299</v>
      </c>
      <c r="B35" s="293">
        <v>-781104869.25</v>
      </c>
      <c r="C35" s="293">
        <v>0</v>
      </c>
      <c r="D35" s="293">
        <v>-781104869.25</v>
      </c>
      <c r="E35" s="293">
        <v>316757696.30000001</v>
      </c>
      <c r="F35" s="293">
        <v>-464347172.94999999</v>
      </c>
      <c r="G35" s="293">
        <v>-464347172.94999999</v>
      </c>
      <c r="H35" s="293">
        <v>-330952694.54000002</v>
      </c>
      <c r="I35" s="293">
        <v>-330952694.54000002</v>
      </c>
      <c r="J35" s="294">
        <v>-165585286.5</v>
      </c>
      <c r="K35" s="285">
        <v>-215878283.22</v>
      </c>
    </row>
    <row r="36" spans="1:11">
      <c r="A36" s="260" t="s">
        <v>298</v>
      </c>
      <c r="B36" s="293">
        <v>0</v>
      </c>
      <c r="C36" s="293">
        <v>0</v>
      </c>
      <c r="D36" s="293">
        <v>0</v>
      </c>
      <c r="E36" s="293">
        <v>-316757696.30000001</v>
      </c>
      <c r="F36" s="293">
        <v>-316757696.30000001</v>
      </c>
      <c r="G36" s="293">
        <v>-316757696.30000001</v>
      </c>
      <c r="H36" s="293">
        <v>0</v>
      </c>
      <c r="I36" s="293">
        <v>0</v>
      </c>
      <c r="J36" s="294">
        <v>-486102839.27999997</v>
      </c>
      <c r="K36" s="271">
        <v>-32287228.960000001</v>
      </c>
    </row>
    <row r="37" spans="1:11">
      <c r="A37" s="260" t="s">
        <v>789</v>
      </c>
      <c r="B37" s="295">
        <v>-41965645</v>
      </c>
      <c r="C37" s="295">
        <v>0</v>
      </c>
      <c r="D37" s="295">
        <v>-41965645</v>
      </c>
      <c r="E37" s="295">
        <v>0</v>
      </c>
      <c r="F37" s="295">
        <v>-41965645</v>
      </c>
      <c r="G37" s="295">
        <v>-41965645</v>
      </c>
      <c r="H37" s="295">
        <v>0</v>
      </c>
      <c r="I37" s="295">
        <v>0</v>
      </c>
      <c r="J37" s="296">
        <v>0</v>
      </c>
      <c r="K37" s="271">
        <v>-352450681.29000002</v>
      </c>
    </row>
    <row r="38" spans="1:11">
      <c r="A38" s="260" t="s">
        <v>198</v>
      </c>
      <c r="B38" s="295">
        <v>-1010932775.98</v>
      </c>
      <c r="C38" s="295">
        <v>-21086912.359999999</v>
      </c>
      <c r="D38" s="295">
        <v>-1032019688.34</v>
      </c>
      <c r="E38" s="295">
        <v>0</v>
      </c>
      <c r="F38" s="295">
        <v>-1032019688.34</v>
      </c>
      <c r="G38" s="295">
        <v>-1032019688.34</v>
      </c>
      <c r="H38" s="295">
        <v>-600608270.98000002</v>
      </c>
      <c r="I38" s="295">
        <v>-600608270.98000002</v>
      </c>
      <c r="J38" s="296">
        <v>-1065581930.92</v>
      </c>
    </row>
    <row r="39" spans="1:11">
      <c r="A39" s="260"/>
      <c r="B39" s="293"/>
      <c r="C39" s="293"/>
      <c r="D39" s="293"/>
      <c r="E39" s="293"/>
      <c r="F39" s="293"/>
      <c r="G39" s="293"/>
      <c r="H39" s="293"/>
      <c r="I39" s="293"/>
      <c r="J39" s="294"/>
      <c r="K39" s="285">
        <v>-193000000</v>
      </c>
    </row>
    <row r="40" spans="1:11">
      <c r="A40" s="260" t="s">
        <v>304</v>
      </c>
      <c r="B40" s="293">
        <v>-370000000</v>
      </c>
      <c r="C40" s="293">
        <v>0</v>
      </c>
      <c r="D40" s="293">
        <v>-370000000</v>
      </c>
      <c r="E40" s="293">
        <v>0</v>
      </c>
      <c r="F40" s="293">
        <v>-370000000</v>
      </c>
      <c r="G40" s="293">
        <v>-370000000</v>
      </c>
      <c r="H40" s="293">
        <v>-193000000</v>
      </c>
      <c r="I40" s="293">
        <v>-193000000</v>
      </c>
      <c r="J40" s="294">
        <v>-292180000</v>
      </c>
      <c r="K40" s="285">
        <v>-2304363</v>
      </c>
    </row>
    <row r="41" spans="1:11">
      <c r="A41" s="260" t="s">
        <v>306</v>
      </c>
      <c r="B41" s="293">
        <v>-2304363</v>
      </c>
      <c r="C41" s="293">
        <v>0</v>
      </c>
      <c r="D41" s="293">
        <v>-2304363</v>
      </c>
      <c r="E41" s="293">
        <v>0</v>
      </c>
      <c r="F41" s="293">
        <v>-2304363</v>
      </c>
      <c r="G41" s="293">
        <v>-2304363</v>
      </c>
      <c r="H41" s="293">
        <v>-2304363</v>
      </c>
      <c r="I41" s="293">
        <v>-2304363</v>
      </c>
      <c r="J41" s="294">
        <v>-2304363</v>
      </c>
      <c r="K41" s="288">
        <v>-156552835.03999999</v>
      </c>
    </row>
    <row r="42" spans="1:11" s="278" customFormat="1">
      <c r="A42" s="277" t="s">
        <v>309</v>
      </c>
      <c r="B42" s="293">
        <v>-147191904.09</v>
      </c>
      <c r="C42" s="293">
        <v>13923114.549999997</v>
      </c>
      <c r="D42" s="293">
        <v>-133268789.53999999</v>
      </c>
      <c r="E42" s="293">
        <v>0</v>
      </c>
      <c r="F42" s="293">
        <v>-133268789.53999999</v>
      </c>
      <c r="G42" s="293">
        <v>-75233056.159999996</v>
      </c>
      <c r="H42" s="293">
        <v>-175503128.72999999</v>
      </c>
      <c r="I42" s="293">
        <v>-166325264.97999999</v>
      </c>
      <c r="J42" s="294">
        <v>-166408852.97999999</v>
      </c>
      <c r="K42" s="289">
        <v>-5388697.4400000004</v>
      </c>
    </row>
    <row r="43" spans="1:11" s="278" customFormat="1">
      <c r="A43" s="277" t="s">
        <v>310</v>
      </c>
      <c r="B43" s="295">
        <v>-84688219.810000002</v>
      </c>
      <c r="C43" s="295">
        <v>6380896.9500000002</v>
      </c>
      <c r="D43" s="295">
        <v>-78307322.859999999</v>
      </c>
      <c r="E43" s="295">
        <v>0</v>
      </c>
      <c r="F43" s="295">
        <v>-78307322.859999999</v>
      </c>
      <c r="G43" s="295">
        <v>-136343056.24000001</v>
      </c>
      <c r="H43" s="295">
        <v>-29170366.460000001</v>
      </c>
      <c r="I43" s="295">
        <v>-38348230.210000001</v>
      </c>
      <c r="J43" s="296">
        <v>-73207791.180000007</v>
      </c>
      <c r="K43" s="288">
        <v>26000000</v>
      </c>
    </row>
    <row r="44" spans="1:11" s="278" customFormat="1">
      <c r="A44" s="277" t="s">
        <v>312</v>
      </c>
      <c r="B44" s="293">
        <v>57099417</v>
      </c>
      <c r="C44" s="293">
        <v>-2854971</v>
      </c>
      <c r="D44" s="293">
        <v>54244446</v>
      </c>
      <c r="E44" s="293">
        <v>0</v>
      </c>
      <c r="F44" s="293">
        <v>54244446</v>
      </c>
      <c r="G44" s="293">
        <v>54244446</v>
      </c>
      <c r="H44" s="293">
        <v>26000000</v>
      </c>
      <c r="I44" s="293">
        <v>26000000</v>
      </c>
      <c r="J44" s="294">
        <v>161300000</v>
      </c>
      <c r="K44" s="285">
        <v>-5000000</v>
      </c>
    </row>
    <row r="45" spans="1:11" s="278" customFormat="1">
      <c r="A45" s="277" t="s">
        <v>308</v>
      </c>
      <c r="B45" s="293">
        <v>-13654971</v>
      </c>
      <c r="C45" s="293">
        <v>-145029</v>
      </c>
      <c r="D45" s="293">
        <v>-13800000</v>
      </c>
      <c r="E45" s="293">
        <v>0</v>
      </c>
      <c r="F45" s="293">
        <v>-13800000</v>
      </c>
      <c r="G45" s="293">
        <v>-13800000</v>
      </c>
      <c r="H45" s="293">
        <v>-5000000</v>
      </c>
      <c r="I45" s="293">
        <v>-5000000</v>
      </c>
      <c r="J45" s="294">
        <v>-10800000</v>
      </c>
      <c r="K45"/>
    </row>
    <row r="46" spans="1:11">
      <c r="A46" s="260" t="s">
        <v>314</v>
      </c>
      <c r="B46" s="295">
        <v>-560740040.89999998</v>
      </c>
      <c r="C46" s="295">
        <v>17304011.5</v>
      </c>
      <c r="D46" s="295">
        <v>-543436029.39999998</v>
      </c>
      <c r="E46" s="295">
        <v>0</v>
      </c>
      <c r="F46" s="295">
        <v>-543436029.39999998</v>
      </c>
      <c r="G46" s="295">
        <v>-543436029.39999998</v>
      </c>
      <c r="H46" s="295">
        <v>-378977858.19</v>
      </c>
      <c r="I46" s="295">
        <v>-378977858.19</v>
      </c>
      <c r="J46" s="296">
        <v>-383601007.16000003</v>
      </c>
      <c r="K46" s="271">
        <v>-336245895.48000002</v>
      </c>
    </row>
    <row r="47" spans="1:11">
      <c r="A47" s="260"/>
      <c r="B47" s="293"/>
      <c r="C47" s="293"/>
      <c r="D47" s="293"/>
      <c r="E47" s="293"/>
      <c r="F47" s="293"/>
      <c r="G47" s="293"/>
      <c r="H47" s="293"/>
      <c r="I47" s="293"/>
      <c r="J47" s="294"/>
    </row>
    <row r="48" spans="1:11" ht="13" thickBot="1">
      <c r="A48" s="260" t="s">
        <v>315</v>
      </c>
      <c r="B48" s="297">
        <v>-1571672816.8800001</v>
      </c>
      <c r="C48" s="297">
        <v>-3782900.86</v>
      </c>
      <c r="D48" s="297">
        <v>-1575455717.74</v>
      </c>
      <c r="E48" s="297">
        <v>0</v>
      </c>
      <c r="F48" s="297">
        <v>-1575455717.74</v>
      </c>
      <c r="G48" s="297">
        <v>-1575455717.74</v>
      </c>
      <c r="H48" s="297">
        <v>-979586129.16999996</v>
      </c>
      <c r="I48" s="297">
        <v>-979586129.16999996</v>
      </c>
      <c r="J48" s="298">
        <v>-1449182938.0799999</v>
      </c>
      <c r="K48" s="286">
        <v>-688696576.76999998</v>
      </c>
    </row>
    <row r="49" spans="1:11" ht="13" thickTop="1">
      <c r="A49" s="260"/>
      <c r="B49" s="293"/>
      <c r="C49" s="293"/>
      <c r="D49" s="293"/>
      <c r="E49" s="293"/>
      <c r="F49" s="293"/>
      <c r="G49" s="293"/>
      <c r="H49" s="293"/>
      <c r="I49" s="293"/>
      <c r="J49" s="294"/>
      <c r="K49" s="285"/>
    </row>
    <row r="50" spans="1:11">
      <c r="A50" s="260" t="s">
        <v>361</v>
      </c>
      <c r="B50" s="293">
        <v>-365237299.94</v>
      </c>
      <c r="C50" s="293">
        <v>12606612.699999999</v>
      </c>
      <c r="D50" s="293">
        <v>-352630687.24000001</v>
      </c>
      <c r="E50" s="293">
        <v>0</v>
      </c>
      <c r="F50" s="293">
        <v>-352630687.24000001</v>
      </c>
      <c r="G50" s="293">
        <v>-630598964.50999999</v>
      </c>
      <c r="H50" s="293">
        <v>-114420071.81999999</v>
      </c>
      <c r="I50" s="293">
        <v>-149510071.81999999</v>
      </c>
      <c r="J50" s="294">
        <v>-408233209.94999999</v>
      </c>
      <c r="K50" s="285">
        <v>-159026019.74000001</v>
      </c>
    </row>
    <row r="51" spans="1:11">
      <c r="A51" s="260" t="s">
        <v>362</v>
      </c>
      <c r="B51" s="295">
        <v>-1409898.22</v>
      </c>
      <c r="C51" s="295">
        <v>286.04000000000002</v>
      </c>
      <c r="D51" s="295">
        <v>-1409612.18</v>
      </c>
      <c r="E51" s="295">
        <v>200840</v>
      </c>
      <c r="F51" s="295">
        <v>-1208772.18</v>
      </c>
      <c r="G51" s="295">
        <v>-2133199.39</v>
      </c>
      <c r="H51" s="295">
        <v>-264238.76</v>
      </c>
      <c r="I51" s="295">
        <v>-643581.26</v>
      </c>
      <c r="J51" s="296">
        <v>-2035973.05</v>
      </c>
      <c r="K51" s="271">
        <v>-507272.94</v>
      </c>
    </row>
    <row r="52" spans="1:11">
      <c r="A52" s="260" t="s">
        <v>363</v>
      </c>
      <c r="B52" s="295">
        <v>-366647198.16000003</v>
      </c>
      <c r="C52" s="295">
        <v>12606898.74</v>
      </c>
      <c r="D52" s="295">
        <v>-354040299.42000002</v>
      </c>
      <c r="E52" s="295">
        <v>200840</v>
      </c>
      <c r="F52" s="295">
        <v>-353839459.42000002</v>
      </c>
      <c r="G52" s="295">
        <v>-632732163.89999998</v>
      </c>
      <c r="H52" s="295">
        <v>-114684310.58</v>
      </c>
      <c r="I52" s="295">
        <v>-150153653.08000001</v>
      </c>
      <c r="J52" s="296">
        <v>-410269183</v>
      </c>
      <c r="K52" s="271">
        <v>-159533292.68000001</v>
      </c>
    </row>
    <row r="53" spans="1:11">
      <c r="A53" s="260"/>
      <c r="B53" s="293"/>
      <c r="C53" s="293"/>
      <c r="D53" s="293"/>
      <c r="E53" s="293"/>
      <c r="F53" s="293"/>
      <c r="G53" s="293"/>
      <c r="H53" s="293"/>
      <c r="I53" s="293"/>
      <c r="J53" s="294"/>
      <c r="K53" s="285"/>
    </row>
    <row r="54" spans="1:11">
      <c r="A54" s="260" t="s">
        <v>364</v>
      </c>
      <c r="B54" s="293">
        <v>240349485.18000001</v>
      </c>
      <c r="C54" s="293">
        <v>-9096380.5999999996</v>
      </c>
      <c r="D54" s="293">
        <v>231253104.58000001</v>
      </c>
      <c r="E54" s="293">
        <v>0</v>
      </c>
      <c r="F54" s="293">
        <v>231253104.58000001</v>
      </c>
      <c r="G54" s="293">
        <v>414871058.94</v>
      </c>
      <c r="H54" s="293">
        <v>64661367.600000001</v>
      </c>
      <c r="I54" s="293">
        <v>85819839.120000005</v>
      </c>
      <c r="J54" s="294">
        <v>259434206.16</v>
      </c>
      <c r="K54" s="285">
        <v>93744927.140000001</v>
      </c>
    </row>
    <row r="55" spans="1:11">
      <c r="A55" s="260" t="s">
        <v>365</v>
      </c>
      <c r="B55" s="295">
        <v>18421011.850000001</v>
      </c>
      <c r="C55" s="295">
        <v>855283.35</v>
      </c>
      <c r="D55" s="295">
        <v>19276295.199999988</v>
      </c>
      <c r="E55" s="295">
        <v>-200840</v>
      </c>
      <c r="F55" s="295">
        <v>19075455.199999992</v>
      </c>
      <c r="G55" s="295">
        <v>36625458.960000016</v>
      </c>
      <c r="H55" s="295">
        <v>14673176.66</v>
      </c>
      <c r="I55" s="295">
        <v>25230159.06000001</v>
      </c>
      <c r="J55" s="296">
        <v>73067851.960000008</v>
      </c>
      <c r="K55" s="271">
        <v>47299778.659999996</v>
      </c>
    </row>
    <row r="56" spans="1:11">
      <c r="A56" s="260" t="s">
        <v>366</v>
      </c>
      <c r="B56" s="295">
        <v>258770497.03</v>
      </c>
      <c r="C56" s="295">
        <v>-8241097.25</v>
      </c>
      <c r="D56" s="295">
        <v>250529399.78</v>
      </c>
      <c r="E56" s="295">
        <v>-200840</v>
      </c>
      <c r="F56" s="295">
        <v>250328559.78</v>
      </c>
      <c r="G56" s="295">
        <v>451496517.89999998</v>
      </c>
      <c r="H56" s="295">
        <v>79334544.260000005</v>
      </c>
      <c r="I56" s="295">
        <v>111049998.18000001</v>
      </c>
      <c r="J56" s="296">
        <v>332502058.12</v>
      </c>
      <c r="K56" s="271">
        <v>141044705.80000001</v>
      </c>
    </row>
    <row r="57" spans="1:11">
      <c r="A57" s="260"/>
      <c r="B57" s="293"/>
      <c r="C57" s="293"/>
      <c r="D57" s="293"/>
      <c r="E57" s="293"/>
      <c r="F57" s="293"/>
      <c r="G57" s="293"/>
      <c r="H57" s="293"/>
      <c r="I57" s="293"/>
      <c r="J57" s="294"/>
      <c r="K57" s="285"/>
    </row>
    <row r="58" spans="1:11">
      <c r="A58" s="260" t="s">
        <v>367</v>
      </c>
      <c r="B58" s="295">
        <v>-107876701.13</v>
      </c>
      <c r="C58" s="295">
        <v>4365801.49</v>
      </c>
      <c r="D58" s="295">
        <v>-103510899.64</v>
      </c>
      <c r="E58" s="295">
        <v>0</v>
      </c>
      <c r="F58" s="295">
        <v>-103510899.64</v>
      </c>
      <c r="G58" s="295">
        <v>-181235646</v>
      </c>
      <c r="H58" s="295">
        <v>-35349766.32</v>
      </c>
      <c r="I58" s="295">
        <v>-39103654.899999999</v>
      </c>
      <c r="J58" s="296">
        <v>-77767124.879999995</v>
      </c>
      <c r="K58" s="271">
        <v>-18488586.879999999</v>
      </c>
    </row>
    <row r="59" spans="1:11">
      <c r="A59" s="260"/>
      <c r="B59" s="293"/>
      <c r="C59" s="293"/>
      <c r="D59" s="293"/>
      <c r="E59" s="293"/>
      <c r="F59" s="293"/>
      <c r="G59" s="293"/>
      <c r="H59" s="293"/>
      <c r="I59" s="293"/>
      <c r="J59" s="294"/>
    </row>
    <row r="60" spans="1:11">
      <c r="A60" s="260" t="s">
        <v>368</v>
      </c>
      <c r="B60" s="293">
        <v>6501042.7100000009</v>
      </c>
      <c r="C60" s="293">
        <v>1055373.1399999999</v>
      </c>
      <c r="D60" s="293">
        <v>7556415.8500000006</v>
      </c>
      <c r="E60" s="293">
        <v>0</v>
      </c>
      <c r="F60" s="293">
        <v>7556415.8500000006</v>
      </c>
      <c r="G60" s="293">
        <v>15267709.220000001</v>
      </c>
      <c r="H60" s="293">
        <v>911668.09</v>
      </c>
      <c r="I60" s="293">
        <v>1728697.41</v>
      </c>
      <c r="J60" s="294">
        <v>4302084.7300000004</v>
      </c>
      <c r="K60" s="285">
        <v>3968051.15</v>
      </c>
    </row>
    <row r="61" spans="1:11">
      <c r="A61" s="260" t="s">
        <v>245</v>
      </c>
      <c r="B61" s="295">
        <v>16687438.609999999</v>
      </c>
      <c r="C61" s="295">
        <v>959722.32</v>
      </c>
      <c r="D61" s="295">
        <v>17647160.93</v>
      </c>
      <c r="E61" s="295">
        <v>0</v>
      </c>
      <c r="F61" s="295">
        <v>17647160.93</v>
      </c>
      <c r="G61" s="295">
        <v>29624880.539999999</v>
      </c>
      <c r="H61" s="295">
        <v>5267731.7699999996</v>
      </c>
      <c r="I61" s="295">
        <v>-973272.72</v>
      </c>
      <c r="J61" s="296">
        <v>257248.97</v>
      </c>
      <c r="K61" s="271">
        <v>9131838.2899999991</v>
      </c>
    </row>
    <row r="62" spans="1:11">
      <c r="A62" s="260"/>
      <c r="B62" s="293"/>
      <c r="C62" s="293"/>
      <c r="D62" s="293"/>
      <c r="E62" s="293"/>
      <c r="F62" s="293"/>
      <c r="G62" s="293"/>
      <c r="H62" s="293"/>
      <c r="I62" s="293"/>
      <c r="J62" s="294"/>
      <c r="K62" s="285"/>
    </row>
    <row r="63" spans="1:11" ht="13" thickBot="1">
      <c r="A63" s="260" t="s">
        <v>310</v>
      </c>
      <c r="B63" s="297">
        <v>-84688219.810000002</v>
      </c>
      <c r="C63" s="297">
        <v>6380896.9500000002</v>
      </c>
      <c r="D63" s="297">
        <v>-78307322.859999999</v>
      </c>
      <c r="E63" s="297">
        <v>0</v>
      </c>
      <c r="F63" s="297">
        <v>-78307322.859999999</v>
      </c>
      <c r="G63" s="297">
        <v>-136343056.24000001</v>
      </c>
      <c r="H63" s="297">
        <v>-29170366.460000001</v>
      </c>
      <c r="I63" s="297">
        <v>-38348230.210000001</v>
      </c>
      <c r="J63" s="298">
        <v>-73207791.180000007</v>
      </c>
      <c r="K63" s="286">
        <v>-5388697.4400000004</v>
      </c>
    </row>
    <row r="64" spans="1:11" ht="13" thickTop="1">
      <c r="A64" s="260"/>
      <c r="B64" s="245"/>
      <c r="C64" s="245"/>
      <c r="D64" s="245"/>
      <c r="E64" s="245"/>
      <c r="F64" s="245"/>
      <c r="G64" s="245"/>
      <c r="H64" s="245"/>
      <c r="I64" s="245"/>
      <c r="J64" s="270"/>
    </row>
    <row r="65" spans="1:10" ht="13" thickBot="1">
      <c r="A65" s="261"/>
      <c r="B65" s="281"/>
      <c r="C65" s="281"/>
      <c r="D65" s="281"/>
      <c r="E65" s="281"/>
      <c r="F65" s="281"/>
      <c r="G65" s="281"/>
      <c r="H65" s="281"/>
      <c r="I65" s="281"/>
      <c r="J65" s="282"/>
    </row>
    <row r="66" spans="1:10" ht="13" thickTop="1">
      <c r="A66" s="252"/>
      <c r="B66" s="262"/>
      <c r="C66" s="262"/>
      <c r="D66" s="262"/>
      <c r="E66" s="262"/>
      <c r="F66" s="262"/>
      <c r="G66" s="262"/>
      <c r="H66" s="262"/>
      <c r="I66" s="262"/>
      <c r="J66" s="262"/>
    </row>
    <row r="67" spans="1:10">
      <c r="A67" s="252"/>
      <c r="B67" s="262"/>
      <c r="C67" s="262"/>
      <c r="D67" s="262"/>
      <c r="E67" s="262"/>
      <c r="F67" s="262"/>
      <c r="G67" s="262">
        <f>G58+G60</f>
        <v>-165967936.78</v>
      </c>
      <c r="H67" s="262"/>
      <c r="I67" s="262"/>
      <c r="J67" s="262"/>
    </row>
    <row r="68" spans="1:10">
      <c r="A68" s="252"/>
      <c r="B68" s="262"/>
      <c r="C68" s="262"/>
      <c r="D68" s="262"/>
      <c r="E68" s="262"/>
      <c r="F68" s="262"/>
      <c r="G68" s="262">
        <f>'TB by Account '!L512+'TB by Account '!L513</f>
        <v>28530414.870000001</v>
      </c>
      <c r="H68" s="262"/>
      <c r="I68" s="262"/>
      <c r="J68" s="262"/>
    </row>
    <row r="69" spans="1:10">
      <c r="A69" s="252"/>
      <c r="B69" s="262"/>
      <c r="C69" s="262"/>
      <c r="D69" s="262"/>
      <c r="E69" s="262"/>
      <c r="F69" s="262"/>
      <c r="G69" s="262">
        <f>SUM(G67:G68)</f>
        <v>-137437521.91</v>
      </c>
      <c r="H69" s="262"/>
      <c r="I69" s="262"/>
      <c r="J69" s="262"/>
    </row>
    <row r="70" spans="1:10">
      <c r="A70" s="252"/>
      <c r="B70" s="262"/>
      <c r="C70" s="262"/>
      <c r="D70" s="262"/>
      <c r="E70" s="262"/>
      <c r="F70" s="262"/>
      <c r="G70" s="262"/>
      <c r="H70" s="262"/>
      <c r="I70" s="262"/>
      <c r="J70" s="262"/>
    </row>
    <row r="71" spans="1:10">
      <c r="A71" s="252"/>
      <c r="B71" s="262"/>
      <c r="C71" s="262"/>
      <c r="D71" s="262"/>
      <c r="E71" s="262"/>
      <c r="F71" s="262"/>
      <c r="G71" s="262"/>
      <c r="H71" s="262"/>
      <c r="I71" s="262"/>
      <c r="J71" s="262"/>
    </row>
    <row r="72" spans="1:10">
      <c r="A72" s="252"/>
      <c r="B72" s="262"/>
      <c r="C72" s="262"/>
      <c r="D72" s="262"/>
      <c r="E72" s="262"/>
      <c r="F72" s="262"/>
      <c r="G72" s="262"/>
      <c r="H72" s="262"/>
      <c r="I72" s="262"/>
      <c r="J72" s="262"/>
    </row>
    <row r="73" spans="1:10">
      <c r="A73" s="252"/>
      <c r="B73" s="262"/>
      <c r="C73" s="262"/>
      <c r="D73" s="262"/>
      <c r="E73" s="262"/>
      <c r="F73" s="262"/>
      <c r="G73" s="262"/>
      <c r="H73" s="262"/>
      <c r="I73" s="262"/>
      <c r="J73" s="262"/>
    </row>
    <row r="74" spans="1:10">
      <c r="A74" s="252"/>
      <c r="B74" s="262"/>
      <c r="C74" s="262"/>
      <c r="D74" s="262"/>
      <c r="E74" s="262"/>
      <c r="F74" s="262"/>
      <c r="G74" s="262"/>
      <c r="H74" s="262"/>
      <c r="I74" s="262"/>
      <c r="J74" s="262"/>
    </row>
    <row r="75" spans="1:10">
      <c r="A75" s="252"/>
      <c r="B75" s="262"/>
      <c r="C75" s="262"/>
      <c r="D75" s="262"/>
      <c r="E75" s="262"/>
      <c r="F75" s="262"/>
      <c r="G75" s="262"/>
      <c r="H75" s="262"/>
      <c r="I75" s="262"/>
      <c r="J75" s="262"/>
    </row>
    <row r="76" spans="1:10">
      <c r="A76" s="252"/>
      <c r="B76" s="262"/>
      <c r="C76" s="262"/>
      <c r="D76" s="262"/>
      <c r="E76" s="262"/>
      <c r="F76" s="262"/>
      <c r="G76" s="262"/>
      <c r="H76" s="262"/>
      <c r="I76" s="262"/>
      <c r="J76" s="262"/>
    </row>
    <row r="77" spans="1:10">
      <c r="A77" s="252"/>
      <c r="B77" s="262"/>
      <c r="C77" s="262"/>
      <c r="D77" s="262"/>
      <c r="E77" s="262"/>
      <c r="F77" s="262"/>
      <c r="G77" s="262"/>
      <c r="H77" s="262"/>
      <c r="I77" s="262"/>
      <c r="J77" s="262"/>
    </row>
    <row r="78" spans="1:10">
      <c r="A78" s="252"/>
      <c r="B78" s="262"/>
      <c r="C78" s="262"/>
      <c r="D78" s="262"/>
      <c r="E78" s="262"/>
      <c r="F78" s="262"/>
      <c r="G78" s="262"/>
      <c r="H78" s="262"/>
      <c r="I78" s="262"/>
      <c r="J78" s="262"/>
    </row>
    <row r="79" spans="1:10">
      <c r="A79" s="252"/>
      <c r="B79" s="262"/>
      <c r="C79" s="262"/>
      <c r="D79" s="262"/>
      <c r="E79" s="262"/>
      <c r="F79" s="262"/>
      <c r="G79" s="262"/>
      <c r="H79" s="262"/>
      <c r="I79" s="262"/>
      <c r="J79" s="262"/>
    </row>
    <row r="80" spans="1:10">
      <c r="A80" s="263"/>
      <c r="B80" s="262"/>
      <c r="C80" s="262"/>
      <c r="D80" s="262"/>
      <c r="E80" s="262"/>
      <c r="F80" s="262"/>
      <c r="G80" s="262"/>
      <c r="H80" s="262"/>
      <c r="I80" s="262"/>
      <c r="J80" s="262"/>
    </row>
    <row r="81" spans="1:10">
      <c r="A81" s="263"/>
      <c r="B81" s="262"/>
      <c r="C81" s="262"/>
      <c r="D81" s="262"/>
      <c r="E81" s="262"/>
      <c r="F81" s="262"/>
      <c r="G81" s="262"/>
      <c r="H81" s="262"/>
      <c r="I81" s="262"/>
      <c r="J81" s="262"/>
    </row>
    <row r="82" spans="1:10">
      <c r="A82" s="263"/>
      <c r="B82" s="262"/>
      <c r="C82" s="262"/>
      <c r="D82" s="262"/>
      <c r="E82" s="262"/>
      <c r="F82" s="262"/>
      <c r="G82" s="262"/>
      <c r="H82" s="262"/>
      <c r="I82" s="262"/>
      <c r="J82" s="262"/>
    </row>
    <row r="83" spans="1:10">
      <c r="A83" s="263"/>
      <c r="B83" s="262"/>
      <c r="C83" s="262"/>
      <c r="D83" s="262"/>
      <c r="E83" s="262"/>
      <c r="F83" s="262"/>
      <c r="G83" s="262"/>
      <c r="H83" s="262"/>
      <c r="I83" s="262"/>
      <c r="J83" s="262"/>
    </row>
    <row r="84" spans="1:10">
      <c r="A84" s="263"/>
      <c r="B84" s="262"/>
      <c r="C84" s="262"/>
      <c r="D84" s="262"/>
      <c r="E84" s="262"/>
      <c r="F84" s="262"/>
      <c r="G84" s="262"/>
      <c r="H84" s="262"/>
      <c r="I84" s="262"/>
      <c r="J84" s="262"/>
    </row>
    <row r="85" spans="1:10">
      <c r="A85" s="263"/>
      <c r="B85" s="262"/>
      <c r="C85" s="262"/>
      <c r="D85" s="262"/>
      <c r="E85" s="262"/>
      <c r="F85" s="262"/>
      <c r="G85" s="262"/>
      <c r="H85" s="262"/>
      <c r="I85" s="262"/>
      <c r="J85" s="262"/>
    </row>
    <row r="86" spans="1:10">
      <c r="A86" s="263"/>
      <c r="B86" s="262"/>
      <c r="C86" s="262"/>
      <c r="D86" s="262"/>
      <c r="E86" s="262"/>
      <c r="F86" s="262"/>
      <c r="G86" s="262"/>
      <c r="H86" s="262"/>
      <c r="I86" s="262"/>
      <c r="J86" s="262"/>
    </row>
    <row r="87" spans="1:10">
      <c r="A87" s="263"/>
      <c r="B87" s="262"/>
      <c r="C87" s="262"/>
      <c r="D87" s="262"/>
      <c r="E87" s="262"/>
      <c r="F87" s="262"/>
      <c r="G87" s="262"/>
      <c r="H87" s="262"/>
      <c r="I87" s="262"/>
      <c r="J87" s="262"/>
    </row>
    <row r="88" spans="1:10">
      <c r="A88" s="263"/>
      <c r="B88" s="262"/>
      <c r="C88" s="262"/>
      <c r="D88" s="262"/>
      <c r="E88" s="262"/>
      <c r="F88" s="262"/>
      <c r="G88" s="262"/>
      <c r="H88" s="262"/>
      <c r="I88" s="262"/>
      <c r="J88" s="262"/>
    </row>
    <row r="89" spans="1:10">
      <c r="A89" s="263"/>
      <c r="B89" s="262"/>
      <c r="C89" s="262"/>
      <c r="D89" s="262"/>
      <c r="E89" s="262"/>
      <c r="F89" s="262"/>
      <c r="G89" s="262"/>
      <c r="H89" s="262"/>
      <c r="I89" s="262"/>
      <c r="J89" s="262"/>
    </row>
    <row r="90" spans="1:10">
      <c r="A90" s="263"/>
      <c r="B90" s="262"/>
      <c r="C90" s="262"/>
      <c r="D90" s="262"/>
      <c r="E90" s="262"/>
      <c r="F90" s="262"/>
      <c r="G90" s="262"/>
      <c r="H90" s="262"/>
      <c r="I90" s="262"/>
      <c r="J90" s="262"/>
    </row>
    <row r="91" spans="1:10">
      <c r="A91" s="263"/>
      <c r="B91" s="262"/>
      <c r="C91" s="262"/>
      <c r="D91" s="262"/>
      <c r="E91" s="262"/>
      <c r="F91" s="262"/>
      <c r="G91" s="262"/>
      <c r="H91" s="262"/>
      <c r="I91" s="262"/>
      <c r="J91" s="262"/>
    </row>
    <row r="92" spans="1:10">
      <c r="A92" s="263"/>
      <c r="B92" s="262"/>
      <c r="C92" s="262"/>
      <c r="D92" s="262"/>
      <c r="E92" s="262"/>
      <c r="F92" s="262"/>
      <c r="G92" s="262"/>
      <c r="H92" s="262"/>
      <c r="I92" s="262"/>
      <c r="J92" s="262"/>
    </row>
    <row r="93" spans="1:10">
      <c r="A93" s="263"/>
      <c r="B93" s="262"/>
      <c r="C93" s="262"/>
      <c r="D93" s="262"/>
      <c r="E93" s="262"/>
      <c r="F93" s="262"/>
      <c r="G93" s="262"/>
      <c r="H93" s="262"/>
      <c r="I93" s="262"/>
      <c r="J93" s="262"/>
    </row>
    <row r="94" spans="1:10">
      <c r="A94" s="263"/>
      <c r="B94" s="262"/>
      <c r="C94" s="262"/>
      <c r="D94" s="262"/>
      <c r="E94" s="262"/>
      <c r="F94" s="262"/>
      <c r="G94" s="262"/>
      <c r="H94" s="262"/>
      <c r="I94" s="262"/>
      <c r="J94" s="262"/>
    </row>
    <row r="95" spans="1:10">
      <c r="A95" s="263"/>
      <c r="B95" s="262"/>
      <c r="C95" s="262"/>
      <c r="D95" s="262"/>
      <c r="E95" s="262"/>
      <c r="F95" s="262"/>
      <c r="G95" s="262"/>
      <c r="H95" s="262"/>
      <c r="I95" s="262"/>
      <c r="J95" s="262"/>
    </row>
    <row r="96" spans="1:10">
      <c r="A96" s="263"/>
      <c r="B96" s="262"/>
      <c r="C96" s="262"/>
      <c r="D96" s="262"/>
      <c r="E96" s="262"/>
      <c r="F96" s="262"/>
      <c r="G96" s="262"/>
      <c r="H96" s="262"/>
      <c r="I96" s="262"/>
      <c r="J96" s="262"/>
    </row>
    <row r="97" spans="1:10">
      <c r="A97" s="263"/>
      <c r="B97" s="262"/>
      <c r="C97" s="262"/>
      <c r="D97" s="262"/>
      <c r="E97" s="262"/>
      <c r="F97" s="262"/>
      <c r="G97" s="262"/>
      <c r="H97" s="262"/>
      <c r="I97" s="262"/>
      <c r="J97" s="262"/>
    </row>
    <row r="98" spans="1:10">
      <c r="A98" s="263"/>
      <c r="B98" s="262"/>
      <c r="C98" s="262"/>
      <c r="D98" s="262"/>
      <c r="E98" s="262"/>
      <c r="F98" s="262"/>
      <c r="G98" s="262"/>
      <c r="H98" s="262"/>
      <c r="I98" s="262"/>
      <c r="J98" s="262"/>
    </row>
    <row r="99" spans="1:10">
      <c r="A99" s="263"/>
      <c r="B99" s="262"/>
      <c r="C99" s="262"/>
      <c r="D99" s="262"/>
      <c r="E99" s="262"/>
      <c r="F99" s="262"/>
      <c r="G99" s="262"/>
      <c r="H99" s="262"/>
      <c r="I99" s="262"/>
      <c r="J99" s="262"/>
    </row>
    <row r="100" spans="1:10">
      <c r="A100" s="263"/>
      <c r="B100" s="262"/>
      <c r="C100" s="262"/>
      <c r="D100" s="262"/>
      <c r="E100" s="262"/>
      <c r="F100" s="262"/>
      <c r="G100" s="262"/>
      <c r="H100" s="262"/>
      <c r="I100" s="262"/>
      <c r="J100" s="262"/>
    </row>
    <row r="101" spans="1:10">
      <c r="A101" s="263"/>
      <c r="B101" s="262"/>
      <c r="C101" s="262"/>
      <c r="D101" s="262"/>
      <c r="E101" s="262"/>
      <c r="F101" s="262"/>
      <c r="G101" s="262"/>
      <c r="H101" s="262"/>
      <c r="I101" s="262"/>
      <c r="J101" s="262"/>
    </row>
    <row r="102" spans="1:10">
      <c r="A102" s="263"/>
      <c r="B102" s="262"/>
      <c r="C102" s="262"/>
      <c r="D102" s="262"/>
      <c r="E102" s="262"/>
      <c r="F102" s="262"/>
      <c r="G102" s="262"/>
      <c r="H102" s="262"/>
      <c r="I102" s="262"/>
      <c r="J102" s="262"/>
    </row>
    <row r="103" spans="1:10">
      <c r="A103" s="263"/>
      <c r="B103" s="262"/>
      <c r="C103" s="262"/>
      <c r="D103" s="262"/>
      <c r="E103" s="262"/>
      <c r="F103" s="262"/>
      <c r="G103" s="262"/>
      <c r="H103" s="262"/>
      <c r="I103" s="262"/>
      <c r="J103" s="262"/>
    </row>
    <row r="104" spans="1:10">
      <c r="A104" s="263"/>
      <c r="B104" s="262"/>
      <c r="C104" s="262"/>
      <c r="D104" s="262"/>
      <c r="E104" s="262"/>
      <c r="F104" s="262"/>
      <c r="G104" s="262"/>
      <c r="H104" s="262"/>
      <c r="I104" s="262"/>
      <c r="J104" s="262"/>
    </row>
    <row r="105" spans="1:10">
      <c r="A105" s="263"/>
      <c r="B105" s="262"/>
      <c r="C105" s="262"/>
      <c r="D105" s="262"/>
      <c r="E105" s="262"/>
      <c r="F105" s="262"/>
      <c r="G105" s="262"/>
      <c r="H105" s="262"/>
      <c r="I105" s="262"/>
      <c r="J105" s="262"/>
    </row>
    <row r="106" spans="1:10">
      <c r="A106" s="263"/>
      <c r="B106" s="262"/>
      <c r="C106" s="262"/>
      <c r="D106" s="262"/>
      <c r="E106" s="262"/>
      <c r="F106" s="262"/>
      <c r="G106" s="262"/>
      <c r="H106" s="262"/>
      <c r="I106" s="262"/>
      <c r="J106" s="262"/>
    </row>
    <row r="107" spans="1:10">
      <c r="A107" s="263"/>
      <c r="B107" s="262"/>
      <c r="C107" s="262"/>
      <c r="D107" s="262"/>
      <c r="E107" s="262"/>
      <c r="F107" s="262"/>
      <c r="G107" s="262"/>
      <c r="H107" s="262"/>
      <c r="I107" s="262"/>
      <c r="J107" s="262"/>
    </row>
    <row r="108" spans="1:10">
      <c r="A108" s="263"/>
      <c r="B108" s="262"/>
      <c r="C108" s="262"/>
      <c r="D108" s="262"/>
      <c r="E108" s="262"/>
      <c r="F108" s="262"/>
      <c r="G108" s="262"/>
      <c r="H108" s="262"/>
      <c r="I108" s="262"/>
      <c r="J108" s="262"/>
    </row>
    <row r="109" spans="1:10">
      <c r="A109" s="263"/>
      <c r="B109" s="262"/>
      <c r="C109" s="262"/>
      <c r="D109" s="262"/>
      <c r="E109" s="262"/>
      <c r="F109" s="262"/>
      <c r="G109" s="262"/>
      <c r="H109" s="262"/>
      <c r="I109" s="262"/>
      <c r="J109" s="262"/>
    </row>
    <row r="110" spans="1:10">
      <c r="A110" s="263"/>
      <c r="B110" s="262"/>
      <c r="C110" s="262"/>
      <c r="D110" s="262"/>
      <c r="E110" s="262"/>
      <c r="F110" s="262"/>
      <c r="G110" s="262"/>
      <c r="H110" s="262"/>
      <c r="I110" s="262"/>
      <c r="J110" s="262"/>
    </row>
    <row r="111" spans="1:10">
      <c r="A111" s="263"/>
      <c r="B111" s="262"/>
      <c r="C111" s="262"/>
      <c r="D111" s="262"/>
      <c r="E111" s="262"/>
      <c r="F111" s="262"/>
      <c r="G111" s="262"/>
      <c r="H111" s="262"/>
      <c r="I111" s="262"/>
      <c r="J111" s="262"/>
    </row>
    <row r="112" spans="1:10">
      <c r="A112" s="263"/>
      <c r="B112" s="262"/>
      <c r="C112" s="262"/>
      <c r="D112" s="262"/>
      <c r="E112" s="262"/>
      <c r="F112" s="262"/>
      <c r="G112" s="262"/>
      <c r="H112" s="262"/>
      <c r="I112" s="262"/>
      <c r="J112" s="262"/>
    </row>
    <row r="113" spans="1:10">
      <c r="A113" s="263"/>
      <c r="B113" s="262"/>
      <c r="C113" s="262"/>
      <c r="D113" s="262"/>
      <c r="E113" s="262"/>
      <c r="F113" s="262"/>
      <c r="G113" s="262"/>
      <c r="H113" s="262"/>
      <c r="I113" s="262"/>
      <c r="J113" s="262"/>
    </row>
    <row r="114" spans="1:10">
      <c r="A114" s="263"/>
      <c r="B114" s="262"/>
      <c r="C114" s="262"/>
      <c r="D114" s="262"/>
      <c r="E114" s="262"/>
      <c r="F114" s="262"/>
      <c r="G114" s="262"/>
      <c r="H114" s="262"/>
      <c r="I114" s="262"/>
      <c r="J114" s="262"/>
    </row>
    <row r="115" spans="1:10">
      <c r="A115" s="263"/>
      <c r="B115" s="262"/>
      <c r="C115" s="262"/>
      <c r="D115" s="262"/>
      <c r="E115" s="262"/>
      <c r="F115" s="262"/>
      <c r="G115" s="262"/>
      <c r="H115" s="262"/>
      <c r="I115" s="262"/>
      <c r="J115" s="262"/>
    </row>
  </sheetData>
  <mergeCells count="1">
    <mergeCell ref="A5:C5"/>
  </mergeCells>
  <phoneticPr fontId="4" type="noConversion"/>
  <pageMargins left="0.75" right="0.75" top="1" bottom="1" header="0.5" footer="0.5"/>
  <pageSetup paperSize="9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5:O515"/>
  <sheetViews>
    <sheetView workbookViewId="0">
      <pane xSplit="3" ySplit="8" topLeftCell="G499" activePane="bottomRight" state="frozen"/>
      <selection activeCell="O20" sqref="O20"/>
      <selection pane="topRight" activeCell="O20" sqref="O20"/>
      <selection pane="bottomLeft" activeCell="O20" sqref="O20"/>
      <selection pane="bottomRight" activeCell="O20" sqref="O20"/>
    </sheetView>
  </sheetViews>
  <sheetFormatPr defaultColWidth="9.1796875" defaultRowHeight="10"/>
  <cols>
    <col min="1" max="1" width="11.1796875" style="269" bestFit="1" customWidth="1"/>
    <col min="2" max="2" width="60.1796875" style="264" bestFit="1" customWidth="1"/>
    <col min="3" max="3" width="45.1796875" style="264" customWidth="1"/>
    <col min="4" max="4" width="16" style="264" bestFit="1" customWidth="1"/>
    <col min="5" max="6" width="14.453125" style="264" bestFit="1" customWidth="1"/>
    <col min="7" max="7" width="16" style="264" bestFit="1" customWidth="1"/>
    <col min="8" max="8" width="16" style="264" hidden="1" customWidth="1"/>
    <col min="9" max="9" width="14.453125" style="264" hidden="1" customWidth="1"/>
    <col min="10" max="10" width="16" style="264" hidden="1" customWidth="1"/>
    <col min="11" max="11" width="14.453125" style="264" hidden="1" customWidth="1"/>
    <col min="12" max="12" width="16" style="264" bestFit="1" customWidth="1"/>
    <col min="13" max="14" width="14.453125" style="264" bestFit="1" customWidth="1"/>
    <col min="15" max="15" width="16" style="264" bestFit="1" customWidth="1"/>
    <col min="16" max="16384" width="9.1796875" style="264"/>
  </cols>
  <sheetData>
    <row r="5" spans="1:15">
      <c r="A5" s="870" t="s">
        <v>382</v>
      </c>
      <c r="B5" s="870"/>
      <c r="C5" s="870"/>
    </row>
    <row r="7" spans="1:15" ht="10.5">
      <c r="A7" s="265"/>
      <c r="B7" s="265"/>
      <c r="C7" s="265"/>
      <c r="D7" s="265" t="s">
        <v>383</v>
      </c>
      <c r="E7" s="265" t="s">
        <v>383</v>
      </c>
      <c r="F7" s="265" t="s">
        <v>383</v>
      </c>
      <c r="G7" s="265" t="s">
        <v>383</v>
      </c>
      <c r="H7" s="265" t="s">
        <v>383</v>
      </c>
      <c r="I7" s="265" t="s">
        <v>383</v>
      </c>
      <c r="J7" s="265" t="s">
        <v>383</v>
      </c>
      <c r="K7" s="265" t="s">
        <v>383</v>
      </c>
      <c r="L7" s="265" t="s">
        <v>383</v>
      </c>
      <c r="M7" s="265" t="s">
        <v>384</v>
      </c>
      <c r="N7" s="265" t="s">
        <v>384</v>
      </c>
      <c r="O7" s="265" t="s">
        <v>358</v>
      </c>
    </row>
    <row r="8" spans="1:15" ht="10.5">
      <c r="A8" s="266" t="s">
        <v>385</v>
      </c>
      <c r="B8" s="266" t="s">
        <v>386</v>
      </c>
      <c r="C8" s="266" t="s">
        <v>227</v>
      </c>
      <c r="D8" s="267" t="s">
        <v>370</v>
      </c>
      <c r="E8" s="267" t="s">
        <v>371</v>
      </c>
      <c r="F8" s="267" t="s">
        <v>373</v>
      </c>
      <c r="G8" s="267" t="s">
        <v>228</v>
      </c>
      <c r="H8" s="267" t="s">
        <v>387</v>
      </c>
      <c r="I8" s="267" t="s">
        <v>388</v>
      </c>
      <c r="J8" s="267" t="s">
        <v>389</v>
      </c>
      <c r="K8" s="267" t="s">
        <v>390</v>
      </c>
      <c r="L8" s="267" t="s">
        <v>359</v>
      </c>
      <c r="M8" s="267" t="s">
        <v>228</v>
      </c>
      <c r="N8" s="267" t="s">
        <v>359</v>
      </c>
      <c r="O8" s="267" t="s">
        <v>359</v>
      </c>
    </row>
    <row r="9" spans="1:15">
      <c r="A9" s="279" t="s">
        <v>391</v>
      </c>
      <c r="B9" s="280" t="s">
        <v>392</v>
      </c>
      <c r="C9" s="280" t="s">
        <v>233</v>
      </c>
      <c r="D9" s="272">
        <v>0</v>
      </c>
      <c r="E9" s="272">
        <v>0</v>
      </c>
      <c r="F9" s="272">
        <v>0</v>
      </c>
      <c r="G9" s="272">
        <v>0</v>
      </c>
      <c r="H9" s="272">
        <v>0</v>
      </c>
      <c r="I9" s="272">
        <v>0</v>
      </c>
      <c r="J9" s="272">
        <v>0</v>
      </c>
      <c r="K9" s="272">
        <v>0</v>
      </c>
      <c r="L9" s="272">
        <v>0</v>
      </c>
      <c r="M9" s="272">
        <v>247134.04</v>
      </c>
      <c r="N9" s="272">
        <v>247134.04</v>
      </c>
      <c r="O9" s="273">
        <v>145957.25</v>
      </c>
    </row>
    <row r="10" spans="1:15">
      <c r="A10" s="279" t="s">
        <v>393</v>
      </c>
      <c r="B10" s="280" t="s">
        <v>392</v>
      </c>
      <c r="C10" s="280" t="s">
        <v>233</v>
      </c>
      <c r="D10" s="272">
        <v>437685.67</v>
      </c>
      <c r="E10" s="272">
        <v>0</v>
      </c>
      <c r="F10" s="272">
        <v>0</v>
      </c>
      <c r="G10" s="272">
        <v>437685.67</v>
      </c>
      <c r="H10" s="272">
        <v>437685.67</v>
      </c>
      <c r="I10" s="272">
        <v>0</v>
      </c>
      <c r="J10" s="272">
        <v>437685.67</v>
      </c>
      <c r="K10" s="272">
        <v>0</v>
      </c>
      <c r="L10" s="272">
        <v>437685.67</v>
      </c>
      <c r="M10" s="272">
        <v>0</v>
      </c>
      <c r="N10" s="272">
        <v>0</v>
      </c>
      <c r="O10" s="273">
        <v>0</v>
      </c>
    </row>
    <row r="11" spans="1:15">
      <c r="A11" s="279" t="s">
        <v>394</v>
      </c>
      <c r="B11" s="280" t="s">
        <v>395</v>
      </c>
      <c r="C11" s="280" t="s">
        <v>233</v>
      </c>
      <c r="D11" s="272">
        <v>0</v>
      </c>
      <c r="E11" s="272">
        <v>0</v>
      </c>
      <c r="F11" s="272">
        <v>0</v>
      </c>
      <c r="G11" s="272">
        <v>0</v>
      </c>
      <c r="H11" s="272">
        <v>0</v>
      </c>
      <c r="I11" s="272">
        <v>0</v>
      </c>
      <c r="J11" s="272">
        <v>0</v>
      </c>
      <c r="K11" s="272">
        <v>0</v>
      </c>
      <c r="L11" s="272">
        <v>0</v>
      </c>
      <c r="M11" s="272">
        <v>0</v>
      </c>
      <c r="N11" s="272">
        <v>0</v>
      </c>
      <c r="O11" s="273">
        <v>0</v>
      </c>
    </row>
    <row r="12" spans="1:15">
      <c r="A12" s="279" t="s">
        <v>396</v>
      </c>
      <c r="B12" s="280" t="s">
        <v>397</v>
      </c>
      <c r="C12" s="280" t="s">
        <v>233</v>
      </c>
      <c r="D12" s="272">
        <v>1155910.1000000001</v>
      </c>
      <c r="E12" s="272">
        <v>-522533.35</v>
      </c>
      <c r="F12" s="272">
        <v>0</v>
      </c>
      <c r="G12" s="272">
        <v>633376.75</v>
      </c>
      <c r="H12" s="272">
        <v>1155910.1000000001</v>
      </c>
      <c r="I12" s="272">
        <v>-522533.35</v>
      </c>
      <c r="J12" s="272">
        <v>633376.75</v>
      </c>
      <c r="K12" s="272">
        <v>0</v>
      </c>
      <c r="L12" s="272">
        <v>633376.75</v>
      </c>
      <c r="M12" s="272">
        <v>0</v>
      </c>
      <c r="N12" s="272">
        <v>0</v>
      </c>
      <c r="O12" s="273">
        <v>0</v>
      </c>
    </row>
    <row r="13" spans="1:15">
      <c r="A13" s="279" t="s">
        <v>398</v>
      </c>
      <c r="B13" s="280" t="s">
        <v>399</v>
      </c>
      <c r="C13" s="280" t="s">
        <v>233</v>
      </c>
      <c r="D13" s="272">
        <v>0</v>
      </c>
      <c r="E13" s="272">
        <v>0</v>
      </c>
      <c r="F13" s="272">
        <v>0</v>
      </c>
      <c r="G13" s="272">
        <v>0</v>
      </c>
      <c r="H13" s="272">
        <v>0</v>
      </c>
      <c r="I13" s="272">
        <v>0</v>
      </c>
      <c r="J13" s="272">
        <v>0</v>
      </c>
      <c r="K13" s="272">
        <v>0</v>
      </c>
      <c r="L13" s="272">
        <v>0</v>
      </c>
      <c r="M13" s="272">
        <v>0</v>
      </c>
      <c r="N13" s="272">
        <v>0</v>
      </c>
      <c r="O13" s="273">
        <v>0</v>
      </c>
    </row>
    <row r="14" spans="1:15">
      <c r="A14" s="279" t="s">
        <v>400</v>
      </c>
      <c r="B14" s="280" t="s">
        <v>401</v>
      </c>
      <c r="C14" s="280" t="s">
        <v>233</v>
      </c>
      <c r="D14" s="272">
        <v>0</v>
      </c>
      <c r="E14" s="272">
        <v>0</v>
      </c>
      <c r="F14" s="272">
        <v>0</v>
      </c>
      <c r="G14" s="272">
        <v>0</v>
      </c>
      <c r="H14" s="272">
        <v>0</v>
      </c>
      <c r="I14" s="272">
        <v>0</v>
      </c>
      <c r="J14" s="272">
        <v>0</v>
      </c>
      <c r="K14" s="272">
        <v>0</v>
      </c>
      <c r="L14" s="272">
        <v>0</v>
      </c>
      <c r="M14" s="272">
        <v>0</v>
      </c>
      <c r="N14" s="272">
        <v>0</v>
      </c>
      <c r="O14" s="273">
        <v>0</v>
      </c>
    </row>
    <row r="15" spans="1:15">
      <c r="A15" s="279" t="s">
        <v>402</v>
      </c>
      <c r="B15" s="280" t="s">
        <v>403</v>
      </c>
      <c r="C15" s="280" t="s">
        <v>233</v>
      </c>
      <c r="D15" s="272">
        <v>0</v>
      </c>
      <c r="E15" s="272">
        <v>0</v>
      </c>
      <c r="F15" s="272">
        <v>0</v>
      </c>
      <c r="G15" s="272">
        <v>0</v>
      </c>
      <c r="H15" s="272">
        <v>0</v>
      </c>
      <c r="I15" s="272">
        <v>0</v>
      </c>
      <c r="J15" s="272">
        <v>0</v>
      </c>
      <c r="K15" s="272">
        <v>0</v>
      </c>
      <c r="L15" s="272">
        <v>0</v>
      </c>
      <c r="M15" s="272">
        <v>0</v>
      </c>
      <c r="N15" s="272">
        <v>0</v>
      </c>
      <c r="O15" s="273">
        <v>0</v>
      </c>
    </row>
    <row r="16" spans="1:15">
      <c r="A16" s="279" t="s">
        <v>404</v>
      </c>
      <c r="B16" s="280" t="s">
        <v>405</v>
      </c>
      <c r="C16" s="280" t="s">
        <v>233</v>
      </c>
      <c r="D16" s="272">
        <v>0</v>
      </c>
      <c r="E16" s="272">
        <v>0</v>
      </c>
      <c r="F16" s="272">
        <v>0</v>
      </c>
      <c r="G16" s="272">
        <v>0</v>
      </c>
      <c r="H16" s="272">
        <v>0</v>
      </c>
      <c r="I16" s="272">
        <v>0</v>
      </c>
      <c r="J16" s="272">
        <v>0</v>
      </c>
      <c r="K16" s="272">
        <v>0</v>
      </c>
      <c r="L16" s="272">
        <v>0</v>
      </c>
      <c r="M16" s="272">
        <v>0</v>
      </c>
      <c r="N16" s="272">
        <v>0</v>
      </c>
      <c r="O16" s="273">
        <v>0</v>
      </c>
    </row>
    <row r="17" spans="1:15">
      <c r="A17" s="279" t="s">
        <v>406</v>
      </c>
      <c r="B17" s="280" t="s">
        <v>403</v>
      </c>
      <c r="C17" s="280" t="s">
        <v>233</v>
      </c>
      <c r="D17" s="272">
        <v>0</v>
      </c>
      <c r="E17" s="272">
        <v>0</v>
      </c>
      <c r="F17" s="272">
        <v>0</v>
      </c>
      <c r="G17" s="272">
        <v>0</v>
      </c>
      <c r="H17" s="272">
        <v>0</v>
      </c>
      <c r="I17" s="272">
        <v>0</v>
      </c>
      <c r="J17" s="272">
        <v>0</v>
      </c>
      <c r="K17" s="272">
        <v>0</v>
      </c>
      <c r="L17" s="272">
        <v>0</v>
      </c>
      <c r="M17" s="272">
        <v>16496.57</v>
      </c>
      <c r="N17" s="272">
        <v>16496.57</v>
      </c>
      <c r="O17" s="273">
        <v>16506.830000000002</v>
      </c>
    </row>
    <row r="18" spans="1:15">
      <c r="A18" s="279" t="s">
        <v>407</v>
      </c>
      <c r="B18" s="280" t="s">
        <v>408</v>
      </c>
      <c r="C18" s="280" t="s">
        <v>233</v>
      </c>
      <c r="D18" s="272">
        <v>2209219.13</v>
      </c>
      <c r="E18" s="272">
        <v>0</v>
      </c>
      <c r="F18" s="272">
        <v>0</v>
      </c>
      <c r="G18" s="272">
        <v>2209219.13</v>
      </c>
      <c r="H18" s="272">
        <v>2209219.13</v>
      </c>
      <c r="I18" s="272">
        <v>0</v>
      </c>
      <c r="J18" s="272">
        <v>2209219.13</v>
      </c>
      <c r="K18" s="272">
        <v>0</v>
      </c>
      <c r="L18" s="272">
        <v>2209219.13</v>
      </c>
      <c r="M18" s="272">
        <v>0</v>
      </c>
      <c r="N18" s="272">
        <v>0</v>
      </c>
      <c r="O18" s="273">
        <v>0</v>
      </c>
    </row>
    <row r="19" spans="1:15">
      <c r="A19" s="279" t="s">
        <v>409</v>
      </c>
      <c r="B19" s="280" t="s">
        <v>410</v>
      </c>
      <c r="C19" s="280" t="s">
        <v>233</v>
      </c>
      <c r="D19" s="272">
        <v>208175.23</v>
      </c>
      <c r="E19" s="272">
        <v>0</v>
      </c>
      <c r="F19" s="272">
        <v>0</v>
      </c>
      <c r="G19" s="272">
        <v>208175.23</v>
      </c>
      <c r="H19" s="272">
        <v>208175.23</v>
      </c>
      <c r="I19" s="272">
        <v>0</v>
      </c>
      <c r="J19" s="272">
        <v>208175.23</v>
      </c>
      <c r="K19" s="272">
        <v>0</v>
      </c>
      <c r="L19" s="272">
        <v>208175.23</v>
      </c>
      <c r="M19" s="272">
        <v>0</v>
      </c>
      <c r="N19" s="272">
        <v>0</v>
      </c>
      <c r="O19" s="273">
        <v>0</v>
      </c>
    </row>
    <row r="20" spans="1:15">
      <c r="A20" s="279" t="s">
        <v>411</v>
      </c>
      <c r="B20" s="280" t="s">
        <v>412</v>
      </c>
      <c r="C20" s="280" t="s">
        <v>233</v>
      </c>
      <c r="D20" s="272">
        <v>10401753.970000001</v>
      </c>
      <c r="E20" s="272">
        <v>0</v>
      </c>
      <c r="F20" s="272">
        <v>0</v>
      </c>
      <c r="G20" s="272">
        <v>10401753.970000001</v>
      </c>
      <c r="H20" s="272">
        <v>10401753.970000001</v>
      </c>
      <c r="I20" s="272">
        <v>0</v>
      </c>
      <c r="J20" s="272">
        <v>10401753.970000001</v>
      </c>
      <c r="K20" s="272">
        <v>0</v>
      </c>
      <c r="L20" s="272">
        <v>10401753.970000001</v>
      </c>
      <c r="M20" s="272">
        <v>0</v>
      </c>
      <c r="N20" s="272">
        <v>0</v>
      </c>
      <c r="O20" s="273">
        <v>0</v>
      </c>
    </row>
    <row r="21" spans="1:15">
      <c r="A21" s="279" t="s">
        <v>413</v>
      </c>
      <c r="B21" s="280" t="s">
        <v>414</v>
      </c>
      <c r="C21" s="280" t="s">
        <v>233</v>
      </c>
      <c r="D21" s="272">
        <v>102888.03</v>
      </c>
      <c r="E21" s="272">
        <v>0</v>
      </c>
      <c r="F21" s="272">
        <v>0</v>
      </c>
      <c r="G21" s="272">
        <v>102888.03</v>
      </c>
      <c r="H21" s="272">
        <v>102888.03</v>
      </c>
      <c r="I21" s="272">
        <v>0</v>
      </c>
      <c r="J21" s="272">
        <v>102888.03</v>
      </c>
      <c r="K21" s="272">
        <v>0</v>
      </c>
      <c r="L21" s="272">
        <v>102888.03</v>
      </c>
      <c r="M21" s="272">
        <v>0</v>
      </c>
      <c r="N21" s="272">
        <v>0</v>
      </c>
      <c r="O21" s="273">
        <v>0</v>
      </c>
    </row>
    <row r="22" spans="1:15">
      <c r="A22" s="279" t="s">
        <v>440</v>
      </c>
      <c r="B22" s="280" t="s">
        <v>441</v>
      </c>
      <c r="C22" s="280" t="s">
        <v>233</v>
      </c>
      <c r="D22" s="272">
        <v>19999815.07</v>
      </c>
      <c r="E22" s="272">
        <v>0</v>
      </c>
      <c r="F22" s="272">
        <v>0</v>
      </c>
      <c r="G22" s="272">
        <v>19999815.07</v>
      </c>
      <c r="H22" s="272">
        <v>19999815.07</v>
      </c>
      <c r="I22" s="272">
        <v>0</v>
      </c>
      <c r="J22" s="272">
        <v>19999815.07</v>
      </c>
      <c r="K22" s="272">
        <v>0</v>
      </c>
      <c r="L22" s="272">
        <v>19999815.07</v>
      </c>
      <c r="M22" s="272">
        <v>0</v>
      </c>
      <c r="N22" s="272">
        <v>0</v>
      </c>
      <c r="O22" s="273">
        <v>0</v>
      </c>
    </row>
    <row r="23" spans="1:15">
      <c r="A23" s="279" t="s">
        <v>415</v>
      </c>
      <c r="B23" s="280" t="s">
        <v>416</v>
      </c>
      <c r="C23" s="280" t="s">
        <v>233</v>
      </c>
      <c r="D23" s="272">
        <v>0</v>
      </c>
      <c r="E23" s="272">
        <v>0</v>
      </c>
      <c r="F23" s="272">
        <v>0</v>
      </c>
      <c r="G23" s="272">
        <v>0</v>
      </c>
      <c r="H23" s="272">
        <v>0</v>
      </c>
      <c r="I23" s="272">
        <v>0</v>
      </c>
      <c r="J23" s="272">
        <v>0</v>
      </c>
      <c r="K23" s="272">
        <v>0</v>
      </c>
      <c r="L23" s="272">
        <v>0</v>
      </c>
      <c r="M23" s="272">
        <v>0</v>
      </c>
      <c r="N23" s="272">
        <v>0</v>
      </c>
      <c r="O23" s="273">
        <v>7482301.0099999998</v>
      </c>
    </row>
    <row r="24" spans="1:15">
      <c r="A24" s="279" t="s">
        <v>417</v>
      </c>
      <c r="B24" s="280" t="s">
        <v>418</v>
      </c>
      <c r="C24" s="280" t="s">
        <v>233</v>
      </c>
      <c r="D24" s="272">
        <v>0</v>
      </c>
      <c r="E24" s="272">
        <v>0</v>
      </c>
      <c r="F24" s="272">
        <v>0</v>
      </c>
      <c r="G24" s="272">
        <v>0</v>
      </c>
      <c r="H24" s="272">
        <v>0</v>
      </c>
      <c r="I24" s="272">
        <v>0</v>
      </c>
      <c r="J24" s="272">
        <v>0</v>
      </c>
      <c r="K24" s="272">
        <v>0</v>
      </c>
      <c r="L24" s="272">
        <v>0</v>
      </c>
      <c r="M24" s="272">
        <v>0</v>
      </c>
      <c r="N24" s="272">
        <v>0</v>
      </c>
      <c r="O24" s="273">
        <v>0</v>
      </c>
    </row>
    <row r="25" spans="1:15">
      <c r="A25" s="279" t="s">
        <v>419</v>
      </c>
      <c r="B25" s="280" t="s">
        <v>420</v>
      </c>
      <c r="C25" s="280" t="s">
        <v>233</v>
      </c>
      <c r="D25" s="272">
        <v>0</v>
      </c>
      <c r="E25" s="272">
        <v>0</v>
      </c>
      <c r="F25" s="272">
        <v>0</v>
      </c>
      <c r="G25" s="272">
        <v>0</v>
      </c>
      <c r="H25" s="272">
        <v>0</v>
      </c>
      <c r="I25" s="272">
        <v>0</v>
      </c>
      <c r="J25" s="272">
        <v>0</v>
      </c>
      <c r="K25" s="272">
        <v>0</v>
      </c>
      <c r="L25" s="272">
        <v>0</v>
      </c>
      <c r="M25" s="272">
        <v>0</v>
      </c>
      <c r="N25" s="272">
        <v>0</v>
      </c>
      <c r="O25" s="273">
        <v>0</v>
      </c>
    </row>
    <row r="26" spans="1:15">
      <c r="A26" s="279" t="s">
        <v>421</v>
      </c>
      <c r="B26" s="280" t="s">
        <v>422</v>
      </c>
      <c r="C26" s="280" t="s">
        <v>233</v>
      </c>
      <c r="D26" s="272">
        <v>0</v>
      </c>
      <c r="E26" s="272">
        <v>0</v>
      </c>
      <c r="F26" s="272">
        <v>0</v>
      </c>
      <c r="G26" s="272">
        <v>0</v>
      </c>
      <c r="H26" s="272">
        <v>0</v>
      </c>
      <c r="I26" s="272">
        <v>0</v>
      </c>
      <c r="J26" s="272">
        <v>0</v>
      </c>
      <c r="K26" s="272">
        <v>0</v>
      </c>
      <c r="L26" s="272">
        <v>0</v>
      </c>
      <c r="M26" s="272">
        <v>5000</v>
      </c>
      <c r="N26" s="272">
        <v>5000</v>
      </c>
      <c r="O26" s="273">
        <v>5000</v>
      </c>
    </row>
    <row r="27" spans="1:15">
      <c r="A27" s="279" t="s">
        <v>423</v>
      </c>
      <c r="B27" s="280" t="s">
        <v>405</v>
      </c>
      <c r="C27" s="280" t="s">
        <v>233</v>
      </c>
      <c r="D27" s="272">
        <v>0</v>
      </c>
      <c r="E27" s="272">
        <v>0</v>
      </c>
      <c r="F27" s="272">
        <v>0</v>
      </c>
      <c r="G27" s="272">
        <v>0</v>
      </c>
      <c r="H27" s="272">
        <v>0</v>
      </c>
      <c r="I27" s="272">
        <v>0</v>
      </c>
      <c r="J27" s="272">
        <v>0</v>
      </c>
      <c r="K27" s="272">
        <v>0</v>
      </c>
      <c r="L27" s="272">
        <v>0</v>
      </c>
      <c r="M27" s="272">
        <v>146.38999999999999</v>
      </c>
      <c r="N27" s="272">
        <v>146.38999999999999</v>
      </c>
      <c r="O27" s="273">
        <v>146.47999999999999</v>
      </c>
    </row>
    <row r="28" spans="1:15">
      <c r="A28" s="279" t="s">
        <v>424</v>
      </c>
      <c r="B28" s="280" t="s">
        <v>408</v>
      </c>
      <c r="C28" s="280" t="s">
        <v>233</v>
      </c>
      <c r="D28" s="272">
        <v>0</v>
      </c>
      <c r="E28" s="272">
        <v>0</v>
      </c>
      <c r="F28" s="272">
        <v>0</v>
      </c>
      <c r="G28" s="272">
        <v>0</v>
      </c>
      <c r="H28" s="272">
        <v>0</v>
      </c>
      <c r="I28" s="272">
        <v>0</v>
      </c>
      <c r="J28" s="272">
        <v>0</v>
      </c>
      <c r="K28" s="272">
        <v>0</v>
      </c>
      <c r="L28" s="272">
        <v>0</v>
      </c>
      <c r="M28" s="272">
        <v>1191501.68</v>
      </c>
      <c r="N28" s="272">
        <v>1191501.68</v>
      </c>
      <c r="O28" s="273">
        <v>675570.32</v>
      </c>
    </row>
    <row r="29" spans="1:15">
      <c r="A29" s="279" t="s">
        <v>425</v>
      </c>
      <c r="B29" s="280" t="s">
        <v>410</v>
      </c>
      <c r="C29" s="280" t="s">
        <v>233</v>
      </c>
      <c r="D29" s="272">
        <v>0</v>
      </c>
      <c r="E29" s="272">
        <v>0</v>
      </c>
      <c r="F29" s="272">
        <v>0</v>
      </c>
      <c r="G29" s="272">
        <v>0</v>
      </c>
      <c r="H29" s="272">
        <v>0</v>
      </c>
      <c r="I29" s="272">
        <v>0</v>
      </c>
      <c r="J29" s="272">
        <v>0</v>
      </c>
      <c r="K29" s="272">
        <v>0</v>
      </c>
      <c r="L29" s="272">
        <v>0</v>
      </c>
      <c r="M29" s="272">
        <v>5907.83</v>
      </c>
      <c r="N29" s="272">
        <v>5907.83</v>
      </c>
      <c r="O29" s="273">
        <v>113780.08</v>
      </c>
    </row>
    <row r="30" spans="1:15">
      <c r="A30" s="279" t="s">
        <v>426</v>
      </c>
      <c r="B30" s="280" t="s">
        <v>427</v>
      </c>
      <c r="C30" s="280" t="s">
        <v>233</v>
      </c>
      <c r="D30" s="272">
        <v>0</v>
      </c>
      <c r="E30" s="272">
        <v>0</v>
      </c>
      <c r="F30" s="272">
        <v>0</v>
      </c>
      <c r="G30" s="272">
        <v>0</v>
      </c>
      <c r="H30" s="272">
        <v>0</v>
      </c>
      <c r="I30" s="272">
        <v>0</v>
      </c>
      <c r="J30" s="272">
        <v>0</v>
      </c>
      <c r="K30" s="272">
        <v>0</v>
      </c>
      <c r="L30" s="272">
        <v>0</v>
      </c>
      <c r="M30" s="272">
        <v>5000</v>
      </c>
      <c r="N30" s="272">
        <v>5000</v>
      </c>
      <c r="O30" s="273">
        <v>5000</v>
      </c>
    </row>
    <row r="31" spans="1:15">
      <c r="A31" s="279" t="s">
        <v>428</v>
      </c>
      <c r="B31" s="280" t="s">
        <v>412</v>
      </c>
      <c r="C31" s="280" t="s">
        <v>233</v>
      </c>
      <c r="D31" s="272">
        <v>0</v>
      </c>
      <c r="E31" s="272">
        <v>0</v>
      </c>
      <c r="F31" s="272">
        <v>0</v>
      </c>
      <c r="G31" s="272">
        <v>0</v>
      </c>
      <c r="H31" s="272">
        <v>0</v>
      </c>
      <c r="I31" s="272">
        <v>0</v>
      </c>
      <c r="J31" s="272">
        <v>0</v>
      </c>
      <c r="K31" s="272">
        <v>0</v>
      </c>
      <c r="L31" s="272">
        <v>0</v>
      </c>
      <c r="M31" s="272">
        <v>-33395766.690000001</v>
      </c>
      <c r="N31" s="272">
        <v>-33395766.690000001</v>
      </c>
      <c r="O31" s="273">
        <v>4631766.6500000004</v>
      </c>
    </row>
    <row r="32" spans="1:15">
      <c r="A32" s="279" t="s">
        <v>429</v>
      </c>
      <c r="B32" s="280" t="s">
        <v>430</v>
      </c>
      <c r="C32" s="280" t="s">
        <v>233</v>
      </c>
      <c r="D32" s="272">
        <v>0</v>
      </c>
      <c r="E32" s="272">
        <v>0</v>
      </c>
      <c r="F32" s="272">
        <v>0</v>
      </c>
      <c r="G32" s="272">
        <v>0</v>
      </c>
      <c r="H32" s="272">
        <v>0</v>
      </c>
      <c r="I32" s="272">
        <v>0</v>
      </c>
      <c r="J32" s="272">
        <v>0</v>
      </c>
      <c r="K32" s="272">
        <v>0</v>
      </c>
      <c r="L32" s="272">
        <v>0</v>
      </c>
      <c r="M32" s="272">
        <v>5000</v>
      </c>
      <c r="N32" s="272">
        <v>5000</v>
      </c>
      <c r="O32" s="273">
        <v>5000</v>
      </c>
    </row>
    <row r="33" spans="1:15">
      <c r="A33" s="279" t="s">
        <v>431</v>
      </c>
      <c r="B33" s="280" t="s">
        <v>432</v>
      </c>
      <c r="C33" s="280" t="s">
        <v>233</v>
      </c>
      <c r="D33" s="272">
        <v>0</v>
      </c>
      <c r="E33" s="272">
        <v>0</v>
      </c>
      <c r="F33" s="272">
        <v>0</v>
      </c>
      <c r="G33" s="272">
        <v>0</v>
      </c>
      <c r="H33" s="272">
        <v>0</v>
      </c>
      <c r="I33" s="272">
        <v>0</v>
      </c>
      <c r="J33" s="272">
        <v>0</v>
      </c>
      <c r="K33" s="272">
        <v>0</v>
      </c>
      <c r="L33" s="272">
        <v>0</v>
      </c>
      <c r="M33" s="272">
        <v>3000</v>
      </c>
      <c r="N33" s="272">
        <v>3000</v>
      </c>
      <c r="O33" s="273">
        <v>3000</v>
      </c>
    </row>
    <row r="34" spans="1:15">
      <c r="A34" s="279" t="s">
        <v>433</v>
      </c>
      <c r="B34" s="280" t="s">
        <v>414</v>
      </c>
      <c r="C34" s="280" t="s">
        <v>233</v>
      </c>
      <c r="D34" s="272">
        <v>0</v>
      </c>
      <c r="E34" s="272">
        <v>0</v>
      </c>
      <c r="F34" s="272">
        <v>0</v>
      </c>
      <c r="G34" s="272">
        <v>0</v>
      </c>
      <c r="H34" s="272">
        <v>0</v>
      </c>
      <c r="I34" s="272">
        <v>0</v>
      </c>
      <c r="J34" s="272">
        <v>0</v>
      </c>
      <c r="K34" s="272">
        <v>0</v>
      </c>
      <c r="L34" s="272">
        <v>0</v>
      </c>
      <c r="M34" s="272">
        <v>225457.31</v>
      </c>
      <c r="N34" s="272">
        <v>225457.31</v>
      </c>
      <c r="O34" s="273">
        <v>6548.21</v>
      </c>
    </row>
    <row r="35" spans="1:15">
      <c r="A35" s="279" t="s">
        <v>434</v>
      </c>
      <c r="B35" s="280" t="s">
        <v>435</v>
      </c>
      <c r="C35" s="280" t="s">
        <v>233</v>
      </c>
      <c r="D35" s="272">
        <v>0</v>
      </c>
      <c r="E35" s="272">
        <v>0</v>
      </c>
      <c r="F35" s="272">
        <v>0</v>
      </c>
      <c r="G35" s="272">
        <v>0</v>
      </c>
      <c r="H35" s="272">
        <v>0</v>
      </c>
      <c r="I35" s="272">
        <v>0</v>
      </c>
      <c r="J35" s="272">
        <v>0</v>
      </c>
      <c r="K35" s="272">
        <v>0</v>
      </c>
      <c r="L35" s="272">
        <v>0</v>
      </c>
      <c r="M35" s="272">
        <v>108565.54</v>
      </c>
      <c r="N35" s="272">
        <v>108565.54</v>
      </c>
      <c r="O35" s="273">
        <v>0</v>
      </c>
    </row>
    <row r="36" spans="1:15">
      <c r="A36" s="279" t="s">
        <v>436</v>
      </c>
      <c r="B36" s="280" t="s">
        <v>437</v>
      </c>
      <c r="C36" s="280" t="s">
        <v>233</v>
      </c>
      <c r="D36" s="272">
        <v>0</v>
      </c>
      <c r="E36" s="272">
        <v>0</v>
      </c>
      <c r="F36" s="272">
        <v>0</v>
      </c>
      <c r="G36" s="272">
        <v>0</v>
      </c>
      <c r="H36" s="272">
        <v>0</v>
      </c>
      <c r="I36" s="272">
        <v>0</v>
      </c>
      <c r="J36" s="272">
        <v>0</v>
      </c>
      <c r="K36" s="272">
        <v>0</v>
      </c>
      <c r="L36" s="272">
        <v>0</v>
      </c>
      <c r="M36" s="272">
        <v>0</v>
      </c>
      <c r="N36" s="272">
        <v>0</v>
      </c>
      <c r="O36" s="273">
        <v>10000</v>
      </c>
    </row>
    <row r="37" spans="1:15">
      <c r="A37" s="279" t="s">
        <v>438</v>
      </c>
      <c r="B37" s="280" t="s">
        <v>439</v>
      </c>
      <c r="C37" s="280" t="s">
        <v>233</v>
      </c>
      <c r="D37" s="272">
        <v>0</v>
      </c>
      <c r="E37" s="272">
        <v>0</v>
      </c>
      <c r="F37" s="272">
        <v>0</v>
      </c>
      <c r="G37" s="272">
        <v>0</v>
      </c>
      <c r="H37" s="272">
        <v>0</v>
      </c>
      <c r="I37" s="272">
        <v>0</v>
      </c>
      <c r="J37" s="272">
        <v>0</v>
      </c>
      <c r="K37" s="272">
        <v>0</v>
      </c>
      <c r="L37" s="272">
        <v>0</v>
      </c>
      <c r="M37" s="272">
        <v>0</v>
      </c>
      <c r="N37" s="272">
        <v>0</v>
      </c>
      <c r="O37" s="273">
        <v>5000</v>
      </c>
    </row>
    <row r="38" spans="1:15">
      <c r="A38" s="279" t="s">
        <v>442</v>
      </c>
      <c r="B38" s="280" t="s">
        <v>443</v>
      </c>
      <c r="C38" s="280" t="s">
        <v>235</v>
      </c>
      <c r="D38" s="272">
        <v>0</v>
      </c>
      <c r="E38" s="272">
        <v>0</v>
      </c>
      <c r="F38" s="272">
        <v>0</v>
      </c>
      <c r="G38" s="272">
        <v>0</v>
      </c>
      <c r="H38" s="272">
        <v>0</v>
      </c>
      <c r="I38" s="272">
        <v>0</v>
      </c>
      <c r="J38" s="272">
        <v>0</v>
      </c>
      <c r="K38" s="272">
        <v>0</v>
      </c>
      <c r="L38" s="272">
        <v>0</v>
      </c>
      <c r="M38" s="272">
        <v>905499648</v>
      </c>
      <c r="N38" s="272">
        <v>905499648</v>
      </c>
      <c r="O38" s="273">
        <v>-1449230893.3900001</v>
      </c>
    </row>
    <row r="39" spans="1:15">
      <c r="A39" s="279" t="s">
        <v>444</v>
      </c>
      <c r="B39" s="280" t="s">
        <v>443</v>
      </c>
      <c r="C39" s="280" t="s">
        <v>235</v>
      </c>
      <c r="D39" s="272">
        <v>1205058148.49</v>
      </c>
      <c r="E39" s="272">
        <v>144539110.00999999</v>
      </c>
      <c r="F39" s="272">
        <v>0</v>
      </c>
      <c r="G39" s="272">
        <v>1349597258.5</v>
      </c>
      <c r="H39" s="272">
        <v>1205058148.49</v>
      </c>
      <c r="I39" s="272">
        <v>144539110.00999999</v>
      </c>
      <c r="J39" s="272">
        <v>1349597258.5</v>
      </c>
      <c r="K39" s="272">
        <v>0</v>
      </c>
      <c r="L39" s="272">
        <v>1349597258.5</v>
      </c>
      <c r="M39" s="272">
        <v>0</v>
      </c>
      <c r="N39" s="272">
        <v>0</v>
      </c>
      <c r="O39" s="273">
        <v>0</v>
      </c>
    </row>
    <row r="40" spans="1:15">
      <c r="A40" s="279" t="s">
        <v>445</v>
      </c>
      <c r="B40" s="280" t="s">
        <v>446</v>
      </c>
      <c r="C40" s="280" t="s">
        <v>235</v>
      </c>
      <c r="D40" s="272">
        <v>-1205058148.49</v>
      </c>
      <c r="E40" s="272">
        <v>-144539110.00999999</v>
      </c>
      <c r="F40" s="272">
        <v>0</v>
      </c>
      <c r="G40" s="272">
        <v>-1349597258.5</v>
      </c>
      <c r="H40" s="272">
        <v>-1205058148.49</v>
      </c>
      <c r="I40" s="272">
        <v>-144539110.00999999</v>
      </c>
      <c r="J40" s="272">
        <v>-1349597258.5</v>
      </c>
      <c r="K40" s="272">
        <v>0</v>
      </c>
      <c r="L40" s="272">
        <v>-1349597258.5</v>
      </c>
      <c r="M40" s="272">
        <v>0</v>
      </c>
      <c r="N40" s="272">
        <v>0</v>
      </c>
      <c r="O40" s="273">
        <v>0</v>
      </c>
    </row>
    <row r="41" spans="1:15">
      <c r="A41" s="279" t="s">
        <v>447</v>
      </c>
      <c r="B41" s="280" t="s">
        <v>446</v>
      </c>
      <c r="C41" s="280" t="s">
        <v>235</v>
      </c>
      <c r="D41" s="272">
        <v>0</v>
      </c>
      <c r="E41" s="272">
        <v>0</v>
      </c>
      <c r="F41" s="272">
        <v>0</v>
      </c>
      <c r="G41" s="272">
        <v>0</v>
      </c>
      <c r="H41" s="272">
        <v>0</v>
      </c>
      <c r="I41" s="272">
        <v>0</v>
      </c>
      <c r="J41" s="272">
        <v>0</v>
      </c>
      <c r="K41" s="272">
        <v>0</v>
      </c>
      <c r="L41" s="272">
        <v>0</v>
      </c>
      <c r="M41" s="272">
        <v>-905499648</v>
      </c>
      <c r="N41" s="272">
        <v>-905499648</v>
      </c>
      <c r="O41" s="273">
        <v>1449230893.3900001</v>
      </c>
    </row>
    <row r="42" spans="1:15">
      <c r="A42" s="279" t="s">
        <v>448</v>
      </c>
      <c r="B42" s="280" t="s">
        <v>449</v>
      </c>
      <c r="C42" s="280" t="s">
        <v>241</v>
      </c>
      <c r="D42" s="272">
        <v>0</v>
      </c>
      <c r="E42" s="272">
        <v>0</v>
      </c>
      <c r="F42" s="272">
        <v>0</v>
      </c>
      <c r="G42" s="272">
        <v>0</v>
      </c>
      <c r="H42" s="272">
        <v>0</v>
      </c>
      <c r="I42" s="272">
        <v>0</v>
      </c>
      <c r="J42" s="272">
        <v>0</v>
      </c>
      <c r="K42" s="272">
        <v>0</v>
      </c>
      <c r="L42" s="272">
        <v>0</v>
      </c>
      <c r="M42" s="272">
        <v>0</v>
      </c>
      <c r="N42" s="272">
        <v>0</v>
      </c>
      <c r="O42" s="273">
        <v>0</v>
      </c>
    </row>
    <row r="43" spans="1:15">
      <c r="A43" s="279" t="s">
        <v>450</v>
      </c>
      <c r="B43" s="280" t="s">
        <v>449</v>
      </c>
      <c r="C43" s="280" t="s">
        <v>241</v>
      </c>
      <c r="D43" s="272">
        <v>0</v>
      </c>
      <c r="E43" s="272">
        <v>0</v>
      </c>
      <c r="F43" s="272">
        <v>0</v>
      </c>
      <c r="G43" s="272">
        <v>0</v>
      </c>
      <c r="H43" s="272">
        <v>0</v>
      </c>
      <c r="I43" s="272">
        <v>0</v>
      </c>
      <c r="J43" s="272">
        <v>0</v>
      </c>
      <c r="K43" s="272">
        <v>0</v>
      </c>
      <c r="L43" s="272">
        <v>0</v>
      </c>
      <c r="M43" s="272">
        <v>353560339.01999998</v>
      </c>
      <c r="N43" s="272">
        <v>353560339.01999998</v>
      </c>
      <c r="O43" s="273">
        <v>1000416720.38</v>
      </c>
    </row>
    <row r="44" spans="1:15">
      <c r="A44" s="279" t="s">
        <v>451</v>
      </c>
      <c r="B44" s="280" t="s">
        <v>452</v>
      </c>
      <c r="C44" s="280" t="s">
        <v>241</v>
      </c>
      <c r="D44" s="272">
        <v>0</v>
      </c>
      <c r="E44" s="272">
        <v>0</v>
      </c>
      <c r="F44" s="272">
        <v>0</v>
      </c>
      <c r="G44" s="272">
        <v>0</v>
      </c>
      <c r="H44" s="272">
        <v>0</v>
      </c>
      <c r="I44" s="272">
        <v>0</v>
      </c>
      <c r="J44" s="272">
        <v>0</v>
      </c>
      <c r="K44" s="272">
        <v>0</v>
      </c>
      <c r="L44" s="272">
        <v>0</v>
      </c>
      <c r="M44" s="272">
        <v>0</v>
      </c>
      <c r="N44" s="272">
        <v>0</v>
      </c>
      <c r="O44" s="273">
        <v>2782904.04</v>
      </c>
    </row>
    <row r="45" spans="1:15">
      <c r="A45" s="279" t="s">
        <v>453</v>
      </c>
      <c r="B45" s="280" t="s">
        <v>454</v>
      </c>
      <c r="C45" s="280" t="s">
        <v>241</v>
      </c>
      <c r="D45" s="272">
        <v>0</v>
      </c>
      <c r="E45" s="272">
        <v>0</v>
      </c>
      <c r="F45" s="272">
        <v>0</v>
      </c>
      <c r="G45" s="272">
        <v>0</v>
      </c>
      <c r="H45" s="272">
        <v>0</v>
      </c>
      <c r="I45" s="272">
        <v>0</v>
      </c>
      <c r="J45" s="272">
        <v>0</v>
      </c>
      <c r="K45" s="272">
        <v>0</v>
      </c>
      <c r="L45" s="272">
        <v>0</v>
      </c>
      <c r="M45" s="272">
        <v>0</v>
      </c>
      <c r="N45" s="272">
        <v>0</v>
      </c>
      <c r="O45" s="273">
        <v>29407524.68</v>
      </c>
    </row>
    <row r="46" spans="1:15">
      <c r="A46" s="279" t="s">
        <v>455</v>
      </c>
      <c r="B46" s="280" t="s">
        <v>456</v>
      </c>
      <c r="C46" s="280" t="s">
        <v>241</v>
      </c>
      <c r="D46" s="272">
        <v>0</v>
      </c>
      <c r="E46" s="272">
        <v>0</v>
      </c>
      <c r="F46" s="272">
        <v>0</v>
      </c>
      <c r="G46" s="272">
        <v>0</v>
      </c>
      <c r="H46" s="272">
        <v>0</v>
      </c>
      <c r="I46" s="272">
        <v>0</v>
      </c>
      <c r="J46" s="272">
        <v>0</v>
      </c>
      <c r="K46" s="272">
        <v>0</v>
      </c>
      <c r="L46" s="272">
        <v>0</v>
      </c>
      <c r="M46" s="272">
        <v>331346000</v>
      </c>
      <c r="N46" s="272">
        <v>331346000</v>
      </c>
      <c r="O46" s="273">
        <v>180000000</v>
      </c>
    </row>
    <row r="47" spans="1:15">
      <c r="A47" s="279" t="s">
        <v>457</v>
      </c>
      <c r="B47" s="280" t="s">
        <v>449</v>
      </c>
      <c r="C47" s="280" t="s">
        <v>241</v>
      </c>
      <c r="D47" s="272">
        <v>632154540.77999997</v>
      </c>
      <c r="E47" s="272">
        <v>2855229.97</v>
      </c>
      <c r="F47" s="272">
        <v>0</v>
      </c>
      <c r="G47" s="272">
        <v>635009770.75</v>
      </c>
      <c r="H47" s="272">
        <v>632154540.77999997</v>
      </c>
      <c r="I47" s="272">
        <v>2855229.97</v>
      </c>
      <c r="J47" s="272">
        <v>635009770.75</v>
      </c>
      <c r="K47" s="272">
        <v>0</v>
      </c>
      <c r="L47" s="272">
        <v>635009770.75</v>
      </c>
      <c r="M47" s="272">
        <v>0</v>
      </c>
      <c r="N47" s="272">
        <v>0</v>
      </c>
      <c r="O47" s="273">
        <v>0</v>
      </c>
    </row>
    <row r="48" spans="1:15">
      <c r="A48" s="279" t="s">
        <v>458</v>
      </c>
      <c r="B48" s="280" t="s">
        <v>459</v>
      </c>
      <c r="C48" s="280" t="s">
        <v>241</v>
      </c>
      <c r="D48" s="272">
        <v>166117904.69999999</v>
      </c>
      <c r="E48" s="272">
        <v>-3399782.92</v>
      </c>
      <c r="F48" s="272">
        <v>0</v>
      </c>
      <c r="G48" s="272">
        <v>162718121.78</v>
      </c>
      <c r="H48" s="272">
        <v>166117904.69999999</v>
      </c>
      <c r="I48" s="272">
        <v>-3399782.92</v>
      </c>
      <c r="J48" s="272">
        <v>162718121.78</v>
      </c>
      <c r="K48" s="272">
        <v>0</v>
      </c>
      <c r="L48" s="272">
        <v>162718121.78</v>
      </c>
      <c r="M48" s="272">
        <v>0</v>
      </c>
      <c r="N48" s="272">
        <v>0</v>
      </c>
      <c r="O48" s="273">
        <v>0</v>
      </c>
    </row>
    <row r="49" spans="1:15">
      <c r="A49" s="279" t="s">
        <v>460</v>
      </c>
      <c r="B49" s="280" t="s">
        <v>452</v>
      </c>
      <c r="C49" s="280" t="s">
        <v>241</v>
      </c>
      <c r="D49" s="272">
        <v>3748628.22</v>
      </c>
      <c r="E49" s="272">
        <v>0</v>
      </c>
      <c r="F49" s="272">
        <v>0</v>
      </c>
      <c r="G49" s="272">
        <v>3748628.22</v>
      </c>
      <c r="H49" s="272">
        <v>3748628.22</v>
      </c>
      <c r="I49" s="272">
        <v>0</v>
      </c>
      <c r="J49" s="272">
        <v>3748628.22</v>
      </c>
      <c r="K49" s="272">
        <v>0</v>
      </c>
      <c r="L49" s="272">
        <v>3748628.22</v>
      </c>
      <c r="M49" s="272">
        <v>0</v>
      </c>
      <c r="N49" s="272">
        <v>0</v>
      </c>
      <c r="O49" s="273">
        <v>0</v>
      </c>
    </row>
    <row r="50" spans="1:15">
      <c r="A50" s="279" t="s">
        <v>461</v>
      </c>
      <c r="B50" s="280" t="s">
        <v>462</v>
      </c>
      <c r="C50" s="280" t="s">
        <v>241</v>
      </c>
      <c r="D50" s="272">
        <v>0</v>
      </c>
      <c r="E50" s="272">
        <v>0</v>
      </c>
      <c r="F50" s="272">
        <v>0</v>
      </c>
      <c r="G50" s="272">
        <v>0</v>
      </c>
      <c r="H50" s="272">
        <v>0</v>
      </c>
      <c r="I50" s="272">
        <v>0</v>
      </c>
      <c r="J50" s="272">
        <v>0</v>
      </c>
      <c r="K50" s="272">
        <v>0</v>
      </c>
      <c r="L50" s="272">
        <v>0</v>
      </c>
      <c r="M50" s="272">
        <v>0</v>
      </c>
      <c r="N50" s="272">
        <v>0</v>
      </c>
      <c r="O50" s="273">
        <v>0</v>
      </c>
    </row>
    <row r="51" spans="1:15">
      <c r="A51" s="279" t="s">
        <v>463</v>
      </c>
      <c r="B51" s="280" t="s">
        <v>464</v>
      </c>
      <c r="C51" s="280" t="s">
        <v>241</v>
      </c>
      <c r="D51" s="272">
        <v>0</v>
      </c>
      <c r="E51" s="272">
        <v>0</v>
      </c>
      <c r="F51" s="272">
        <v>0</v>
      </c>
      <c r="G51" s="272">
        <v>0</v>
      </c>
      <c r="H51" s="272">
        <v>0</v>
      </c>
      <c r="I51" s="272">
        <v>0</v>
      </c>
      <c r="J51" s="272">
        <v>0</v>
      </c>
      <c r="K51" s="272">
        <v>0</v>
      </c>
      <c r="L51" s="272">
        <v>0</v>
      </c>
      <c r="M51" s="272">
        <v>0</v>
      </c>
      <c r="N51" s="272">
        <v>0</v>
      </c>
      <c r="O51" s="273">
        <v>0</v>
      </c>
    </row>
    <row r="52" spans="1:15">
      <c r="A52" s="279" t="s">
        <v>465</v>
      </c>
      <c r="B52" s="280" t="s">
        <v>466</v>
      </c>
      <c r="C52" s="280" t="s">
        <v>241</v>
      </c>
      <c r="D52" s="272">
        <v>0</v>
      </c>
      <c r="E52" s="272">
        <v>0</v>
      </c>
      <c r="F52" s="272">
        <v>0</v>
      </c>
      <c r="G52" s="272">
        <v>0</v>
      </c>
      <c r="H52" s="272">
        <v>0</v>
      </c>
      <c r="I52" s="272">
        <v>0</v>
      </c>
      <c r="J52" s="272">
        <v>0</v>
      </c>
      <c r="K52" s="272">
        <v>0</v>
      </c>
      <c r="L52" s="272">
        <v>0</v>
      </c>
      <c r="M52" s="272">
        <v>0</v>
      </c>
      <c r="N52" s="272">
        <v>0</v>
      </c>
      <c r="O52" s="273">
        <v>0</v>
      </c>
    </row>
    <row r="53" spans="1:15">
      <c r="A53" s="279" t="s">
        <v>467</v>
      </c>
      <c r="B53" s="280" t="s">
        <v>468</v>
      </c>
      <c r="C53" s="280" t="s">
        <v>241</v>
      </c>
      <c r="D53" s="272">
        <v>0</v>
      </c>
      <c r="E53" s="272">
        <v>0</v>
      </c>
      <c r="F53" s="272">
        <v>0</v>
      </c>
      <c r="G53" s="272">
        <v>0</v>
      </c>
      <c r="H53" s="272">
        <v>0</v>
      </c>
      <c r="I53" s="272">
        <v>0</v>
      </c>
      <c r="J53" s="272">
        <v>0</v>
      </c>
      <c r="K53" s="272">
        <v>0</v>
      </c>
      <c r="L53" s="272">
        <v>0</v>
      </c>
      <c r="M53" s="272">
        <v>0</v>
      </c>
      <c r="N53" s="272">
        <v>0</v>
      </c>
      <c r="O53" s="273">
        <v>0</v>
      </c>
    </row>
    <row r="54" spans="1:15">
      <c r="A54" s="279" t="s">
        <v>469</v>
      </c>
      <c r="B54" s="280" t="s">
        <v>470</v>
      </c>
      <c r="C54" s="280" t="s">
        <v>241</v>
      </c>
      <c r="D54" s="272">
        <v>0</v>
      </c>
      <c r="E54" s="272">
        <v>0</v>
      </c>
      <c r="F54" s="272">
        <v>0</v>
      </c>
      <c r="G54" s="272">
        <v>0</v>
      </c>
      <c r="H54" s="272">
        <v>0</v>
      </c>
      <c r="I54" s="272">
        <v>0</v>
      </c>
      <c r="J54" s="272">
        <v>0</v>
      </c>
      <c r="K54" s="272">
        <v>0</v>
      </c>
      <c r="L54" s="272">
        <v>0</v>
      </c>
      <c r="M54" s="272">
        <v>0</v>
      </c>
      <c r="N54" s="272">
        <v>0</v>
      </c>
      <c r="O54" s="273">
        <v>0</v>
      </c>
    </row>
    <row r="55" spans="1:15">
      <c r="A55" s="279" t="s">
        <v>471</v>
      </c>
      <c r="B55" s="280" t="s">
        <v>472</v>
      </c>
      <c r="C55" s="280" t="s">
        <v>241</v>
      </c>
      <c r="D55" s="272">
        <v>1711218.65</v>
      </c>
      <c r="E55" s="272">
        <v>0</v>
      </c>
      <c r="F55" s="272">
        <v>0</v>
      </c>
      <c r="G55" s="272">
        <v>1711218.65</v>
      </c>
      <c r="H55" s="272">
        <v>1711218.65</v>
      </c>
      <c r="I55" s="272">
        <v>0</v>
      </c>
      <c r="J55" s="272">
        <v>1711218.65</v>
      </c>
      <c r="K55" s="272">
        <v>0</v>
      </c>
      <c r="L55" s="272">
        <v>1711218.65</v>
      </c>
      <c r="M55" s="272">
        <v>0</v>
      </c>
      <c r="N55" s="272">
        <v>0</v>
      </c>
      <c r="O55" s="273">
        <v>0</v>
      </c>
    </row>
    <row r="56" spans="1:15">
      <c r="A56" s="279" t="s">
        <v>473</v>
      </c>
      <c r="B56" s="280" t="s">
        <v>454</v>
      </c>
      <c r="C56" s="280" t="s">
        <v>241</v>
      </c>
      <c r="D56" s="272">
        <v>29568551.16</v>
      </c>
      <c r="E56" s="272">
        <v>0</v>
      </c>
      <c r="F56" s="272">
        <v>0</v>
      </c>
      <c r="G56" s="272">
        <v>29568551.16</v>
      </c>
      <c r="H56" s="272">
        <v>29568551.16</v>
      </c>
      <c r="I56" s="272">
        <v>0</v>
      </c>
      <c r="J56" s="272">
        <v>29568551.16</v>
      </c>
      <c r="K56" s="272">
        <v>0</v>
      </c>
      <c r="L56" s="272">
        <v>29568551.16</v>
      </c>
      <c r="M56" s="272">
        <v>0</v>
      </c>
      <c r="N56" s="272">
        <v>0</v>
      </c>
      <c r="O56" s="273">
        <v>0</v>
      </c>
    </row>
    <row r="57" spans="1:15">
      <c r="A57" s="279" t="s">
        <v>474</v>
      </c>
      <c r="B57" s="280" t="s">
        <v>475</v>
      </c>
      <c r="C57" s="280" t="s">
        <v>241</v>
      </c>
      <c r="D57" s="272">
        <v>0</v>
      </c>
      <c r="E57" s="272">
        <v>0</v>
      </c>
      <c r="F57" s="272">
        <v>0</v>
      </c>
      <c r="G57" s="272">
        <v>0</v>
      </c>
      <c r="H57" s="272">
        <v>0</v>
      </c>
      <c r="I57" s="272">
        <v>0</v>
      </c>
      <c r="J57" s="272">
        <v>0</v>
      </c>
      <c r="K57" s="272">
        <v>0</v>
      </c>
      <c r="L57" s="272">
        <v>0</v>
      </c>
      <c r="M57" s="272">
        <v>0</v>
      </c>
      <c r="N57" s="272">
        <v>0</v>
      </c>
      <c r="O57" s="273">
        <v>0</v>
      </c>
    </row>
    <row r="58" spans="1:15">
      <c r="A58" s="279" t="s">
        <v>476</v>
      </c>
      <c r="B58" s="280" t="s">
        <v>477</v>
      </c>
      <c r="C58" s="280" t="s">
        <v>241</v>
      </c>
      <c r="D58" s="272">
        <v>0</v>
      </c>
      <c r="E58" s="272">
        <v>0</v>
      </c>
      <c r="F58" s="272">
        <v>0</v>
      </c>
      <c r="G58" s="272">
        <v>0</v>
      </c>
      <c r="H58" s="272">
        <v>0</v>
      </c>
      <c r="I58" s="272">
        <v>0</v>
      </c>
      <c r="J58" s="272">
        <v>0</v>
      </c>
      <c r="K58" s="272">
        <v>0</v>
      </c>
      <c r="L58" s="272">
        <v>0</v>
      </c>
      <c r="M58" s="272">
        <v>0</v>
      </c>
      <c r="N58" s="272">
        <v>0</v>
      </c>
      <c r="O58" s="273">
        <v>0</v>
      </c>
    </row>
    <row r="59" spans="1:15">
      <c r="A59" s="279" t="s">
        <v>478</v>
      </c>
      <c r="B59" s="280" t="s">
        <v>479</v>
      </c>
      <c r="C59" s="280" t="s">
        <v>241</v>
      </c>
      <c r="D59" s="272">
        <v>0</v>
      </c>
      <c r="E59" s="272">
        <v>0</v>
      </c>
      <c r="F59" s="272">
        <v>0</v>
      </c>
      <c r="G59" s="272">
        <v>0</v>
      </c>
      <c r="H59" s="272">
        <v>0</v>
      </c>
      <c r="I59" s="272">
        <v>0</v>
      </c>
      <c r="J59" s="272">
        <v>0</v>
      </c>
      <c r="K59" s="272">
        <v>0</v>
      </c>
      <c r="L59" s="272">
        <v>0</v>
      </c>
      <c r="M59" s="272">
        <v>0</v>
      </c>
      <c r="N59" s="272">
        <v>0</v>
      </c>
      <c r="O59" s="273">
        <v>0</v>
      </c>
    </row>
    <row r="60" spans="1:15">
      <c r="A60" s="279" t="s">
        <v>480</v>
      </c>
      <c r="B60" s="280" t="s">
        <v>481</v>
      </c>
      <c r="C60" s="280" t="s">
        <v>241</v>
      </c>
      <c r="D60" s="272">
        <v>0</v>
      </c>
      <c r="E60" s="272">
        <v>0</v>
      </c>
      <c r="F60" s="272">
        <v>0</v>
      </c>
      <c r="G60" s="272">
        <v>0</v>
      </c>
      <c r="H60" s="272">
        <v>0</v>
      </c>
      <c r="I60" s="272">
        <v>0</v>
      </c>
      <c r="J60" s="272">
        <v>0</v>
      </c>
      <c r="K60" s="272">
        <v>0</v>
      </c>
      <c r="L60" s="272">
        <v>0</v>
      </c>
      <c r="M60" s="272">
        <v>0</v>
      </c>
      <c r="N60" s="272">
        <v>0</v>
      </c>
      <c r="O60" s="273">
        <v>0</v>
      </c>
    </row>
    <row r="61" spans="1:15">
      <c r="A61" s="279" t="s">
        <v>482</v>
      </c>
      <c r="B61" s="280" t="s">
        <v>483</v>
      </c>
      <c r="C61" s="280" t="s">
        <v>241</v>
      </c>
      <c r="D61" s="272">
        <v>0</v>
      </c>
      <c r="E61" s="272">
        <v>0</v>
      </c>
      <c r="F61" s="272">
        <v>0</v>
      </c>
      <c r="G61" s="272">
        <v>0</v>
      </c>
      <c r="H61" s="272">
        <v>0</v>
      </c>
      <c r="I61" s="272">
        <v>0</v>
      </c>
      <c r="J61" s="272">
        <v>0</v>
      </c>
      <c r="K61" s="272">
        <v>0</v>
      </c>
      <c r="L61" s="272">
        <v>0</v>
      </c>
      <c r="M61" s="272">
        <v>0</v>
      </c>
      <c r="N61" s="272">
        <v>0</v>
      </c>
      <c r="O61" s="273">
        <v>0</v>
      </c>
    </row>
    <row r="62" spans="1:15">
      <c r="A62" s="279" t="s">
        <v>484</v>
      </c>
      <c r="B62" s="280" t="s">
        <v>485</v>
      </c>
      <c r="C62" s="280" t="s">
        <v>241</v>
      </c>
      <c r="D62" s="272">
        <v>0</v>
      </c>
      <c r="E62" s="272">
        <v>0</v>
      </c>
      <c r="F62" s="272">
        <v>0</v>
      </c>
      <c r="G62" s="272">
        <v>0</v>
      </c>
      <c r="H62" s="272">
        <v>0</v>
      </c>
      <c r="I62" s="272">
        <v>0</v>
      </c>
      <c r="J62" s="272">
        <v>0</v>
      </c>
      <c r="K62" s="272">
        <v>0</v>
      </c>
      <c r="L62" s="272">
        <v>0</v>
      </c>
      <c r="M62" s="272">
        <v>0</v>
      </c>
      <c r="N62" s="272">
        <v>0</v>
      </c>
      <c r="O62" s="273">
        <v>0</v>
      </c>
    </row>
    <row r="63" spans="1:15">
      <c r="A63" s="279" t="s">
        <v>486</v>
      </c>
      <c r="B63" s="280" t="s">
        <v>487</v>
      </c>
      <c r="C63" s="280" t="s">
        <v>241</v>
      </c>
      <c r="D63" s="272">
        <v>0</v>
      </c>
      <c r="E63" s="272">
        <v>0</v>
      </c>
      <c r="F63" s="272">
        <v>0</v>
      </c>
      <c r="G63" s="272">
        <v>0</v>
      </c>
      <c r="H63" s="272">
        <v>0</v>
      </c>
      <c r="I63" s="272">
        <v>0</v>
      </c>
      <c r="J63" s="272">
        <v>0</v>
      </c>
      <c r="K63" s="272">
        <v>0</v>
      </c>
      <c r="L63" s="272">
        <v>0</v>
      </c>
      <c r="M63" s="272">
        <v>0</v>
      </c>
      <c r="N63" s="272">
        <v>0</v>
      </c>
      <c r="O63" s="273">
        <v>0</v>
      </c>
    </row>
    <row r="64" spans="1:15">
      <c r="A64" s="279" t="s">
        <v>488</v>
      </c>
      <c r="B64" s="280" t="s">
        <v>489</v>
      </c>
      <c r="C64" s="280" t="s">
        <v>241</v>
      </c>
      <c r="D64" s="272">
        <v>0</v>
      </c>
      <c r="E64" s="272">
        <v>0</v>
      </c>
      <c r="F64" s="272">
        <v>0</v>
      </c>
      <c r="G64" s="272">
        <v>0</v>
      </c>
      <c r="H64" s="272">
        <v>0</v>
      </c>
      <c r="I64" s="272">
        <v>0</v>
      </c>
      <c r="J64" s="272">
        <v>0</v>
      </c>
      <c r="K64" s="272">
        <v>0</v>
      </c>
      <c r="L64" s="272">
        <v>0</v>
      </c>
      <c r="M64" s="272">
        <v>0</v>
      </c>
      <c r="N64" s="272">
        <v>0</v>
      </c>
      <c r="O64" s="273">
        <v>0</v>
      </c>
    </row>
    <row r="65" spans="1:15">
      <c r="A65" s="279" t="s">
        <v>490</v>
      </c>
      <c r="B65" s="280" t="s">
        <v>459</v>
      </c>
      <c r="C65" s="280" t="s">
        <v>241</v>
      </c>
      <c r="D65" s="272">
        <v>0</v>
      </c>
      <c r="E65" s="272">
        <v>0</v>
      </c>
      <c r="F65" s="272">
        <v>0</v>
      </c>
      <c r="G65" s="272">
        <v>0</v>
      </c>
      <c r="H65" s="272">
        <v>0</v>
      </c>
      <c r="I65" s="272">
        <v>0</v>
      </c>
      <c r="J65" s="272">
        <v>0</v>
      </c>
      <c r="K65" s="272">
        <v>0</v>
      </c>
      <c r="L65" s="272">
        <v>0</v>
      </c>
      <c r="M65" s="272">
        <v>204040415.88</v>
      </c>
      <c r="N65" s="272">
        <v>204040415.88</v>
      </c>
      <c r="O65" s="273">
        <v>65755960.590000004</v>
      </c>
    </row>
    <row r="66" spans="1:15">
      <c r="A66" s="279" t="s">
        <v>491</v>
      </c>
      <c r="B66" s="280" t="s">
        <v>456</v>
      </c>
      <c r="C66" s="280" t="s">
        <v>241</v>
      </c>
      <c r="D66" s="272">
        <v>566027375</v>
      </c>
      <c r="E66" s="272">
        <v>-108237375</v>
      </c>
      <c r="F66" s="272">
        <v>0</v>
      </c>
      <c r="G66" s="272">
        <v>457790000</v>
      </c>
      <c r="H66" s="272">
        <v>566027375</v>
      </c>
      <c r="I66" s="272">
        <v>-108237375</v>
      </c>
      <c r="J66" s="272">
        <v>457790000</v>
      </c>
      <c r="K66" s="272">
        <v>0</v>
      </c>
      <c r="L66" s="272">
        <v>457790000</v>
      </c>
      <c r="M66" s="272">
        <v>0</v>
      </c>
      <c r="N66" s="272">
        <v>0</v>
      </c>
      <c r="O66" s="273">
        <v>0</v>
      </c>
    </row>
    <row r="67" spans="1:15">
      <c r="A67" s="279" t="s">
        <v>492</v>
      </c>
      <c r="B67" s="280" t="s">
        <v>493</v>
      </c>
      <c r="C67" s="280" t="s">
        <v>246</v>
      </c>
      <c r="D67" s="272">
        <v>0</v>
      </c>
      <c r="E67" s="272">
        <v>0</v>
      </c>
      <c r="F67" s="272">
        <v>0</v>
      </c>
      <c r="G67" s="272">
        <v>0</v>
      </c>
      <c r="H67" s="272">
        <v>0</v>
      </c>
      <c r="I67" s="272">
        <v>0</v>
      </c>
      <c r="J67" s="272">
        <v>0</v>
      </c>
      <c r="K67" s="272">
        <v>0</v>
      </c>
      <c r="L67" s="272">
        <v>0</v>
      </c>
      <c r="M67" s="272">
        <v>0</v>
      </c>
      <c r="N67" s="272">
        <v>0</v>
      </c>
      <c r="O67" s="273">
        <v>0</v>
      </c>
    </row>
    <row r="68" spans="1:15">
      <c r="A68" s="279" t="s">
        <v>494</v>
      </c>
      <c r="B68" s="280" t="s">
        <v>416</v>
      </c>
      <c r="C68" s="280" t="s">
        <v>246</v>
      </c>
      <c r="D68" s="272">
        <v>0</v>
      </c>
      <c r="E68" s="272">
        <v>0</v>
      </c>
      <c r="F68" s="272">
        <v>0</v>
      </c>
      <c r="G68" s="272">
        <v>0</v>
      </c>
      <c r="H68" s="272">
        <v>0</v>
      </c>
      <c r="I68" s="272">
        <v>0</v>
      </c>
      <c r="J68" s="272">
        <v>0</v>
      </c>
      <c r="K68" s="272">
        <v>0</v>
      </c>
      <c r="L68" s="272">
        <v>0</v>
      </c>
      <c r="M68" s="272">
        <v>0</v>
      </c>
      <c r="N68" s="272">
        <v>0</v>
      </c>
      <c r="O68" s="273">
        <v>0</v>
      </c>
    </row>
    <row r="69" spans="1:15">
      <c r="A69" s="279" t="s">
        <v>495</v>
      </c>
      <c r="B69" s="280" t="s">
        <v>416</v>
      </c>
      <c r="C69" s="280" t="s">
        <v>246</v>
      </c>
      <c r="D69" s="272">
        <v>263900</v>
      </c>
      <c r="E69" s="272">
        <v>0</v>
      </c>
      <c r="F69" s="272">
        <v>0</v>
      </c>
      <c r="G69" s="272">
        <v>263900</v>
      </c>
      <c r="H69" s="272">
        <v>263900</v>
      </c>
      <c r="I69" s="272">
        <v>0</v>
      </c>
      <c r="J69" s="272">
        <v>263900</v>
      </c>
      <c r="K69" s="272">
        <v>0</v>
      </c>
      <c r="L69" s="272">
        <v>263900</v>
      </c>
      <c r="M69" s="272">
        <v>0</v>
      </c>
      <c r="N69" s="272">
        <v>0</v>
      </c>
      <c r="O69" s="273">
        <v>0</v>
      </c>
    </row>
    <row r="70" spans="1:15">
      <c r="A70" s="279" t="s">
        <v>496</v>
      </c>
      <c r="B70" s="280" t="s">
        <v>497</v>
      </c>
      <c r="C70" s="280" t="s">
        <v>246</v>
      </c>
      <c r="D70" s="272">
        <v>1945745.38</v>
      </c>
      <c r="E70" s="272">
        <v>-218262.9</v>
      </c>
      <c r="F70" s="272">
        <v>0</v>
      </c>
      <c r="G70" s="272">
        <v>1727482.48</v>
      </c>
      <c r="H70" s="272">
        <v>1945745.38</v>
      </c>
      <c r="I70" s="272">
        <v>-218262.9</v>
      </c>
      <c r="J70" s="272">
        <v>1727482.48</v>
      </c>
      <c r="K70" s="272">
        <v>0</v>
      </c>
      <c r="L70" s="272">
        <v>1727482.48</v>
      </c>
      <c r="M70" s="272">
        <v>0</v>
      </c>
      <c r="N70" s="272">
        <v>0</v>
      </c>
      <c r="O70" s="273">
        <v>0</v>
      </c>
    </row>
    <row r="71" spans="1:15">
      <c r="A71" s="279" t="s">
        <v>498</v>
      </c>
      <c r="B71" s="280" t="s">
        <v>499</v>
      </c>
      <c r="C71" s="280" t="s">
        <v>246</v>
      </c>
      <c r="D71" s="272">
        <v>0</v>
      </c>
      <c r="E71" s="272">
        <v>0</v>
      </c>
      <c r="F71" s="272">
        <v>0</v>
      </c>
      <c r="G71" s="272">
        <v>0</v>
      </c>
      <c r="H71" s="272">
        <v>0</v>
      </c>
      <c r="I71" s="272">
        <v>0</v>
      </c>
      <c r="J71" s="272">
        <v>0</v>
      </c>
      <c r="K71" s="272">
        <v>0</v>
      </c>
      <c r="L71" s="272">
        <v>0</v>
      </c>
      <c r="M71" s="272">
        <v>0</v>
      </c>
      <c r="N71" s="272">
        <v>0</v>
      </c>
      <c r="O71" s="273">
        <v>0</v>
      </c>
    </row>
    <row r="72" spans="1:15">
      <c r="A72" s="279" t="s">
        <v>500</v>
      </c>
      <c r="B72" s="280" t="s">
        <v>397</v>
      </c>
      <c r="C72" s="280" t="s">
        <v>246</v>
      </c>
      <c r="D72" s="272">
        <v>16574.2</v>
      </c>
      <c r="E72" s="272">
        <v>0</v>
      </c>
      <c r="F72" s="272">
        <v>0</v>
      </c>
      <c r="G72" s="272">
        <v>16574.2</v>
      </c>
      <c r="H72" s="272">
        <v>16574.2</v>
      </c>
      <c r="I72" s="272">
        <v>0</v>
      </c>
      <c r="J72" s="272">
        <v>16574.2</v>
      </c>
      <c r="K72" s="272">
        <v>0</v>
      </c>
      <c r="L72" s="272">
        <v>16574.2</v>
      </c>
      <c r="M72" s="272">
        <v>0</v>
      </c>
      <c r="N72" s="272">
        <v>0</v>
      </c>
      <c r="O72" s="273">
        <v>0</v>
      </c>
    </row>
    <row r="73" spans="1:15">
      <c r="A73" s="279" t="s">
        <v>501</v>
      </c>
      <c r="B73" s="280" t="s">
        <v>502</v>
      </c>
      <c r="C73" s="280" t="s">
        <v>246</v>
      </c>
      <c r="D73" s="272">
        <v>3241991.22</v>
      </c>
      <c r="E73" s="272">
        <v>0</v>
      </c>
      <c r="F73" s="272">
        <v>0</v>
      </c>
      <c r="G73" s="272">
        <v>3241991.22</v>
      </c>
      <c r="H73" s="272">
        <v>3241991.22</v>
      </c>
      <c r="I73" s="272">
        <v>0</v>
      </c>
      <c r="J73" s="272">
        <v>3241991.22</v>
      </c>
      <c r="K73" s="272">
        <v>0</v>
      </c>
      <c r="L73" s="272">
        <v>3241991.22</v>
      </c>
      <c r="M73" s="272">
        <v>0</v>
      </c>
      <c r="N73" s="272">
        <v>0</v>
      </c>
      <c r="O73" s="273">
        <v>0</v>
      </c>
    </row>
    <row r="74" spans="1:15">
      <c r="A74" s="279" t="s">
        <v>503</v>
      </c>
      <c r="B74" s="280" t="s">
        <v>504</v>
      </c>
      <c r="C74" s="280" t="s">
        <v>246</v>
      </c>
      <c r="D74" s="272">
        <v>905.35</v>
      </c>
      <c r="E74" s="272">
        <v>0</v>
      </c>
      <c r="F74" s="272">
        <v>0</v>
      </c>
      <c r="G74" s="272">
        <v>905.35</v>
      </c>
      <c r="H74" s="272">
        <v>905.35</v>
      </c>
      <c r="I74" s="272">
        <v>0</v>
      </c>
      <c r="J74" s="272">
        <v>905.35</v>
      </c>
      <c r="K74" s="272">
        <v>0</v>
      </c>
      <c r="L74" s="272">
        <v>905.35</v>
      </c>
      <c r="M74" s="272">
        <v>0</v>
      </c>
      <c r="N74" s="272">
        <v>0</v>
      </c>
      <c r="O74" s="273">
        <v>0</v>
      </c>
    </row>
    <row r="75" spans="1:15">
      <c r="A75" s="279" t="s">
        <v>505</v>
      </c>
      <c r="B75" s="280" t="s">
        <v>497</v>
      </c>
      <c r="C75" s="280" t="s">
        <v>246</v>
      </c>
      <c r="D75" s="272">
        <v>0</v>
      </c>
      <c r="E75" s="272">
        <v>0</v>
      </c>
      <c r="F75" s="272">
        <v>0</v>
      </c>
      <c r="G75" s="272">
        <v>0</v>
      </c>
      <c r="H75" s="272">
        <v>0</v>
      </c>
      <c r="I75" s="272">
        <v>0</v>
      </c>
      <c r="J75" s="272">
        <v>0</v>
      </c>
      <c r="K75" s="272">
        <v>0</v>
      </c>
      <c r="L75" s="272">
        <v>0</v>
      </c>
      <c r="M75" s="272">
        <v>659904.34</v>
      </c>
      <c r="N75" s="272">
        <v>659904.34</v>
      </c>
      <c r="O75" s="273">
        <v>1163233.53</v>
      </c>
    </row>
    <row r="76" spans="1:15">
      <c r="A76" s="279" t="s">
        <v>506</v>
      </c>
      <c r="B76" s="280" t="s">
        <v>397</v>
      </c>
      <c r="C76" s="280" t="s">
        <v>246</v>
      </c>
      <c r="D76" s="272">
        <v>0</v>
      </c>
      <c r="E76" s="272">
        <v>0</v>
      </c>
      <c r="F76" s="272">
        <v>0</v>
      </c>
      <c r="G76" s="272">
        <v>0</v>
      </c>
      <c r="H76" s="272">
        <v>0</v>
      </c>
      <c r="I76" s="272">
        <v>0</v>
      </c>
      <c r="J76" s="272">
        <v>0</v>
      </c>
      <c r="K76" s="272">
        <v>0</v>
      </c>
      <c r="L76" s="272">
        <v>0</v>
      </c>
      <c r="M76" s="272">
        <v>5529351.5</v>
      </c>
      <c r="N76" s="272">
        <v>5529351.5</v>
      </c>
      <c r="O76" s="273">
        <v>148336</v>
      </c>
    </row>
    <row r="77" spans="1:15">
      <c r="A77" s="279" t="s">
        <v>507</v>
      </c>
      <c r="B77" s="280" t="s">
        <v>508</v>
      </c>
      <c r="C77" s="280" t="s">
        <v>246</v>
      </c>
      <c r="D77" s="272">
        <v>0</v>
      </c>
      <c r="E77" s="272">
        <v>0</v>
      </c>
      <c r="F77" s="272">
        <v>0</v>
      </c>
      <c r="G77" s="272">
        <v>0</v>
      </c>
      <c r="H77" s="272">
        <v>0</v>
      </c>
      <c r="I77" s="272">
        <v>0</v>
      </c>
      <c r="J77" s="272">
        <v>0</v>
      </c>
      <c r="K77" s="272">
        <v>0</v>
      </c>
      <c r="L77" s="272">
        <v>0</v>
      </c>
      <c r="M77" s="272">
        <v>0</v>
      </c>
      <c r="N77" s="272">
        <v>0</v>
      </c>
      <c r="O77" s="273">
        <v>569589.66</v>
      </c>
    </row>
    <row r="78" spans="1:15">
      <c r="A78" s="279" t="s">
        <v>509</v>
      </c>
      <c r="B78" s="280" t="s">
        <v>283</v>
      </c>
      <c r="C78" s="280" t="s">
        <v>246</v>
      </c>
      <c r="D78" s="272">
        <v>0</v>
      </c>
      <c r="E78" s="272">
        <v>0</v>
      </c>
      <c r="F78" s="272">
        <v>0</v>
      </c>
      <c r="G78" s="272">
        <v>0</v>
      </c>
      <c r="H78" s="272">
        <v>0</v>
      </c>
      <c r="I78" s="272">
        <v>0</v>
      </c>
      <c r="J78" s="272">
        <v>0</v>
      </c>
      <c r="K78" s="272">
        <v>0</v>
      </c>
      <c r="L78" s="272">
        <v>0</v>
      </c>
      <c r="M78" s="272">
        <v>0</v>
      </c>
      <c r="N78" s="272">
        <v>0</v>
      </c>
      <c r="O78" s="273">
        <v>0</v>
      </c>
    </row>
    <row r="79" spans="1:15">
      <c r="A79" s="279" t="s">
        <v>510</v>
      </c>
      <c r="B79" s="280" t="s">
        <v>511</v>
      </c>
      <c r="C79" s="280" t="s">
        <v>246</v>
      </c>
      <c r="D79" s="272">
        <v>0</v>
      </c>
      <c r="E79" s="272">
        <v>0</v>
      </c>
      <c r="F79" s="272">
        <v>0</v>
      </c>
      <c r="G79" s="272">
        <v>0</v>
      </c>
      <c r="H79" s="272">
        <v>0</v>
      </c>
      <c r="I79" s="272">
        <v>0</v>
      </c>
      <c r="J79" s="272">
        <v>0</v>
      </c>
      <c r="K79" s="272">
        <v>0</v>
      </c>
      <c r="L79" s="272">
        <v>0</v>
      </c>
      <c r="M79" s="272">
        <v>6478316.5199999996</v>
      </c>
      <c r="N79" s="272">
        <v>6478316.5199999996</v>
      </c>
      <c r="O79" s="273">
        <v>1373082.92</v>
      </c>
    </row>
    <row r="80" spans="1:15">
      <c r="A80" s="279" t="s">
        <v>512</v>
      </c>
      <c r="B80" s="280" t="s">
        <v>513</v>
      </c>
      <c r="C80" s="280" t="s">
        <v>246</v>
      </c>
      <c r="D80" s="272">
        <v>0</v>
      </c>
      <c r="E80" s="272">
        <v>0</v>
      </c>
      <c r="F80" s="272">
        <v>0</v>
      </c>
      <c r="G80" s="272">
        <v>0</v>
      </c>
      <c r="H80" s="272">
        <v>0</v>
      </c>
      <c r="I80" s="272">
        <v>0</v>
      </c>
      <c r="J80" s="272">
        <v>0</v>
      </c>
      <c r="K80" s="272">
        <v>0</v>
      </c>
      <c r="L80" s="272">
        <v>0</v>
      </c>
      <c r="M80" s="272">
        <v>0</v>
      </c>
      <c r="N80" s="272">
        <v>0</v>
      </c>
      <c r="O80" s="273">
        <v>0</v>
      </c>
    </row>
    <row r="81" spans="1:15">
      <c r="A81" s="279" t="s">
        <v>514</v>
      </c>
      <c r="B81" s="280" t="s">
        <v>515</v>
      </c>
      <c r="C81" s="280" t="s">
        <v>246</v>
      </c>
      <c r="D81" s="272">
        <v>0</v>
      </c>
      <c r="E81" s="272">
        <v>0</v>
      </c>
      <c r="F81" s="272">
        <v>0</v>
      </c>
      <c r="G81" s="272">
        <v>0</v>
      </c>
      <c r="H81" s="272">
        <v>0</v>
      </c>
      <c r="I81" s="272">
        <v>0</v>
      </c>
      <c r="J81" s="272">
        <v>0</v>
      </c>
      <c r="K81" s="272">
        <v>0</v>
      </c>
      <c r="L81" s="272">
        <v>0</v>
      </c>
      <c r="M81" s="272">
        <v>0</v>
      </c>
      <c r="N81" s="272">
        <v>0</v>
      </c>
      <c r="O81" s="273">
        <v>0</v>
      </c>
    </row>
    <row r="82" spans="1:15">
      <c r="A82" s="279" t="s">
        <v>516</v>
      </c>
      <c r="B82" s="280" t="s">
        <v>517</v>
      </c>
      <c r="C82" s="280" t="s">
        <v>246</v>
      </c>
      <c r="D82" s="272">
        <v>0</v>
      </c>
      <c r="E82" s="272">
        <v>0</v>
      </c>
      <c r="F82" s="272">
        <v>0</v>
      </c>
      <c r="G82" s="272">
        <v>0</v>
      </c>
      <c r="H82" s="272">
        <v>0</v>
      </c>
      <c r="I82" s="272">
        <v>0</v>
      </c>
      <c r="J82" s="272">
        <v>0</v>
      </c>
      <c r="K82" s="272">
        <v>0</v>
      </c>
      <c r="L82" s="272">
        <v>0</v>
      </c>
      <c r="M82" s="272">
        <v>1402251</v>
      </c>
      <c r="N82" s="272">
        <v>1402251</v>
      </c>
      <c r="O82" s="273">
        <v>0</v>
      </c>
    </row>
    <row r="83" spans="1:15">
      <c r="A83" s="279" t="s">
        <v>518</v>
      </c>
      <c r="B83" s="280" t="s">
        <v>519</v>
      </c>
      <c r="C83" s="280" t="s">
        <v>246</v>
      </c>
      <c r="D83" s="272">
        <v>0</v>
      </c>
      <c r="E83" s="272">
        <v>0</v>
      </c>
      <c r="F83" s="272">
        <v>0</v>
      </c>
      <c r="G83" s="272">
        <v>0</v>
      </c>
      <c r="H83" s="272">
        <v>0</v>
      </c>
      <c r="I83" s="272">
        <v>0</v>
      </c>
      <c r="J83" s="272">
        <v>0</v>
      </c>
      <c r="K83" s="272">
        <v>0</v>
      </c>
      <c r="L83" s="272">
        <v>0</v>
      </c>
      <c r="M83" s="272">
        <v>0</v>
      </c>
      <c r="N83" s="272">
        <v>0</v>
      </c>
      <c r="O83" s="273">
        <v>0</v>
      </c>
    </row>
    <row r="84" spans="1:15">
      <c r="A84" s="279" t="s">
        <v>520</v>
      </c>
      <c r="B84" s="280" t="s">
        <v>521</v>
      </c>
      <c r="C84" s="280" t="s">
        <v>246</v>
      </c>
      <c r="D84" s="272">
        <v>0</v>
      </c>
      <c r="E84" s="272">
        <v>0</v>
      </c>
      <c r="F84" s="272">
        <v>0</v>
      </c>
      <c r="G84" s="272">
        <v>0</v>
      </c>
      <c r="H84" s="272">
        <v>0</v>
      </c>
      <c r="I84" s="272">
        <v>0</v>
      </c>
      <c r="J84" s="272">
        <v>0</v>
      </c>
      <c r="K84" s="272">
        <v>0</v>
      </c>
      <c r="L84" s="272">
        <v>0</v>
      </c>
      <c r="M84" s="272">
        <v>38818.69</v>
      </c>
      <c r="N84" s="272">
        <v>38818.69</v>
      </c>
      <c r="O84" s="273">
        <v>0</v>
      </c>
    </row>
    <row r="85" spans="1:15">
      <c r="A85" s="279" t="s">
        <v>522</v>
      </c>
      <c r="B85" s="280" t="s">
        <v>502</v>
      </c>
      <c r="C85" s="280" t="s">
        <v>246</v>
      </c>
      <c r="D85" s="272">
        <v>0</v>
      </c>
      <c r="E85" s="272">
        <v>0</v>
      </c>
      <c r="F85" s="272">
        <v>0</v>
      </c>
      <c r="G85" s="272">
        <v>0</v>
      </c>
      <c r="H85" s="272">
        <v>0</v>
      </c>
      <c r="I85" s="272">
        <v>0</v>
      </c>
      <c r="J85" s="272">
        <v>0</v>
      </c>
      <c r="K85" s="272">
        <v>0</v>
      </c>
      <c r="L85" s="272">
        <v>0</v>
      </c>
      <c r="M85" s="272">
        <v>0</v>
      </c>
      <c r="N85" s="272">
        <v>0</v>
      </c>
      <c r="O85" s="273">
        <v>2401984.6800000002</v>
      </c>
    </row>
    <row r="86" spans="1:15">
      <c r="A86" s="279" t="s">
        <v>523</v>
      </c>
      <c r="B86" s="280" t="s">
        <v>283</v>
      </c>
      <c r="C86" s="280" t="s">
        <v>246</v>
      </c>
      <c r="D86" s="272">
        <v>0</v>
      </c>
      <c r="E86" s="272">
        <v>0</v>
      </c>
      <c r="F86" s="272">
        <v>0</v>
      </c>
      <c r="G86" s="272">
        <v>0</v>
      </c>
      <c r="H86" s="272">
        <v>0</v>
      </c>
      <c r="I86" s="272">
        <v>0</v>
      </c>
      <c r="J86" s="272">
        <v>0</v>
      </c>
      <c r="K86" s="272">
        <v>0</v>
      </c>
      <c r="L86" s="272">
        <v>0</v>
      </c>
      <c r="M86" s="272">
        <v>0</v>
      </c>
      <c r="N86" s="272">
        <v>0</v>
      </c>
      <c r="O86" s="273">
        <v>0</v>
      </c>
    </row>
    <row r="87" spans="1:15">
      <c r="A87" s="279" t="s">
        <v>524</v>
      </c>
      <c r="B87" s="280" t="s">
        <v>525</v>
      </c>
      <c r="C87" s="280" t="s">
        <v>246</v>
      </c>
      <c r="D87" s="272">
        <v>51188.800000000003</v>
      </c>
      <c r="E87" s="272">
        <v>0</v>
      </c>
      <c r="F87" s="272">
        <v>0</v>
      </c>
      <c r="G87" s="272">
        <v>51188.800000000003</v>
      </c>
      <c r="H87" s="272">
        <v>51188.800000000003</v>
      </c>
      <c r="I87" s="272">
        <v>0</v>
      </c>
      <c r="J87" s="272">
        <v>51188.800000000003</v>
      </c>
      <c r="K87" s="272">
        <v>0</v>
      </c>
      <c r="L87" s="272">
        <v>51188.800000000003</v>
      </c>
      <c r="M87" s="272">
        <v>0</v>
      </c>
      <c r="N87" s="272">
        <v>0</v>
      </c>
      <c r="O87" s="273">
        <v>0</v>
      </c>
    </row>
    <row r="88" spans="1:15">
      <c r="A88" s="279" t="s">
        <v>526</v>
      </c>
      <c r="B88" s="280" t="s">
        <v>511</v>
      </c>
      <c r="C88" s="280" t="s">
        <v>246</v>
      </c>
      <c r="D88" s="272">
        <v>3631145.64</v>
      </c>
      <c r="E88" s="272">
        <v>0</v>
      </c>
      <c r="F88" s="272">
        <v>0</v>
      </c>
      <c r="G88" s="272">
        <v>3631145.64</v>
      </c>
      <c r="H88" s="272">
        <v>3631145.64</v>
      </c>
      <c r="I88" s="272">
        <v>0</v>
      </c>
      <c r="J88" s="272">
        <v>3631145.64</v>
      </c>
      <c r="K88" s="272">
        <v>0</v>
      </c>
      <c r="L88" s="272">
        <v>3631145.64</v>
      </c>
      <c r="M88" s="272">
        <v>0</v>
      </c>
      <c r="N88" s="272">
        <v>0</v>
      </c>
      <c r="O88" s="273">
        <v>0</v>
      </c>
    </row>
    <row r="89" spans="1:15">
      <c r="A89" s="279" t="s">
        <v>527</v>
      </c>
      <c r="B89" s="280" t="s">
        <v>517</v>
      </c>
      <c r="C89" s="280" t="s">
        <v>246</v>
      </c>
      <c r="D89" s="272">
        <v>3410202</v>
      </c>
      <c r="E89" s="272">
        <v>-3410202</v>
      </c>
      <c r="F89" s="272">
        <v>0</v>
      </c>
      <c r="G89" s="272">
        <v>0</v>
      </c>
      <c r="H89" s="272">
        <v>3410202</v>
      </c>
      <c r="I89" s="272">
        <v>-3410202</v>
      </c>
      <c r="J89" s="272">
        <v>0</v>
      </c>
      <c r="K89" s="272">
        <v>0</v>
      </c>
      <c r="L89" s="272">
        <v>0</v>
      </c>
      <c r="M89" s="272">
        <v>0</v>
      </c>
      <c r="N89" s="272">
        <v>0</v>
      </c>
      <c r="O89" s="273">
        <v>0</v>
      </c>
    </row>
    <row r="90" spans="1:15">
      <c r="A90" s="279" t="s">
        <v>528</v>
      </c>
      <c r="B90" s="280" t="s">
        <v>529</v>
      </c>
      <c r="C90" s="280" t="s">
        <v>246</v>
      </c>
      <c r="D90" s="272">
        <v>52600</v>
      </c>
      <c r="E90" s="272">
        <v>0</v>
      </c>
      <c r="F90" s="272">
        <v>0</v>
      </c>
      <c r="G90" s="272">
        <v>52600</v>
      </c>
      <c r="H90" s="272">
        <v>52600</v>
      </c>
      <c r="I90" s="272">
        <v>0</v>
      </c>
      <c r="J90" s="272">
        <v>52600</v>
      </c>
      <c r="K90" s="272">
        <v>0</v>
      </c>
      <c r="L90" s="272">
        <v>52600</v>
      </c>
      <c r="M90" s="272">
        <v>0</v>
      </c>
      <c r="N90" s="272">
        <v>0</v>
      </c>
      <c r="O90" s="273">
        <v>0</v>
      </c>
    </row>
    <row r="91" spans="1:15">
      <c r="A91" s="279" t="s">
        <v>530</v>
      </c>
      <c r="B91" s="280" t="s">
        <v>521</v>
      </c>
      <c r="C91" s="280" t="s">
        <v>246</v>
      </c>
      <c r="D91" s="272">
        <v>0</v>
      </c>
      <c r="E91" s="272">
        <v>0</v>
      </c>
      <c r="F91" s="272">
        <v>0</v>
      </c>
      <c r="G91" s="272">
        <v>0</v>
      </c>
      <c r="H91" s="272">
        <v>0</v>
      </c>
      <c r="I91" s="272">
        <v>0</v>
      </c>
      <c r="J91" s="272">
        <v>0</v>
      </c>
      <c r="K91" s="272">
        <v>0</v>
      </c>
      <c r="L91" s="272">
        <v>0</v>
      </c>
      <c r="M91" s="272">
        <v>0</v>
      </c>
      <c r="N91" s="272">
        <v>0</v>
      </c>
      <c r="O91" s="273">
        <v>0</v>
      </c>
    </row>
    <row r="92" spans="1:15">
      <c r="A92" s="279" t="s">
        <v>531</v>
      </c>
      <c r="B92" s="280" t="s">
        <v>532</v>
      </c>
      <c r="C92" s="280" t="s">
        <v>246</v>
      </c>
      <c r="D92" s="272">
        <v>0</v>
      </c>
      <c r="E92" s="272">
        <v>0</v>
      </c>
      <c r="F92" s="272">
        <v>0</v>
      </c>
      <c r="G92" s="272">
        <v>0</v>
      </c>
      <c r="H92" s="272">
        <v>0</v>
      </c>
      <c r="I92" s="272">
        <v>0</v>
      </c>
      <c r="J92" s="272">
        <v>0</v>
      </c>
      <c r="K92" s="272">
        <v>0</v>
      </c>
      <c r="L92" s="272">
        <v>0</v>
      </c>
      <c r="M92" s="272">
        <v>0</v>
      </c>
      <c r="N92" s="272">
        <v>0</v>
      </c>
      <c r="O92" s="273">
        <v>0</v>
      </c>
    </row>
    <row r="93" spans="1:15">
      <c r="A93" s="279" t="s">
        <v>533</v>
      </c>
      <c r="B93" s="280" t="s">
        <v>532</v>
      </c>
      <c r="C93" s="280" t="s">
        <v>246</v>
      </c>
      <c r="D93" s="272">
        <v>0</v>
      </c>
      <c r="E93" s="272">
        <v>0</v>
      </c>
      <c r="F93" s="272">
        <v>0</v>
      </c>
      <c r="G93" s="272">
        <v>0</v>
      </c>
      <c r="H93" s="272">
        <v>0</v>
      </c>
      <c r="I93" s="272">
        <v>0</v>
      </c>
      <c r="J93" s="272">
        <v>0</v>
      </c>
      <c r="K93" s="272">
        <v>0</v>
      </c>
      <c r="L93" s="272">
        <v>0</v>
      </c>
      <c r="M93" s="272">
        <v>0</v>
      </c>
      <c r="N93" s="272">
        <v>0</v>
      </c>
      <c r="O93" s="273">
        <v>0</v>
      </c>
    </row>
    <row r="94" spans="1:15">
      <c r="A94" s="279" t="s">
        <v>534</v>
      </c>
      <c r="B94" s="280" t="s">
        <v>535</v>
      </c>
      <c r="C94" s="280" t="s">
        <v>251</v>
      </c>
      <c r="D94" s="272">
        <v>0</v>
      </c>
      <c r="E94" s="272">
        <v>0</v>
      </c>
      <c r="F94" s="272">
        <v>0</v>
      </c>
      <c r="G94" s="272">
        <v>0</v>
      </c>
      <c r="H94" s="272">
        <v>0</v>
      </c>
      <c r="I94" s="272">
        <v>0</v>
      </c>
      <c r="J94" s="272">
        <v>0</v>
      </c>
      <c r="K94" s="272">
        <v>0</v>
      </c>
      <c r="L94" s="272">
        <v>0</v>
      </c>
      <c r="M94" s="272">
        <v>0</v>
      </c>
      <c r="N94" s="272">
        <v>0</v>
      </c>
      <c r="O94" s="273">
        <v>0</v>
      </c>
    </row>
    <row r="95" spans="1:15">
      <c r="A95" s="279" t="s">
        <v>536</v>
      </c>
      <c r="B95" s="280" t="s">
        <v>537</v>
      </c>
      <c r="C95" s="280" t="s">
        <v>251</v>
      </c>
      <c r="D95" s="272">
        <v>0</v>
      </c>
      <c r="E95" s="272">
        <v>0</v>
      </c>
      <c r="F95" s="272">
        <v>0</v>
      </c>
      <c r="G95" s="272">
        <v>0</v>
      </c>
      <c r="H95" s="272">
        <v>0</v>
      </c>
      <c r="I95" s="272">
        <v>0</v>
      </c>
      <c r="J95" s="272">
        <v>0</v>
      </c>
      <c r="K95" s="272">
        <v>0</v>
      </c>
      <c r="L95" s="272">
        <v>0</v>
      </c>
      <c r="M95" s="272">
        <v>565015.88</v>
      </c>
      <c r="N95" s="272">
        <v>565015.88</v>
      </c>
      <c r="O95" s="273">
        <v>0</v>
      </c>
    </row>
    <row r="96" spans="1:15">
      <c r="A96" s="279" t="s">
        <v>538</v>
      </c>
      <c r="B96" s="280" t="s">
        <v>539</v>
      </c>
      <c r="C96" s="280" t="s">
        <v>251</v>
      </c>
      <c r="D96" s="272">
        <v>0</v>
      </c>
      <c r="E96" s="272">
        <v>0</v>
      </c>
      <c r="F96" s="272">
        <v>0</v>
      </c>
      <c r="G96" s="272">
        <v>0</v>
      </c>
      <c r="H96" s="272">
        <v>0</v>
      </c>
      <c r="I96" s="272">
        <v>0</v>
      </c>
      <c r="J96" s="272">
        <v>0</v>
      </c>
      <c r="K96" s="272">
        <v>0</v>
      </c>
      <c r="L96" s="272">
        <v>0</v>
      </c>
      <c r="M96" s="272">
        <v>28717566.16</v>
      </c>
      <c r="N96" s="272">
        <v>28717566.16</v>
      </c>
      <c r="O96" s="273">
        <v>2146482.92</v>
      </c>
    </row>
    <row r="97" spans="1:15">
      <c r="A97" s="279" t="s">
        <v>540</v>
      </c>
      <c r="B97" s="280" t="s">
        <v>541</v>
      </c>
      <c r="C97" s="280" t="s">
        <v>251</v>
      </c>
      <c r="D97" s="272">
        <v>0</v>
      </c>
      <c r="E97" s="272">
        <v>0</v>
      </c>
      <c r="F97" s="272">
        <v>0</v>
      </c>
      <c r="G97" s="272">
        <v>0</v>
      </c>
      <c r="H97" s="272">
        <v>0</v>
      </c>
      <c r="I97" s="272">
        <v>0</v>
      </c>
      <c r="J97" s="272">
        <v>0</v>
      </c>
      <c r="K97" s="272">
        <v>0</v>
      </c>
      <c r="L97" s="272">
        <v>0</v>
      </c>
      <c r="M97" s="272">
        <v>180598.85</v>
      </c>
      <c r="N97" s="272">
        <v>180598.85</v>
      </c>
      <c r="O97" s="273">
        <v>132889.07</v>
      </c>
    </row>
    <row r="98" spans="1:15">
      <c r="A98" s="279" t="s">
        <v>542</v>
      </c>
      <c r="B98" s="280" t="s">
        <v>543</v>
      </c>
      <c r="C98" s="280" t="s">
        <v>251</v>
      </c>
      <c r="D98" s="272">
        <v>0</v>
      </c>
      <c r="E98" s="272">
        <v>0</v>
      </c>
      <c r="F98" s="272">
        <v>0</v>
      </c>
      <c r="G98" s="272">
        <v>0</v>
      </c>
      <c r="H98" s="272">
        <v>0</v>
      </c>
      <c r="I98" s="272">
        <v>0</v>
      </c>
      <c r="J98" s="272">
        <v>0</v>
      </c>
      <c r="K98" s="272">
        <v>0</v>
      </c>
      <c r="L98" s="272">
        <v>0</v>
      </c>
      <c r="M98" s="272">
        <v>0</v>
      </c>
      <c r="N98" s="272">
        <v>0</v>
      </c>
      <c r="O98" s="273">
        <v>12500000</v>
      </c>
    </row>
    <row r="99" spans="1:15">
      <c r="A99" s="279" t="s">
        <v>544</v>
      </c>
      <c r="B99" s="280" t="s">
        <v>545</v>
      </c>
      <c r="C99" s="280" t="s">
        <v>251</v>
      </c>
      <c r="D99" s="272">
        <v>67178771.590000004</v>
      </c>
      <c r="E99" s="272">
        <v>-132889.07</v>
      </c>
      <c r="F99" s="272">
        <v>0</v>
      </c>
      <c r="G99" s="272">
        <v>67045882.520000003</v>
      </c>
      <c r="H99" s="272">
        <v>67178771.590000004</v>
      </c>
      <c r="I99" s="272">
        <v>-132889.07</v>
      </c>
      <c r="J99" s="272">
        <v>67045882.520000003</v>
      </c>
      <c r="K99" s="272">
        <v>0</v>
      </c>
      <c r="L99" s="272">
        <v>67045882.520000003</v>
      </c>
      <c r="M99" s="272">
        <v>0</v>
      </c>
      <c r="N99" s="272">
        <v>0</v>
      </c>
      <c r="O99" s="273">
        <v>0</v>
      </c>
    </row>
    <row r="100" spans="1:15">
      <c r="A100" s="279" t="s">
        <v>546</v>
      </c>
      <c r="B100" s="280" t="s">
        <v>547</v>
      </c>
      <c r="C100" s="280" t="s">
        <v>255</v>
      </c>
      <c r="D100" s="272">
        <v>15000000</v>
      </c>
      <c r="E100" s="272">
        <v>0</v>
      </c>
      <c r="F100" s="272">
        <v>0</v>
      </c>
      <c r="G100" s="272">
        <v>15000000</v>
      </c>
      <c r="H100" s="272">
        <v>15000000</v>
      </c>
      <c r="I100" s="272">
        <v>0</v>
      </c>
      <c r="J100" s="272">
        <v>15000000</v>
      </c>
      <c r="K100" s="272">
        <v>0</v>
      </c>
      <c r="L100" s="272">
        <v>15000000</v>
      </c>
      <c r="M100" s="272">
        <v>0</v>
      </c>
      <c r="N100" s="272">
        <v>0</v>
      </c>
      <c r="O100" s="273">
        <v>0</v>
      </c>
    </row>
    <row r="101" spans="1:15">
      <c r="A101" s="279" t="s">
        <v>548</v>
      </c>
      <c r="B101" s="280" t="s">
        <v>547</v>
      </c>
      <c r="C101" s="280" t="s">
        <v>255</v>
      </c>
      <c r="D101" s="272">
        <v>0</v>
      </c>
      <c r="E101" s="272">
        <v>0</v>
      </c>
      <c r="F101" s="272">
        <v>0</v>
      </c>
      <c r="G101" s="272">
        <v>0</v>
      </c>
      <c r="H101" s="272">
        <v>0</v>
      </c>
      <c r="I101" s="272">
        <v>0</v>
      </c>
      <c r="J101" s="272">
        <v>0</v>
      </c>
      <c r="K101" s="272">
        <v>0</v>
      </c>
      <c r="L101" s="272">
        <v>0</v>
      </c>
      <c r="M101" s="272">
        <v>48258676</v>
      </c>
      <c r="N101" s="272">
        <v>48258676</v>
      </c>
      <c r="O101" s="273">
        <v>89382416</v>
      </c>
    </row>
    <row r="102" spans="1:15">
      <c r="A102" s="279" t="s">
        <v>549</v>
      </c>
      <c r="B102" s="280" t="s">
        <v>377</v>
      </c>
      <c r="C102" s="280" t="s">
        <v>377</v>
      </c>
      <c r="D102" s="272">
        <v>11847441.800000001</v>
      </c>
      <c r="E102" s="272">
        <v>0</v>
      </c>
      <c r="F102" s="272">
        <v>0</v>
      </c>
      <c r="G102" s="272">
        <v>11847441.800000001</v>
      </c>
      <c r="H102" s="272">
        <v>11847441.800000001</v>
      </c>
      <c r="I102" s="272">
        <v>0</v>
      </c>
      <c r="J102" s="272">
        <v>11847441.800000001</v>
      </c>
      <c r="K102" s="272">
        <v>0</v>
      </c>
      <c r="L102" s="272">
        <v>11847441.800000001</v>
      </c>
      <c r="M102" s="272">
        <v>0</v>
      </c>
      <c r="N102" s="272">
        <v>0</v>
      </c>
      <c r="O102" s="273">
        <v>11847441.800000001</v>
      </c>
    </row>
    <row r="103" spans="1:15">
      <c r="A103" s="279" t="s">
        <v>550</v>
      </c>
      <c r="B103" s="280" t="s">
        <v>551</v>
      </c>
      <c r="C103" s="280" t="s">
        <v>258</v>
      </c>
      <c r="D103" s="272">
        <v>22155871.890000001</v>
      </c>
      <c r="E103" s="272">
        <v>108911393</v>
      </c>
      <c r="F103" s="272">
        <v>0</v>
      </c>
      <c r="G103" s="272">
        <v>131067264.89</v>
      </c>
      <c r="H103" s="272">
        <v>22155871.890000001</v>
      </c>
      <c r="I103" s="272">
        <v>108911393</v>
      </c>
      <c r="J103" s="272">
        <v>131067264.89</v>
      </c>
      <c r="K103" s="272">
        <v>0</v>
      </c>
      <c r="L103" s="272">
        <v>131067264.89</v>
      </c>
      <c r="M103" s="272">
        <v>0</v>
      </c>
      <c r="N103" s="272">
        <v>0</v>
      </c>
      <c r="O103" s="273">
        <v>0</v>
      </c>
    </row>
    <row r="104" spans="1:15">
      <c r="A104" s="279" t="s">
        <v>552</v>
      </c>
      <c r="B104" s="280" t="s">
        <v>551</v>
      </c>
      <c r="C104" s="280" t="s">
        <v>258</v>
      </c>
      <c r="D104" s="272">
        <v>0</v>
      </c>
      <c r="E104" s="272">
        <v>0</v>
      </c>
      <c r="F104" s="272">
        <v>0</v>
      </c>
      <c r="G104" s="272">
        <v>0</v>
      </c>
      <c r="H104" s="272">
        <v>0</v>
      </c>
      <c r="I104" s="272">
        <v>0</v>
      </c>
      <c r="J104" s="272">
        <v>0</v>
      </c>
      <c r="K104" s="272">
        <v>0</v>
      </c>
      <c r="L104" s="272">
        <v>0</v>
      </c>
      <c r="M104" s="272">
        <v>13200096.9</v>
      </c>
      <c r="N104" s="272">
        <v>13200096.9</v>
      </c>
      <c r="O104" s="273">
        <v>17302114.43</v>
      </c>
    </row>
    <row r="105" spans="1:15">
      <c r="A105" s="279" t="s">
        <v>553</v>
      </c>
      <c r="B105" s="280" t="s">
        <v>554</v>
      </c>
      <c r="C105" s="280" t="s">
        <v>264</v>
      </c>
      <c r="D105" s="272">
        <v>0</v>
      </c>
      <c r="E105" s="272">
        <v>0</v>
      </c>
      <c r="F105" s="272">
        <v>0</v>
      </c>
      <c r="G105" s="272">
        <v>0</v>
      </c>
      <c r="H105" s="272">
        <v>0</v>
      </c>
      <c r="I105" s="272">
        <v>0</v>
      </c>
      <c r="J105" s="272">
        <v>0</v>
      </c>
      <c r="K105" s="272">
        <v>0</v>
      </c>
      <c r="L105" s="272">
        <v>0</v>
      </c>
      <c r="M105" s="272">
        <v>549553.87</v>
      </c>
      <c r="N105" s="272">
        <v>549553.87</v>
      </c>
      <c r="O105" s="273">
        <v>0</v>
      </c>
    </row>
    <row r="106" spans="1:15">
      <c r="A106" s="279" t="s">
        <v>555</v>
      </c>
      <c r="B106" s="280" t="s">
        <v>556</v>
      </c>
      <c r="C106" s="280" t="s">
        <v>264</v>
      </c>
      <c r="D106" s="272">
        <v>0</v>
      </c>
      <c r="E106" s="272">
        <v>0</v>
      </c>
      <c r="F106" s="272">
        <v>0</v>
      </c>
      <c r="G106" s="272">
        <v>0</v>
      </c>
      <c r="H106" s="272">
        <v>0</v>
      </c>
      <c r="I106" s="272">
        <v>0</v>
      </c>
      <c r="J106" s="272">
        <v>0</v>
      </c>
      <c r="K106" s="272">
        <v>0</v>
      </c>
      <c r="L106" s="272">
        <v>0</v>
      </c>
      <c r="M106" s="272">
        <v>-163496.89000000001</v>
      </c>
      <c r="N106" s="272">
        <v>-163496.89000000001</v>
      </c>
      <c r="O106" s="273">
        <v>0</v>
      </c>
    </row>
    <row r="107" spans="1:15">
      <c r="A107" s="279" t="s">
        <v>557</v>
      </c>
      <c r="B107" s="280" t="s">
        <v>558</v>
      </c>
      <c r="C107" s="280" t="s">
        <v>264</v>
      </c>
      <c r="D107" s="272">
        <v>0</v>
      </c>
      <c r="E107" s="272">
        <v>0</v>
      </c>
      <c r="F107" s="272">
        <v>0</v>
      </c>
      <c r="G107" s="272">
        <v>0</v>
      </c>
      <c r="H107" s="272">
        <v>0</v>
      </c>
      <c r="I107" s="272">
        <v>0</v>
      </c>
      <c r="J107" s="272">
        <v>0</v>
      </c>
      <c r="K107" s="272">
        <v>0</v>
      </c>
      <c r="L107" s="272">
        <v>0</v>
      </c>
      <c r="M107" s="272">
        <v>1063592.3</v>
      </c>
      <c r="N107" s="272">
        <v>1063592.3</v>
      </c>
      <c r="O107" s="273">
        <v>0</v>
      </c>
    </row>
    <row r="108" spans="1:15">
      <c r="A108" s="279" t="s">
        <v>559</v>
      </c>
      <c r="B108" s="280" t="s">
        <v>560</v>
      </c>
      <c r="C108" s="280" t="s">
        <v>264</v>
      </c>
      <c r="D108" s="272">
        <v>0</v>
      </c>
      <c r="E108" s="272">
        <v>0</v>
      </c>
      <c r="F108" s="272">
        <v>0</v>
      </c>
      <c r="G108" s="272">
        <v>0</v>
      </c>
      <c r="H108" s="272">
        <v>0</v>
      </c>
      <c r="I108" s="272">
        <v>0</v>
      </c>
      <c r="J108" s="272">
        <v>0</v>
      </c>
      <c r="K108" s="272">
        <v>0</v>
      </c>
      <c r="L108" s="272">
        <v>0</v>
      </c>
      <c r="M108" s="272">
        <v>-103315.4</v>
      </c>
      <c r="N108" s="272">
        <v>-103315.4</v>
      </c>
      <c r="O108" s="273">
        <v>0</v>
      </c>
    </row>
    <row r="109" spans="1:15">
      <c r="A109" s="279" t="s">
        <v>561</v>
      </c>
      <c r="B109" s="280" t="s">
        <v>562</v>
      </c>
      <c r="C109" s="280" t="s">
        <v>264</v>
      </c>
      <c r="D109" s="272">
        <v>0</v>
      </c>
      <c r="E109" s="272">
        <v>0</v>
      </c>
      <c r="F109" s="272">
        <v>0</v>
      </c>
      <c r="G109" s="272">
        <v>0</v>
      </c>
      <c r="H109" s="272">
        <v>0</v>
      </c>
      <c r="I109" s="272">
        <v>0</v>
      </c>
      <c r="J109" s="272">
        <v>0</v>
      </c>
      <c r="K109" s="272">
        <v>0</v>
      </c>
      <c r="L109" s="272">
        <v>0</v>
      </c>
      <c r="M109" s="272">
        <v>293681.03000000003</v>
      </c>
      <c r="N109" s="272">
        <v>293681.03000000003</v>
      </c>
      <c r="O109" s="273">
        <v>0</v>
      </c>
    </row>
    <row r="110" spans="1:15">
      <c r="A110" s="279" t="s">
        <v>563</v>
      </c>
      <c r="B110" s="280" t="s">
        <v>564</v>
      </c>
      <c r="C110" s="280" t="s">
        <v>264</v>
      </c>
      <c r="D110" s="272">
        <v>0</v>
      </c>
      <c r="E110" s="272">
        <v>0</v>
      </c>
      <c r="F110" s="272">
        <v>0</v>
      </c>
      <c r="G110" s="272">
        <v>0</v>
      </c>
      <c r="H110" s="272">
        <v>0</v>
      </c>
      <c r="I110" s="272">
        <v>0</v>
      </c>
      <c r="J110" s="272">
        <v>0</v>
      </c>
      <c r="K110" s="272">
        <v>0</v>
      </c>
      <c r="L110" s="272">
        <v>0</v>
      </c>
      <c r="M110" s="272">
        <v>-40655.699999999997</v>
      </c>
      <c r="N110" s="272">
        <v>-40655.699999999997</v>
      </c>
      <c r="O110" s="273">
        <v>0</v>
      </c>
    </row>
    <row r="111" spans="1:15">
      <c r="A111" s="279" t="s">
        <v>565</v>
      </c>
      <c r="B111" s="280" t="s">
        <v>566</v>
      </c>
      <c r="C111" s="280" t="s">
        <v>264</v>
      </c>
      <c r="D111" s="272">
        <v>0</v>
      </c>
      <c r="E111" s="272">
        <v>0</v>
      </c>
      <c r="F111" s="272">
        <v>0</v>
      </c>
      <c r="G111" s="272">
        <v>0</v>
      </c>
      <c r="H111" s="272">
        <v>0</v>
      </c>
      <c r="I111" s="272">
        <v>0</v>
      </c>
      <c r="J111" s="272">
        <v>0</v>
      </c>
      <c r="K111" s="272">
        <v>0</v>
      </c>
      <c r="L111" s="272">
        <v>0</v>
      </c>
      <c r="M111" s="272">
        <v>499911.78</v>
      </c>
      <c r="N111" s="272">
        <v>499911.78</v>
      </c>
      <c r="O111" s="273">
        <v>0</v>
      </c>
    </row>
    <row r="112" spans="1:15">
      <c r="A112" s="279" t="s">
        <v>567</v>
      </c>
      <c r="B112" s="280" t="s">
        <v>568</v>
      </c>
      <c r="C112" s="280" t="s">
        <v>264</v>
      </c>
      <c r="D112" s="272">
        <v>0</v>
      </c>
      <c r="E112" s="272">
        <v>0</v>
      </c>
      <c r="F112" s="272">
        <v>0</v>
      </c>
      <c r="G112" s="272">
        <v>0</v>
      </c>
      <c r="H112" s="272">
        <v>0</v>
      </c>
      <c r="I112" s="272">
        <v>0</v>
      </c>
      <c r="J112" s="272">
        <v>0</v>
      </c>
      <c r="K112" s="272">
        <v>0</v>
      </c>
      <c r="L112" s="272">
        <v>0</v>
      </c>
      <c r="M112" s="272">
        <v>-32553.25</v>
      </c>
      <c r="N112" s="272">
        <v>-32553.25</v>
      </c>
      <c r="O112" s="273">
        <v>0</v>
      </c>
    </row>
    <row r="113" spans="1:15">
      <c r="A113" s="279" t="s">
        <v>569</v>
      </c>
      <c r="B113" s="280" t="s">
        <v>570</v>
      </c>
      <c r="C113" s="280" t="s">
        <v>264</v>
      </c>
      <c r="D113" s="272">
        <v>0</v>
      </c>
      <c r="E113" s="272">
        <v>0</v>
      </c>
      <c r="F113" s="272">
        <v>0</v>
      </c>
      <c r="G113" s="272">
        <v>0</v>
      </c>
      <c r="H113" s="272">
        <v>0</v>
      </c>
      <c r="I113" s="272">
        <v>0</v>
      </c>
      <c r="J113" s="272">
        <v>0</v>
      </c>
      <c r="K113" s="272">
        <v>0</v>
      </c>
      <c r="L113" s="272">
        <v>0</v>
      </c>
      <c r="M113" s="272">
        <v>0</v>
      </c>
      <c r="N113" s="272">
        <v>0</v>
      </c>
      <c r="O113" s="273">
        <v>0</v>
      </c>
    </row>
    <row r="114" spans="1:15">
      <c r="A114" s="279" t="s">
        <v>571</v>
      </c>
      <c r="B114" s="280" t="s">
        <v>572</v>
      </c>
      <c r="C114" s="280" t="s">
        <v>264</v>
      </c>
      <c r="D114" s="272">
        <v>0</v>
      </c>
      <c r="E114" s="272">
        <v>0</v>
      </c>
      <c r="F114" s="272">
        <v>0</v>
      </c>
      <c r="G114" s="272">
        <v>0</v>
      </c>
      <c r="H114" s="272">
        <v>0</v>
      </c>
      <c r="I114" s="272">
        <v>0</v>
      </c>
      <c r="J114" s="272">
        <v>0</v>
      </c>
      <c r="K114" s="272">
        <v>0</v>
      </c>
      <c r="L114" s="272">
        <v>0</v>
      </c>
      <c r="M114" s="272">
        <v>0</v>
      </c>
      <c r="N114" s="272">
        <v>0</v>
      </c>
      <c r="O114" s="273">
        <v>0</v>
      </c>
    </row>
    <row r="115" spans="1:15">
      <c r="A115" s="279" t="s">
        <v>573</v>
      </c>
      <c r="B115" s="280" t="s">
        <v>574</v>
      </c>
      <c r="C115" s="280" t="s">
        <v>264</v>
      </c>
      <c r="D115" s="272">
        <v>0</v>
      </c>
      <c r="E115" s="272">
        <v>0</v>
      </c>
      <c r="F115" s="272">
        <v>0</v>
      </c>
      <c r="G115" s="272">
        <v>0</v>
      </c>
      <c r="H115" s="272">
        <v>0</v>
      </c>
      <c r="I115" s="272">
        <v>0</v>
      </c>
      <c r="J115" s="272">
        <v>0</v>
      </c>
      <c r="K115" s="272">
        <v>0</v>
      </c>
      <c r="L115" s="272">
        <v>0</v>
      </c>
      <c r="M115" s="272">
        <v>0</v>
      </c>
      <c r="N115" s="272">
        <v>0</v>
      </c>
      <c r="O115" s="273">
        <v>0</v>
      </c>
    </row>
    <row r="116" spans="1:15">
      <c r="A116" s="279" t="s">
        <v>575</v>
      </c>
      <c r="B116" s="280" t="s">
        <v>576</v>
      </c>
      <c r="C116" s="280" t="s">
        <v>264</v>
      </c>
      <c r="D116" s="272">
        <v>0</v>
      </c>
      <c r="E116" s="272">
        <v>0</v>
      </c>
      <c r="F116" s="272">
        <v>0</v>
      </c>
      <c r="G116" s="272">
        <v>0</v>
      </c>
      <c r="H116" s="272">
        <v>0</v>
      </c>
      <c r="I116" s="272">
        <v>0</v>
      </c>
      <c r="J116" s="272">
        <v>0</v>
      </c>
      <c r="K116" s="272">
        <v>0</v>
      </c>
      <c r="L116" s="272">
        <v>0</v>
      </c>
      <c r="M116" s="272">
        <v>0</v>
      </c>
      <c r="N116" s="272">
        <v>0</v>
      </c>
      <c r="O116" s="273">
        <v>0</v>
      </c>
    </row>
    <row r="117" spans="1:15">
      <c r="A117" s="279" t="s">
        <v>577</v>
      </c>
      <c r="B117" s="280" t="s">
        <v>578</v>
      </c>
      <c r="C117" s="280" t="s">
        <v>264</v>
      </c>
      <c r="D117" s="272">
        <v>5000</v>
      </c>
      <c r="E117" s="272">
        <v>0</v>
      </c>
      <c r="F117" s="272">
        <v>0</v>
      </c>
      <c r="G117" s="272">
        <v>5000</v>
      </c>
      <c r="H117" s="272">
        <v>5000</v>
      </c>
      <c r="I117" s="272">
        <v>0</v>
      </c>
      <c r="J117" s="272">
        <v>5000</v>
      </c>
      <c r="K117" s="272">
        <v>0</v>
      </c>
      <c r="L117" s="272">
        <v>5000</v>
      </c>
      <c r="M117" s="272">
        <v>0</v>
      </c>
      <c r="N117" s="272">
        <v>0</v>
      </c>
      <c r="O117" s="273">
        <v>0</v>
      </c>
    </row>
    <row r="118" spans="1:15">
      <c r="A118" s="279" t="s">
        <v>579</v>
      </c>
      <c r="B118" s="280" t="s">
        <v>580</v>
      </c>
      <c r="C118" s="280" t="s">
        <v>264</v>
      </c>
      <c r="D118" s="272">
        <v>-545.04999999999995</v>
      </c>
      <c r="E118" s="272">
        <v>0</v>
      </c>
      <c r="F118" s="272">
        <v>0</v>
      </c>
      <c r="G118" s="272">
        <v>-545.04999999999995</v>
      </c>
      <c r="H118" s="272">
        <v>-545.04999999999995</v>
      </c>
      <c r="I118" s="272">
        <v>0</v>
      </c>
      <c r="J118" s="272">
        <v>-545.04999999999995</v>
      </c>
      <c r="K118" s="272">
        <v>0</v>
      </c>
      <c r="L118" s="272">
        <v>-545.04999999999995</v>
      </c>
      <c r="M118" s="272">
        <v>0</v>
      </c>
      <c r="N118" s="272">
        <v>0</v>
      </c>
      <c r="O118" s="273">
        <v>0</v>
      </c>
    </row>
    <row r="119" spans="1:15">
      <c r="A119" s="279" t="s">
        <v>581</v>
      </c>
      <c r="B119" s="280" t="s">
        <v>582</v>
      </c>
      <c r="C119" s="280" t="s">
        <v>264</v>
      </c>
      <c r="D119" s="272">
        <v>539007.44999999995</v>
      </c>
      <c r="E119" s="272">
        <v>0</v>
      </c>
      <c r="F119" s="272">
        <v>0</v>
      </c>
      <c r="G119" s="272">
        <v>539007.44999999995</v>
      </c>
      <c r="H119" s="272">
        <v>539007.44999999995</v>
      </c>
      <c r="I119" s="272">
        <v>0</v>
      </c>
      <c r="J119" s="272">
        <v>539007.44999999995</v>
      </c>
      <c r="K119" s="272">
        <v>0</v>
      </c>
      <c r="L119" s="272">
        <v>539007.44999999995</v>
      </c>
      <c r="M119" s="272">
        <v>0</v>
      </c>
      <c r="N119" s="272">
        <v>0</v>
      </c>
      <c r="O119" s="273">
        <v>0</v>
      </c>
    </row>
    <row r="120" spans="1:15">
      <c r="A120" s="279" t="s">
        <v>583</v>
      </c>
      <c r="B120" s="280" t="s">
        <v>584</v>
      </c>
      <c r="C120" s="280" t="s">
        <v>264</v>
      </c>
      <c r="D120" s="272">
        <v>-440883.55</v>
      </c>
      <c r="E120" s="272">
        <v>0</v>
      </c>
      <c r="F120" s="272">
        <v>0</v>
      </c>
      <c r="G120" s="272">
        <v>-440883.55</v>
      </c>
      <c r="H120" s="272">
        <v>-440883.55</v>
      </c>
      <c r="I120" s="272">
        <v>0</v>
      </c>
      <c r="J120" s="272">
        <v>-440883.55</v>
      </c>
      <c r="K120" s="272">
        <v>0</v>
      </c>
      <c r="L120" s="272">
        <v>-440883.55</v>
      </c>
      <c r="M120" s="272">
        <v>0</v>
      </c>
      <c r="N120" s="272">
        <v>0</v>
      </c>
      <c r="O120" s="273">
        <v>0</v>
      </c>
    </row>
    <row r="121" spans="1:15">
      <c r="A121" s="279" t="s">
        <v>585</v>
      </c>
      <c r="B121" s="280" t="s">
        <v>586</v>
      </c>
      <c r="C121" s="280" t="s">
        <v>264</v>
      </c>
      <c r="D121" s="272">
        <v>813527.24</v>
      </c>
      <c r="E121" s="272">
        <v>0</v>
      </c>
      <c r="F121" s="272">
        <v>0</v>
      </c>
      <c r="G121" s="272">
        <v>813527.24</v>
      </c>
      <c r="H121" s="272">
        <v>813527.24</v>
      </c>
      <c r="I121" s="272">
        <v>0</v>
      </c>
      <c r="J121" s="272">
        <v>813527.24</v>
      </c>
      <c r="K121" s="272">
        <v>0</v>
      </c>
      <c r="L121" s="272">
        <v>813527.24</v>
      </c>
      <c r="M121" s="272">
        <v>0</v>
      </c>
      <c r="N121" s="272">
        <v>0</v>
      </c>
      <c r="O121" s="273">
        <v>0</v>
      </c>
    </row>
    <row r="122" spans="1:15">
      <c r="A122" s="279" t="s">
        <v>587</v>
      </c>
      <c r="B122" s="280" t="s">
        <v>588</v>
      </c>
      <c r="C122" s="280" t="s">
        <v>264</v>
      </c>
      <c r="D122" s="272">
        <v>-345974.56</v>
      </c>
      <c r="E122" s="272">
        <v>0</v>
      </c>
      <c r="F122" s="272">
        <v>0</v>
      </c>
      <c r="G122" s="272">
        <v>-345974.56</v>
      </c>
      <c r="H122" s="272">
        <v>-345974.56</v>
      </c>
      <c r="I122" s="272">
        <v>0</v>
      </c>
      <c r="J122" s="272">
        <v>-345974.56</v>
      </c>
      <c r="K122" s="272">
        <v>0</v>
      </c>
      <c r="L122" s="272">
        <v>-345974.56</v>
      </c>
      <c r="M122" s="272">
        <v>0</v>
      </c>
      <c r="N122" s="272">
        <v>0</v>
      </c>
      <c r="O122" s="273">
        <v>0</v>
      </c>
    </row>
    <row r="123" spans="1:15">
      <c r="A123" s="279" t="s">
        <v>589</v>
      </c>
      <c r="B123" s="280" t="s">
        <v>590</v>
      </c>
      <c r="C123" s="280" t="s">
        <v>264</v>
      </c>
      <c r="D123" s="272">
        <v>1343731.45</v>
      </c>
      <c r="E123" s="272">
        <v>0</v>
      </c>
      <c r="F123" s="272">
        <v>0</v>
      </c>
      <c r="G123" s="272">
        <v>1343731.45</v>
      </c>
      <c r="H123" s="272">
        <v>1343731.45</v>
      </c>
      <c r="I123" s="272">
        <v>0</v>
      </c>
      <c r="J123" s="272">
        <v>1343731.45</v>
      </c>
      <c r="K123" s="272">
        <v>0</v>
      </c>
      <c r="L123" s="272">
        <v>1343731.45</v>
      </c>
      <c r="M123" s="272">
        <v>0</v>
      </c>
      <c r="N123" s="272">
        <v>0</v>
      </c>
      <c r="O123" s="273">
        <v>0</v>
      </c>
    </row>
    <row r="124" spans="1:15">
      <c r="A124" s="279" t="s">
        <v>591</v>
      </c>
      <c r="B124" s="280" t="s">
        <v>592</v>
      </c>
      <c r="C124" s="280" t="s">
        <v>264</v>
      </c>
      <c r="D124" s="272">
        <v>-619632.96</v>
      </c>
      <c r="E124" s="272">
        <v>0</v>
      </c>
      <c r="F124" s="272">
        <v>0</v>
      </c>
      <c r="G124" s="272">
        <v>-619632.96</v>
      </c>
      <c r="H124" s="272">
        <v>-619632.96</v>
      </c>
      <c r="I124" s="272">
        <v>0</v>
      </c>
      <c r="J124" s="272">
        <v>-619632.96</v>
      </c>
      <c r="K124" s="272">
        <v>0</v>
      </c>
      <c r="L124" s="272">
        <v>-619632.96</v>
      </c>
      <c r="M124" s="272">
        <v>0</v>
      </c>
      <c r="N124" s="272">
        <v>0</v>
      </c>
      <c r="O124" s="273">
        <v>0</v>
      </c>
    </row>
    <row r="125" spans="1:15">
      <c r="A125" s="279" t="s">
        <v>593</v>
      </c>
      <c r="B125" s="280" t="s">
        <v>594</v>
      </c>
      <c r="C125" s="280" t="s">
        <v>264</v>
      </c>
      <c r="D125" s="272">
        <v>1388860</v>
      </c>
      <c r="E125" s="272">
        <v>0</v>
      </c>
      <c r="F125" s="272">
        <v>0</v>
      </c>
      <c r="G125" s="272">
        <v>1388860</v>
      </c>
      <c r="H125" s="272">
        <v>1388860</v>
      </c>
      <c r="I125" s="272">
        <v>0</v>
      </c>
      <c r="J125" s="272">
        <v>1388860</v>
      </c>
      <c r="K125" s="272">
        <v>0</v>
      </c>
      <c r="L125" s="272">
        <v>1388860</v>
      </c>
      <c r="M125" s="272">
        <v>0</v>
      </c>
      <c r="N125" s="272">
        <v>0</v>
      </c>
      <c r="O125" s="273">
        <v>0</v>
      </c>
    </row>
    <row r="126" spans="1:15">
      <c r="A126" s="279" t="s">
        <v>595</v>
      </c>
      <c r="B126" s="280" t="s">
        <v>596</v>
      </c>
      <c r="C126" s="280" t="s">
        <v>264</v>
      </c>
      <c r="D126" s="272">
        <v>-193874.03</v>
      </c>
      <c r="E126" s="272">
        <v>0</v>
      </c>
      <c r="F126" s="272">
        <v>0</v>
      </c>
      <c r="G126" s="272">
        <v>-193874.03</v>
      </c>
      <c r="H126" s="272">
        <v>-193874.03</v>
      </c>
      <c r="I126" s="272">
        <v>0</v>
      </c>
      <c r="J126" s="272">
        <v>-193874.03</v>
      </c>
      <c r="K126" s="272">
        <v>0</v>
      </c>
      <c r="L126" s="272">
        <v>-193874.03</v>
      </c>
      <c r="M126" s="272">
        <v>0</v>
      </c>
      <c r="N126" s="272">
        <v>0</v>
      </c>
      <c r="O126" s="273">
        <v>0</v>
      </c>
    </row>
    <row r="127" spans="1:15">
      <c r="A127" s="279" t="s">
        <v>597</v>
      </c>
      <c r="B127" s="280" t="s">
        <v>598</v>
      </c>
      <c r="C127" s="280" t="s">
        <v>264</v>
      </c>
      <c r="D127" s="272">
        <v>3631633.96</v>
      </c>
      <c r="E127" s="272">
        <v>0</v>
      </c>
      <c r="F127" s="272">
        <v>0</v>
      </c>
      <c r="G127" s="272">
        <v>3631633.96</v>
      </c>
      <c r="H127" s="272">
        <v>3631633.96</v>
      </c>
      <c r="I127" s="272">
        <v>0</v>
      </c>
      <c r="J127" s="272">
        <v>3631633.96</v>
      </c>
      <c r="K127" s="272">
        <v>0</v>
      </c>
      <c r="L127" s="272">
        <v>3631633.96</v>
      </c>
      <c r="M127" s="272">
        <v>0</v>
      </c>
      <c r="N127" s="272">
        <v>0</v>
      </c>
      <c r="O127" s="273">
        <v>0</v>
      </c>
    </row>
    <row r="128" spans="1:15">
      <c r="A128" s="279" t="s">
        <v>599</v>
      </c>
      <c r="B128" s="280" t="s">
        <v>600</v>
      </c>
      <c r="C128" s="280" t="s">
        <v>264</v>
      </c>
      <c r="D128" s="272">
        <v>-1393220.58</v>
      </c>
      <c r="E128" s="272">
        <v>0</v>
      </c>
      <c r="F128" s="272">
        <v>0</v>
      </c>
      <c r="G128" s="272">
        <v>-1393220.58</v>
      </c>
      <c r="H128" s="272">
        <v>-1393220.58</v>
      </c>
      <c r="I128" s="272">
        <v>0</v>
      </c>
      <c r="J128" s="272">
        <v>-1393220.58</v>
      </c>
      <c r="K128" s="272">
        <v>0</v>
      </c>
      <c r="L128" s="272">
        <v>-1393220.58</v>
      </c>
      <c r="M128" s="272">
        <v>0</v>
      </c>
      <c r="N128" s="272">
        <v>0</v>
      </c>
      <c r="O128" s="273">
        <v>0</v>
      </c>
    </row>
    <row r="129" spans="1:15">
      <c r="A129" s="279" t="s">
        <v>601</v>
      </c>
      <c r="B129" s="280" t="s">
        <v>602</v>
      </c>
      <c r="C129" s="280" t="s">
        <v>264</v>
      </c>
      <c r="D129" s="272">
        <v>2571098.54</v>
      </c>
      <c r="E129" s="272">
        <v>0</v>
      </c>
      <c r="F129" s="272">
        <v>0</v>
      </c>
      <c r="G129" s="272">
        <v>2571098.54</v>
      </c>
      <c r="H129" s="272">
        <v>2571098.54</v>
      </c>
      <c r="I129" s="272">
        <v>0</v>
      </c>
      <c r="J129" s="272">
        <v>2571098.54</v>
      </c>
      <c r="K129" s="272">
        <v>0</v>
      </c>
      <c r="L129" s="272">
        <v>2571098.54</v>
      </c>
      <c r="M129" s="272">
        <v>0</v>
      </c>
      <c r="N129" s="272">
        <v>0</v>
      </c>
      <c r="O129" s="273">
        <v>0</v>
      </c>
    </row>
    <row r="130" spans="1:15">
      <c r="A130" s="279" t="s">
        <v>603</v>
      </c>
      <c r="B130" s="280" t="s">
        <v>604</v>
      </c>
      <c r="C130" s="280" t="s">
        <v>264</v>
      </c>
      <c r="D130" s="272">
        <v>-2544364.09</v>
      </c>
      <c r="E130" s="272">
        <v>0</v>
      </c>
      <c r="F130" s="272">
        <v>0</v>
      </c>
      <c r="G130" s="272">
        <v>-2544364.09</v>
      </c>
      <c r="H130" s="272">
        <v>-2544364.09</v>
      </c>
      <c r="I130" s="272">
        <v>0</v>
      </c>
      <c r="J130" s="272">
        <v>-2544364.09</v>
      </c>
      <c r="K130" s="272">
        <v>0</v>
      </c>
      <c r="L130" s="272">
        <v>-2544364.09</v>
      </c>
      <c r="M130" s="272">
        <v>0</v>
      </c>
      <c r="N130" s="272">
        <v>0</v>
      </c>
      <c r="O130" s="273">
        <v>0</v>
      </c>
    </row>
    <row r="131" spans="1:15">
      <c r="A131" s="279" t="s">
        <v>605</v>
      </c>
      <c r="B131" s="280" t="s">
        <v>606</v>
      </c>
      <c r="C131" s="280" t="s">
        <v>264</v>
      </c>
      <c r="D131" s="272">
        <v>700000</v>
      </c>
      <c r="E131" s="272">
        <v>0</v>
      </c>
      <c r="F131" s="272">
        <v>0</v>
      </c>
      <c r="G131" s="272">
        <v>700000</v>
      </c>
      <c r="H131" s="272">
        <v>700000</v>
      </c>
      <c r="I131" s="272">
        <v>0</v>
      </c>
      <c r="J131" s="272">
        <v>700000</v>
      </c>
      <c r="K131" s="272">
        <v>0</v>
      </c>
      <c r="L131" s="272">
        <v>700000</v>
      </c>
      <c r="M131" s="272">
        <v>0</v>
      </c>
      <c r="N131" s="272">
        <v>0</v>
      </c>
      <c r="O131" s="273">
        <v>0</v>
      </c>
    </row>
    <row r="132" spans="1:15">
      <c r="A132" s="279" t="s">
        <v>607</v>
      </c>
      <c r="B132" s="280" t="s">
        <v>608</v>
      </c>
      <c r="C132" s="280" t="s">
        <v>264</v>
      </c>
      <c r="D132" s="272">
        <v>-19176.16</v>
      </c>
      <c r="E132" s="272">
        <v>0</v>
      </c>
      <c r="F132" s="272">
        <v>0</v>
      </c>
      <c r="G132" s="272">
        <v>-19176.16</v>
      </c>
      <c r="H132" s="272">
        <v>-19176.16</v>
      </c>
      <c r="I132" s="272">
        <v>0</v>
      </c>
      <c r="J132" s="272">
        <v>-19176.16</v>
      </c>
      <c r="K132" s="272">
        <v>0</v>
      </c>
      <c r="L132" s="272">
        <v>-19176.16</v>
      </c>
      <c r="M132" s="272">
        <v>0</v>
      </c>
      <c r="N132" s="272">
        <v>0</v>
      </c>
      <c r="O132" s="273">
        <v>0</v>
      </c>
    </row>
    <row r="133" spans="1:15">
      <c r="A133" s="279" t="s">
        <v>609</v>
      </c>
      <c r="B133" s="280" t="s">
        <v>578</v>
      </c>
      <c r="C133" s="280" t="s">
        <v>264</v>
      </c>
      <c r="D133" s="272">
        <v>0</v>
      </c>
      <c r="E133" s="272">
        <v>0</v>
      </c>
      <c r="F133" s="272">
        <v>0</v>
      </c>
      <c r="G133" s="272">
        <v>0</v>
      </c>
      <c r="H133" s="272">
        <v>0</v>
      </c>
      <c r="I133" s="272">
        <v>0</v>
      </c>
      <c r="J133" s="272">
        <v>0</v>
      </c>
      <c r="K133" s="272">
        <v>0</v>
      </c>
      <c r="L133" s="272">
        <v>0</v>
      </c>
      <c r="M133" s="272">
        <v>0</v>
      </c>
      <c r="N133" s="272">
        <v>0</v>
      </c>
      <c r="O133" s="273">
        <v>5000</v>
      </c>
    </row>
    <row r="134" spans="1:15">
      <c r="A134" s="279" t="s">
        <v>610</v>
      </c>
      <c r="B134" s="280" t="s">
        <v>611</v>
      </c>
      <c r="C134" s="280" t="s">
        <v>264</v>
      </c>
      <c r="D134" s="272">
        <v>0</v>
      </c>
      <c r="E134" s="272">
        <v>0</v>
      </c>
      <c r="F134" s="272">
        <v>0</v>
      </c>
      <c r="G134" s="272">
        <v>0</v>
      </c>
      <c r="H134" s="272">
        <v>0</v>
      </c>
      <c r="I134" s="272">
        <v>0</v>
      </c>
      <c r="J134" s="272">
        <v>0</v>
      </c>
      <c r="K134" s="272">
        <v>0</v>
      </c>
      <c r="L134" s="272">
        <v>0</v>
      </c>
      <c r="M134" s="272">
        <v>0</v>
      </c>
      <c r="N134" s="272">
        <v>0</v>
      </c>
      <c r="O134" s="273">
        <v>-49.17</v>
      </c>
    </row>
    <row r="135" spans="1:15">
      <c r="A135" s="279" t="s">
        <v>612</v>
      </c>
      <c r="B135" s="280" t="s">
        <v>582</v>
      </c>
      <c r="C135" s="280" t="s">
        <v>264</v>
      </c>
      <c r="D135" s="272">
        <v>0</v>
      </c>
      <c r="E135" s="272">
        <v>0</v>
      </c>
      <c r="F135" s="272">
        <v>0</v>
      </c>
      <c r="G135" s="272">
        <v>0</v>
      </c>
      <c r="H135" s="272">
        <v>0</v>
      </c>
      <c r="I135" s="272">
        <v>0</v>
      </c>
      <c r="J135" s="272">
        <v>0</v>
      </c>
      <c r="K135" s="272">
        <v>0</v>
      </c>
      <c r="L135" s="272">
        <v>0</v>
      </c>
      <c r="M135" s="272">
        <v>539007.44999999995</v>
      </c>
      <c r="N135" s="272">
        <v>539007.44999999995</v>
      </c>
      <c r="O135" s="273">
        <v>539007.44999999995</v>
      </c>
    </row>
    <row r="136" spans="1:15">
      <c r="A136" s="279" t="s">
        <v>613</v>
      </c>
      <c r="B136" s="280" t="s">
        <v>614</v>
      </c>
      <c r="C136" s="280" t="s">
        <v>264</v>
      </c>
      <c r="D136" s="272">
        <v>0</v>
      </c>
      <c r="E136" s="272">
        <v>0</v>
      </c>
      <c r="F136" s="272">
        <v>0</v>
      </c>
      <c r="G136" s="272">
        <v>0</v>
      </c>
      <c r="H136" s="272">
        <v>0</v>
      </c>
      <c r="I136" s="272">
        <v>0</v>
      </c>
      <c r="J136" s="272">
        <v>0</v>
      </c>
      <c r="K136" s="272">
        <v>0</v>
      </c>
      <c r="L136" s="272">
        <v>0</v>
      </c>
      <c r="M136" s="272">
        <v>-408991.07</v>
      </c>
      <c r="N136" s="272">
        <v>-408991.07</v>
      </c>
      <c r="O136" s="273">
        <v>-426545.81</v>
      </c>
    </row>
    <row r="137" spans="1:15">
      <c r="A137" s="279" t="s">
        <v>615</v>
      </c>
      <c r="B137" s="280" t="s">
        <v>586</v>
      </c>
      <c r="C137" s="280" t="s">
        <v>264</v>
      </c>
      <c r="D137" s="272">
        <v>0</v>
      </c>
      <c r="E137" s="272">
        <v>0</v>
      </c>
      <c r="F137" s="272">
        <v>0</v>
      </c>
      <c r="G137" s="272">
        <v>0</v>
      </c>
      <c r="H137" s="272">
        <v>0</v>
      </c>
      <c r="I137" s="272">
        <v>0</v>
      </c>
      <c r="J137" s="272">
        <v>0</v>
      </c>
      <c r="K137" s="272">
        <v>0</v>
      </c>
      <c r="L137" s="272">
        <v>0</v>
      </c>
      <c r="M137" s="272">
        <v>1177729.98</v>
      </c>
      <c r="N137" s="272">
        <v>1177729.98</v>
      </c>
      <c r="O137" s="273">
        <v>633568.93999999994</v>
      </c>
    </row>
    <row r="138" spans="1:15">
      <c r="A138" s="279" t="s">
        <v>616</v>
      </c>
      <c r="B138" s="280" t="s">
        <v>617</v>
      </c>
      <c r="C138" s="280" t="s">
        <v>264</v>
      </c>
      <c r="D138" s="272">
        <v>0</v>
      </c>
      <c r="E138" s="272">
        <v>0</v>
      </c>
      <c r="F138" s="272">
        <v>0</v>
      </c>
      <c r="G138" s="272">
        <v>0</v>
      </c>
      <c r="H138" s="272">
        <v>0</v>
      </c>
      <c r="I138" s="272">
        <v>0</v>
      </c>
      <c r="J138" s="272">
        <v>0</v>
      </c>
      <c r="K138" s="272">
        <v>0</v>
      </c>
      <c r="L138" s="272">
        <v>0</v>
      </c>
      <c r="M138" s="272">
        <v>-873797.96</v>
      </c>
      <c r="N138" s="272">
        <v>-873797.96</v>
      </c>
      <c r="O138" s="273">
        <v>-279369.39</v>
      </c>
    </row>
    <row r="139" spans="1:15">
      <c r="A139" s="279" t="s">
        <v>618</v>
      </c>
      <c r="B139" s="280" t="s">
        <v>590</v>
      </c>
      <c r="C139" s="280" t="s">
        <v>264</v>
      </c>
      <c r="D139" s="272">
        <v>0</v>
      </c>
      <c r="E139" s="272">
        <v>0</v>
      </c>
      <c r="F139" s="272">
        <v>0</v>
      </c>
      <c r="G139" s="272">
        <v>0</v>
      </c>
      <c r="H139" s="272">
        <v>0</v>
      </c>
      <c r="I139" s="272">
        <v>0</v>
      </c>
      <c r="J139" s="272">
        <v>0</v>
      </c>
      <c r="K139" s="272">
        <v>0</v>
      </c>
      <c r="L139" s="272">
        <v>0</v>
      </c>
      <c r="M139" s="272">
        <v>670273.75</v>
      </c>
      <c r="N139" s="272">
        <v>670273.75</v>
      </c>
      <c r="O139" s="273">
        <v>1132893.95</v>
      </c>
    </row>
    <row r="140" spans="1:15">
      <c r="A140" s="279" t="s">
        <v>619</v>
      </c>
      <c r="B140" s="280" t="s">
        <v>620</v>
      </c>
      <c r="C140" s="280" t="s">
        <v>264</v>
      </c>
      <c r="D140" s="272">
        <v>0</v>
      </c>
      <c r="E140" s="272">
        <v>0</v>
      </c>
      <c r="F140" s="272">
        <v>0</v>
      </c>
      <c r="G140" s="272">
        <v>0</v>
      </c>
      <c r="H140" s="272">
        <v>0</v>
      </c>
      <c r="I140" s="272">
        <v>0</v>
      </c>
      <c r="J140" s="272">
        <v>0</v>
      </c>
      <c r="K140" s="272">
        <v>0</v>
      </c>
      <c r="L140" s="272">
        <v>0</v>
      </c>
      <c r="M140" s="272">
        <v>-461554.87</v>
      </c>
      <c r="N140" s="272">
        <v>-461554.87</v>
      </c>
      <c r="O140" s="273">
        <v>-527527.65</v>
      </c>
    </row>
    <row r="141" spans="1:15">
      <c r="A141" s="279" t="s">
        <v>621</v>
      </c>
      <c r="B141" s="280" t="s">
        <v>594</v>
      </c>
      <c r="C141" s="280" t="s">
        <v>264</v>
      </c>
      <c r="D141" s="272">
        <v>0</v>
      </c>
      <c r="E141" s="272">
        <v>0</v>
      </c>
      <c r="F141" s="272">
        <v>0</v>
      </c>
      <c r="G141" s="272">
        <v>0</v>
      </c>
      <c r="H141" s="272">
        <v>0</v>
      </c>
      <c r="I141" s="272">
        <v>0</v>
      </c>
      <c r="J141" s="272">
        <v>0</v>
      </c>
      <c r="K141" s="272">
        <v>0</v>
      </c>
      <c r="L141" s="272">
        <v>0</v>
      </c>
      <c r="M141" s="272">
        <v>0</v>
      </c>
      <c r="N141" s="272">
        <v>0</v>
      </c>
      <c r="O141" s="273">
        <v>403390</v>
      </c>
    </row>
    <row r="142" spans="1:15">
      <c r="A142" s="279" t="s">
        <v>622</v>
      </c>
      <c r="B142" s="280" t="s">
        <v>596</v>
      </c>
      <c r="C142" s="280" t="s">
        <v>264</v>
      </c>
      <c r="D142" s="272">
        <v>0</v>
      </c>
      <c r="E142" s="272">
        <v>0</v>
      </c>
      <c r="F142" s="272">
        <v>0</v>
      </c>
      <c r="G142" s="272">
        <v>0</v>
      </c>
      <c r="H142" s="272">
        <v>0</v>
      </c>
      <c r="I142" s="272">
        <v>0</v>
      </c>
      <c r="J142" s="272">
        <v>0</v>
      </c>
      <c r="K142" s="272">
        <v>0</v>
      </c>
      <c r="L142" s="272">
        <v>0</v>
      </c>
      <c r="M142" s="272">
        <v>0</v>
      </c>
      <c r="N142" s="272">
        <v>0</v>
      </c>
      <c r="O142" s="273">
        <v>-45312.3</v>
      </c>
    </row>
    <row r="143" spans="1:15">
      <c r="A143" s="279" t="s">
        <v>623</v>
      </c>
      <c r="B143" s="280" t="s">
        <v>598</v>
      </c>
      <c r="C143" s="280" t="s">
        <v>264</v>
      </c>
      <c r="D143" s="272">
        <v>0</v>
      </c>
      <c r="E143" s="272">
        <v>0</v>
      </c>
      <c r="F143" s="272">
        <v>0</v>
      </c>
      <c r="G143" s="272">
        <v>0</v>
      </c>
      <c r="H143" s="272">
        <v>0</v>
      </c>
      <c r="I143" s="272">
        <v>0</v>
      </c>
      <c r="J143" s="272">
        <v>0</v>
      </c>
      <c r="K143" s="272">
        <v>0</v>
      </c>
      <c r="L143" s="272">
        <v>0</v>
      </c>
      <c r="M143" s="272">
        <v>803293.69</v>
      </c>
      <c r="N143" s="272">
        <v>803293.69</v>
      </c>
      <c r="O143" s="273">
        <v>806293.69</v>
      </c>
    </row>
    <row r="144" spans="1:15">
      <c r="A144" s="279" t="s">
        <v>624</v>
      </c>
      <c r="B144" s="280" t="s">
        <v>625</v>
      </c>
      <c r="C144" s="280" t="s">
        <v>264</v>
      </c>
      <c r="D144" s="272">
        <v>0</v>
      </c>
      <c r="E144" s="272">
        <v>0</v>
      </c>
      <c r="F144" s="272">
        <v>0</v>
      </c>
      <c r="G144" s="272">
        <v>0</v>
      </c>
      <c r="H144" s="272">
        <v>0</v>
      </c>
      <c r="I144" s="272">
        <v>0</v>
      </c>
      <c r="J144" s="272">
        <v>0</v>
      </c>
      <c r="K144" s="272">
        <v>0</v>
      </c>
      <c r="L144" s="272">
        <v>0</v>
      </c>
      <c r="M144" s="272">
        <v>-627365.64</v>
      </c>
      <c r="N144" s="272">
        <v>-627365.64</v>
      </c>
      <c r="O144" s="273">
        <v>-645675.32999999996</v>
      </c>
    </row>
    <row r="145" spans="1:15">
      <c r="A145" s="279" t="s">
        <v>626</v>
      </c>
      <c r="B145" s="280" t="s">
        <v>602</v>
      </c>
      <c r="C145" s="280" t="s">
        <v>264</v>
      </c>
      <c r="D145" s="272">
        <v>0</v>
      </c>
      <c r="E145" s="272">
        <v>0</v>
      </c>
      <c r="F145" s="272">
        <v>0</v>
      </c>
      <c r="G145" s="272">
        <v>0</v>
      </c>
      <c r="H145" s="272">
        <v>0</v>
      </c>
      <c r="I145" s="272">
        <v>0</v>
      </c>
      <c r="J145" s="272">
        <v>0</v>
      </c>
      <c r="K145" s="272">
        <v>0</v>
      </c>
      <c r="L145" s="272">
        <v>0</v>
      </c>
      <c r="M145" s="272">
        <v>2571098.54</v>
      </c>
      <c r="N145" s="272">
        <v>2571098.54</v>
      </c>
      <c r="O145" s="273">
        <v>2571098.54</v>
      </c>
    </row>
    <row r="146" spans="1:15">
      <c r="A146" s="279" t="s">
        <v>627</v>
      </c>
      <c r="B146" s="280" t="s">
        <v>628</v>
      </c>
      <c r="C146" s="280" t="s">
        <v>264</v>
      </c>
      <c r="D146" s="272">
        <v>0</v>
      </c>
      <c r="E146" s="272">
        <v>0</v>
      </c>
      <c r="F146" s="272">
        <v>0</v>
      </c>
      <c r="G146" s="272">
        <v>0</v>
      </c>
      <c r="H146" s="272">
        <v>0</v>
      </c>
      <c r="I146" s="272">
        <v>0</v>
      </c>
      <c r="J146" s="272">
        <v>0</v>
      </c>
      <c r="K146" s="272">
        <v>0</v>
      </c>
      <c r="L146" s="272">
        <v>0</v>
      </c>
      <c r="M146" s="272">
        <v>-2536581.89</v>
      </c>
      <c r="N146" s="272">
        <v>-2536581.89</v>
      </c>
      <c r="O146" s="273">
        <v>-2540249.21</v>
      </c>
    </row>
    <row r="147" spans="1:15">
      <c r="A147" s="279" t="s">
        <v>629</v>
      </c>
      <c r="B147" s="280" t="s">
        <v>630</v>
      </c>
      <c r="C147" s="280" t="s">
        <v>264</v>
      </c>
      <c r="D147" s="272">
        <v>0</v>
      </c>
      <c r="E147" s="272">
        <v>0</v>
      </c>
      <c r="F147" s="272">
        <v>0</v>
      </c>
      <c r="G147" s="272">
        <v>0</v>
      </c>
      <c r="H147" s="272">
        <v>0</v>
      </c>
      <c r="I147" s="272">
        <v>0</v>
      </c>
      <c r="J147" s="272">
        <v>0</v>
      </c>
      <c r="K147" s="272">
        <v>0</v>
      </c>
      <c r="L147" s="272">
        <v>0</v>
      </c>
      <c r="M147" s="272">
        <v>393353</v>
      </c>
      <c r="N147" s="272">
        <v>393353</v>
      </c>
      <c r="O147" s="273">
        <v>393353</v>
      </c>
    </row>
    <row r="148" spans="1:15">
      <c r="A148" s="279" t="s">
        <v>631</v>
      </c>
      <c r="B148" s="280" t="s">
        <v>632</v>
      </c>
      <c r="C148" s="280" t="s">
        <v>264</v>
      </c>
      <c r="D148" s="272">
        <v>0</v>
      </c>
      <c r="E148" s="272">
        <v>0</v>
      </c>
      <c r="F148" s="272">
        <v>0</v>
      </c>
      <c r="G148" s="272">
        <v>0</v>
      </c>
      <c r="H148" s="272">
        <v>0</v>
      </c>
      <c r="I148" s="272">
        <v>0</v>
      </c>
      <c r="J148" s="272">
        <v>0</v>
      </c>
      <c r="K148" s="272">
        <v>0</v>
      </c>
      <c r="L148" s="272">
        <v>0</v>
      </c>
      <c r="M148" s="272">
        <v>-110299.85</v>
      </c>
      <c r="N148" s="272">
        <v>-110299.85</v>
      </c>
      <c r="O148" s="273">
        <v>-133720.37</v>
      </c>
    </row>
    <row r="149" spans="1:15">
      <c r="A149" s="279" t="s">
        <v>633</v>
      </c>
      <c r="B149" s="280" t="s">
        <v>634</v>
      </c>
      <c r="C149" s="280" t="s">
        <v>264</v>
      </c>
      <c r="D149" s="272">
        <v>0</v>
      </c>
      <c r="E149" s="272">
        <v>0</v>
      </c>
      <c r="F149" s="272">
        <v>0</v>
      </c>
      <c r="G149" s="272">
        <v>0</v>
      </c>
      <c r="H149" s="272">
        <v>0</v>
      </c>
      <c r="I149" s="272">
        <v>0</v>
      </c>
      <c r="J149" s="272">
        <v>0</v>
      </c>
      <c r="K149" s="272">
        <v>0</v>
      </c>
      <c r="L149" s="272">
        <v>0</v>
      </c>
      <c r="M149" s="272">
        <v>63914.75</v>
      </c>
      <c r="N149" s="272">
        <v>63914.75</v>
      </c>
      <c r="O149" s="273">
        <v>63914.75</v>
      </c>
    </row>
    <row r="150" spans="1:15">
      <c r="A150" s="279" t="s">
        <v>635</v>
      </c>
      <c r="B150" s="280" t="s">
        <v>636</v>
      </c>
      <c r="C150" s="280" t="s">
        <v>264</v>
      </c>
      <c r="D150" s="272">
        <v>0</v>
      </c>
      <c r="E150" s="272">
        <v>0</v>
      </c>
      <c r="F150" s="272">
        <v>0</v>
      </c>
      <c r="G150" s="272">
        <v>0</v>
      </c>
      <c r="H150" s="272">
        <v>0</v>
      </c>
      <c r="I150" s="272">
        <v>0</v>
      </c>
      <c r="J150" s="272">
        <v>0</v>
      </c>
      <c r="K150" s="272">
        <v>0</v>
      </c>
      <c r="L150" s="272">
        <v>0</v>
      </c>
      <c r="M150" s="272">
        <v>0</v>
      </c>
      <c r="N150" s="272">
        <v>0</v>
      </c>
      <c r="O150" s="273">
        <v>0</v>
      </c>
    </row>
    <row r="151" spans="1:15">
      <c r="A151" s="279" t="s">
        <v>637</v>
      </c>
      <c r="B151" s="280" t="s">
        <v>636</v>
      </c>
      <c r="C151" s="280" t="s">
        <v>264</v>
      </c>
      <c r="D151" s="272">
        <v>0</v>
      </c>
      <c r="E151" s="272">
        <v>0</v>
      </c>
      <c r="F151" s="272">
        <v>0</v>
      </c>
      <c r="G151" s="272">
        <v>0</v>
      </c>
      <c r="H151" s="272">
        <v>0</v>
      </c>
      <c r="I151" s="272">
        <v>0</v>
      </c>
      <c r="J151" s="272">
        <v>0</v>
      </c>
      <c r="K151" s="272">
        <v>0</v>
      </c>
      <c r="L151" s="272">
        <v>0</v>
      </c>
      <c r="M151" s="272">
        <v>-15687.19</v>
      </c>
      <c r="N151" s="272">
        <v>-15687.19</v>
      </c>
      <c r="O151" s="273">
        <v>-19772.64</v>
      </c>
    </row>
    <row r="152" spans="1:15">
      <c r="A152" s="279" t="s">
        <v>638</v>
      </c>
      <c r="B152" s="280" t="s">
        <v>639</v>
      </c>
      <c r="C152" s="280" t="s">
        <v>264</v>
      </c>
      <c r="D152" s="272">
        <v>0</v>
      </c>
      <c r="E152" s="272">
        <v>0</v>
      </c>
      <c r="F152" s="272">
        <v>0</v>
      </c>
      <c r="G152" s="272">
        <v>0</v>
      </c>
      <c r="H152" s="272">
        <v>0</v>
      </c>
      <c r="I152" s="272">
        <v>0</v>
      </c>
      <c r="J152" s="272">
        <v>0</v>
      </c>
      <c r="K152" s="272">
        <v>0</v>
      </c>
      <c r="L152" s="272">
        <v>0</v>
      </c>
      <c r="M152" s="272">
        <v>628037.1</v>
      </c>
      <c r="N152" s="272">
        <v>628037.1</v>
      </c>
      <c r="O152" s="273">
        <v>695895.38</v>
      </c>
    </row>
    <row r="153" spans="1:15">
      <c r="A153" s="279" t="s">
        <v>640</v>
      </c>
      <c r="B153" s="280" t="s">
        <v>641</v>
      </c>
      <c r="C153" s="280" t="s">
        <v>264</v>
      </c>
      <c r="D153" s="272">
        <v>0</v>
      </c>
      <c r="E153" s="272">
        <v>0</v>
      </c>
      <c r="F153" s="272">
        <v>0</v>
      </c>
      <c r="G153" s="272">
        <v>0</v>
      </c>
      <c r="H153" s="272">
        <v>0</v>
      </c>
      <c r="I153" s="272">
        <v>0</v>
      </c>
      <c r="J153" s="272">
        <v>0</v>
      </c>
      <c r="K153" s="272">
        <v>0</v>
      </c>
      <c r="L153" s="272">
        <v>0</v>
      </c>
      <c r="M153" s="272">
        <v>0</v>
      </c>
      <c r="N153" s="272">
        <v>0</v>
      </c>
      <c r="O153" s="273">
        <v>0</v>
      </c>
    </row>
    <row r="154" spans="1:15">
      <c r="A154" s="279" t="s">
        <v>642</v>
      </c>
      <c r="B154" s="280" t="s">
        <v>641</v>
      </c>
      <c r="C154" s="280" t="s">
        <v>264</v>
      </c>
      <c r="D154" s="272">
        <v>0</v>
      </c>
      <c r="E154" s="272">
        <v>0</v>
      </c>
      <c r="F154" s="272">
        <v>0</v>
      </c>
      <c r="G154" s="272">
        <v>0</v>
      </c>
      <c r="H154" s="272">
        <v>0</v>
      </c>
      <c r="I154" s="272">
        <v>0</v>
      </c>
      <c r="J154" s="272">
        <v>0</v>
      </c>
      <c r="K154" s="272">
        <v>0</v>
      </c>
      <c r="L154" s="272">
        <v>0</v>
      </c>
      <c r="M154" s="272">
        <v>-282649.94</v>
      </c>
      <c r="N154" s="272">
        <v>-282649.94</v>
      </c>
      <c r="O154" s="273">
        <v>-297151.8</v>
      </c>
    </row>
    <row r="155" spans="1:15">
      <c r="A155" s="279" t="s">
        <v>643</v>
      </c>
      <c r="B155" s="280" t="s">
        <v>644</v>
      </c>
      <c r="C155" s="280" t="s">
        <v>264</v>
      </c>
      <c r="D155" s="272">
        <v>0</v>
      </c>
      <c r="E155" s="272">
        <v>0</v>
      </c>
      <c r="F155" s="272">
        <v>0</v>
      </c>
      <c r="G155" s="272">
        <v>0</v>
      </c>
      <c r="H155" s="272">
        <v>0</v>
      </c>
      <c r="I155" s="272">
        <v>0</v>
      </c>
      <c r="J155" s="272">
        <v>0</v>
      </c>
      <c r="K155" s="272">
        <v>0</v>
      </c>
      <c r="L155" s="272">
        <v>0</v>
      </c>
      <c r="M155" s="272">
        <v>234885.25</v>
      </c>
      <c r="N155" s="272">
        <v>234885.25</v>
      </c>
      <c r="O155" s="273">
        <v>470612.49</v>
      </c>
    </row>
    <row r="156" spans="1:15">
      <c r="A156" s="279" t="s">
        <v>645</v>
      </c>
      <c r="B156" s="280" t="s">
        <v>646</v>
      </c>
      <c r="C156" s="280" t="s">
        <v>264</v>
      </c>
      <c r="D156" s="272">
        <v>0</v>
      </c>
      <c r="E156" s="272">
        <v>0</v>
      </c>
      <c r="F156" s="272">
        <v>0</v>
      </c>
      <c r="G156" s="272">
        <v>0</v>
      </c>
      <c r="H156" s="272">
        <v>0</v>
      </c>
      <c r="I156" s="272">
        <v>0</v>
      </c>
      <c r="J156" s="272">
        <v>0</v>
      </c>
      <c r="K156" s="272">
        <v>0</v>
      </c>
      <c r="L156" s="272">
        <v>0</v>
      </c>
      <c r="M156" s="272">
        <v>-32.99</v>
      </c>
      <c r="N156" s="272">
        <v>-32.99</v>
      </c>
      <c r="O156" s="273">
        <v>-42596.4</v>
      </c>
    </row>
    <row r="157" spans="1:15">
      <c r="A157" s="279" t="s">
        <v>647</v>
      </c>
      <c r="B157" s="280" t="s">
        <v>648</v>
      </c>
      <c r="C157" s="280" t="s">
        <v>264</v>
      </c>
      <c r="D157" s="272">
        <v>0</v>
      </c>
      <c r="E157" s="272">
        <v>0</v>
      </c>
      <c r="F157" s="272">
        <v>0</v>
      </c>
      <c r="G157" s="272">
        <v>0</v>
      </c>
      <c r="H157" s="272">
        <v>0</v>
      </c>
      <c r="I157" s="272">
        <v>0</v>
      </c>
      <c r="J157" s="272">
        <v>0</v>
      </c>
      <c r="K157" s="272">
        <v>0</v>
      </c>
      <c r="L157" s="272">
        <v>0</v>
      </c>
      <c r="M157" s="272">
        <v>0</v>
      </c>
      <c r="N157" s="272">
        <v>0</v>
      </c>
      <c r="O157" s="273">
        <v>244460</v>
      </c>
    </row>
    <row r="158" spans="1:15">
      <c r="A158" s="279" t="s">
        <v>649</v>
      </c>
      <c r="B158" s="280" t="s">
        <v>650</v>
      </c>
      <c r="C158" s="280" t="s">
        <v>264</v>
      </c>
      <c r="D158" s="272">
        <v>0</v>
      </c>
      <c r="E158" s="272">
        <v>0</v>
      </c>
      <c r="F158" s="272">
        <v>0</v>
      </c>
      <c r="G158" s="272">
        <v>0</v>
      </c>
      <c r="H158" s="272">
        <v>0</v>
      </c>
      <c r="I158" s="272">
        <v>0</v>
      </c>
      <c r="J158" s="272">
        <v>0</v>
      </c>
      <c r="K158" s="272">
        <v>0</v>
      </c>
      <c r="L158" s="272">
        <v>0</v>
      </c>
      <c r="M158" s="272">
        <v>0</v>
      </c>
      <c r="N158" s="272">
        <v>0</v>
      </c>
      <c r="O158" s="273">
        <v>-2419.66</v>
      </c>
    </row>
    <row r="159" spans="1:15">
      <c r="A159" s="279" t="s">
        <v>242</v>
      </c>
      <c r="B159" s="280" t="s">
        <v>1289</v>
      </c>
      <c r="C159" s="280" t="s">
        <v>264</v>
      </c>
      <c r="D159" s="272">
        <v>0</v>
      </c>
      <c r="E159" s="272">
        <v>1155000</v>
      </c>
      <c r="F159" s="272">
        <v>0</v>
      </c>
      <c r="G159" s="272">
        <v>1155000</v>
      </c>
      <c r="H159" s="272">
        <v>0</v>
      </c>
      <c r="I159" s="272">
        <v>1155000</v>
      </c>
      <c r="J159" s="272">
        <v>1155000</v>
      </c>
      <c r="K159" s="272">
        <v>0</v>
      </c>
      <c r="L159" s="272">
        <v>1155000</v>
      </c>
      <c r="M159" s="272">
        <v>0</v>
      </c>
      <c r="N159" s="272">
        <v>0</v>
      </c>
      <c r="O159" s="273">
        <v>0</v>
      </c>
    </row>
    <row r="160" spans="1:15">
      <c r="A160" s="279" t="s">
        <v>651</v>
      </c>
      <c r="B160" s="280" t="s">
        <v>652</v>
      </c>
      <c r="C160" s="280" t="s">
        <v>260</v>
      </c>
      <c r="D160" s="272">
        <v>0</v>
      </c>
      <c r="E160" s="272">
        <v>0</v>
      </c>
      <c r="F160" s="272">
        <v>0</v>
      </c>
      <c r="G160" s="272">
        <v>0</v>
      </c>
      <c r="H160" s="272">
        <v>0</v>
      </c>
      <c r="I160" s="272">
        <v>0</v>
      </c>
      <c r="J160" s="272">
        <v>0</v>
      </c>
      <c r="K160" s="272">
        <v>0</v>
      </c>
      <c r="L160" s="272">
        <v>0</v>
      </c>
      <c r="M160" s="272">
        <v>159226.44</v>
      </c>
      <c r="N160" s="272">
        <v>159226.44</v>
      </c>
      <c r="O160" s="273">
        <v>0</v>
      </c>
    </row>
    <row r="161" spans="1:15">
      <c r="A161" s="279" t="s">
        <v>653</v>
      </c>
      <c r="B161" s="280" t="s">
        <v>654</v>
      </c>
      <c r="C161" s="280" t="s">
        <v>260</v>
      </c>
      <c r="D161" s="272">
        <v>0</v>
      </c>
      <c r="E161" s="272">
        <v>0</v>
      </c>
      <c r="F161" s="272">
        <v>0</v>
      </c>
      <c r="G161" s="272">
        <v>0</v>
      </c>
      <c r="H161" s="272">
        <v>0</v>
      </c>
      <c r="I161" s="272">
        <v>0</v>
      </c>
      <c r="J161" s="272">
        <v>0</v>
      </c>
      <c r="K161" s="272">
        <v>0</v>
      </c>
      <c r="L161" s="272">
        <v>0</v>
      </c>
      <c r="M161" s="272">
        <v>61226.1</v>
      </c>
      <c r="N161" s="272">
        <v>61226.1</v>
      </c>
      <c r="O161" s="273">
        <v>0</v>
      </c>
    </row>
    <row r="162" spans="1:15">
      <c r="A162" s="279" t="s">
        <v>655</v>
      </c>
      <c r="B162" s="280" t="s">
        <v>656</v>
      </c>
      <c r="C162" s="280" t="s">
        <v>260</v>
      </c>
      <c r="D162" s="272">
        <v>0</v>
      </c>
      <c r="E162" s="272">
        <v>0</v>
      </c>
      <c r="F162" s="272">
        <v>0</v>
      </c>
      <c r="G162" s="272">
        <v>0</v>
      </c>
      <c r="H162" s="272">
        <v>0</v>
      </c>
      <c r="I162" s="272">
        <v>0</v>
      </c>
      <c r="J162" s="272">
        <v>0</v>
      </c>
      <c r="K162" s="272">
        <v>0</v>
      </c>
      <c r="L162" s="272">
        <v>0</v>
      </c>
      <c r="M162" s="272">
        <v>0</v>
      </c>
      <c r="N162" s="272">
        <v>0</v>
      </c>
      <c r="O162" s="273">
        <v>0</v>
      </c>
    </row>
    <row r="163" spans="1:15">
      <c r="A163" s="279" t="s">
        <v>657</v>
      </c>
      <c r="B163" s="280" t="s">
        <v>656</v>
      </c>
      <c r="C163" s="280" t="s">
        <v>260</v>
      </c>
      <c r="D163" s="272">
        <v>0</v>
      </c>
      <c r="E163" s="272">
        <v>0</v>
      </c>
      <c r="F163" s="272">
        <v>0</v>
      </c>
      <c r="G163" s="272">
        <v>0</v>
      </c>
      <c r="H163" s="272">
        <v>0</v>
      </c>
      <c r="I163" s="272">
        <v>0</v>
      </c>
      <c r="J163" s="272">
        <v>0</v>
      </c>
      <c r="K163" s="272">
        <v>0</v>
      </c>
      <c r="L163" s="272">
        <v>0</v>
      </c>
      <c r="M163" s="272">
        <v>0</v>
      </c>
      <c r="N163" s="272">
        <v>0</v>
      </c>
      <c r="O163" s="273">
        <v>0</v>
      </c>
    </row>
    <row r="164" spans="1:15">
      <c r="A164" s="279" t="s">
        <v>658</v>
      </c>
      <c r="B164" s="280" t="s">
        <v>659</v>
      </c>
      <c r="C164" s="280" t="s">
        <v>260</v>
      </c>
      <c r="D164" s="272">
        <v>0</v>
      </c>
      <c r="E164" s="272">
        <v>0</v>
      </c>
      <c r="F164" s="272">
        <v>0</v>
      </c>
      <c r="G164" s="272">
        <v>0</v>
      </c>
      <c r="H164" s="272">
        <v>0</v>
      </c>
      <c r="I164" s="272">
        <v>0</v>
      </c>
      <c r="J164" s="272">
        <v>0</v>
      </c>
      <c r="K164" s="272">
        <v>0</v>
      </c>
      <c r="L164" s="272">
        <v>0</v>
      </c>
      <c r="M164" s="272">
        <v>0</v>
      </c>
      <c r="N164" s="272">
        <v>0</v>
      </c>
      <c r="O164" s="273">
        <v>0</v>
      </c>
    </row>
    <row r="165" spans="1:15">
      <c r="A165" s="279" t="s">
        <v>660</v>
      </c>
      <c r="B165" s="280" t="s">
        <v>659</v>
      </c>
      <c r="C165" s="280" t="s">
        <v>260</v>
      </c>
      <c r="D165" s="272">
        <v>0</v>
      </c>
      <c r="E165" s="272">
        <v>0</v>
      </c>
      <c r="F165" s="272">
        <v>0</v>
      </c>
      <c r="G165" s="272">
        <v>0</v>
      </c>
      <c r="H165" s="272">
        <v>0</v>
      </c>
      <c r="I165" s="272">
        <v>0</v>
      </c>
      <c r="J165" s="272">
        <v>0</v>
      </c>
      <c r="K165" s="272">
        <v>0</v>
      </c>
      <c r="L165" s="272">
        <v>0</v>
      </c>
      <c r="M165" s="272">
        <v>4100</v>
      </c>
      <c r="N165" s="272">
        <v>4100</v>
      </c>
      <c r="O165" s="273">
        <v>0</v>
      </c>
    </row>
    <row r="166" spans="1:15">
      <c r="A166" s="279" t="s">
        <v>661</v>
      </c>
      <c r="B166" s="280" t="s">
        <v>662</v>
      </c>
      <c r="C166" s="280" t="s">
        <v>260</v>
      </c>
      <c r="D166" s="272">
        <v>0</v>
      </c>
      <c r="E166" s="272">
        <v>0</v>
      </c>
      <c r="F166" s="272">
        <v>0</v>
      </c>
      <c r="G166" s="272">
        <v>0</v>
      </c>
      <c r="H166" s="272">
        <v>0</v>
      </c>
      <c r="I166" s="272">
        <v>0</v>
      </c>
      <c r="J166" s="272">
        <v>0</v>
      </c>
      <c r="K166" s="272">
        <v>0</v>
      </c>
      <c r="L166" s="272">
        <v>0</v>
      </c>
      <c r="M166" s="272">
        <v>177676</v>
      </c>
      <c r="N166" s="272">
        <v>177676</v>
      </c>
      <c r="O166" s="273">
        <v>178000</v>
      </c>
    </row>
    <row r="167" spans="1:15">
      <c r="A167" s="279" t="s">
        <v>663</v>
      </c>
      <c r="B167" s="280" t="s">
        <v>659</v>
      </c>
      <c r="C167" s="280" t="s">
        <v>260</v>
      </c>
      <c r="D167" s="272">
        <v>0</v>
      </c>
      <c r="E167" s="272">
        <v>0</v>
      </c>
      <c r="F167" s="272">
        <v>0</v>
      </c>
      <c r="G167" s="272">
        <v>0</v>
      </c>
      <c r="H167" s="272">
        <v>0</v>
      </c>
      <c r="I167" s="272">
        <v>0</v>
      </c>
      <c r="J167" s="272">
        <v>0</v>
      </c>
      <c r="K167" s="272">
        <v>0</v>
      </c>
      <c r="L167" s="272">
        <v>0</v>
      </c>
      <c r="M167" s="272">
        <v>198057.16</v>
      </c>
      <c r="N167" s="272">
        <v>198057.16</v>
      </c>
      <c r="O167" s="273">
        <v>198057.16</v>
      </c>
    </row>
    <row r="168" spans="1:15">
      <c r="A168" s="279" t="s">
        <v>664</v>
      </c>
      <c r="B168" s="280" t="s">
        <v>659</v>
      </c>
      <c r="C168" s="280" t="s">
        <v>260</v>
      </c>
      <c r="D168" s="272">
        <v>401057.16</v>
      </c>
      <c r="E168" s="272">
        <v>0</v>
      </c>
      <c r="F168" s="272">
        <v>0</v>
      </c>
      <c r="G168" s="272">
        <v>401057.16</v>
      </c>
      <c r="H168" s="272">
        <v>401057.16</v>
      </c>
      <c r="I168" s="272">
        <v>0</v>
      </c>
      <c r="J168" s="272">
        <v>401057.16</v>
      </c>
      <c r="K168" s="272">
        <v>0</v>
      </c>
      <c r="L168" s="272">
        <v>401057.16</v>
      </c>
      <c r="M168" s="272">
        <v>0</v>
      </c>
      <c r="N168" s="272">
        <v>0</v>
      </c>
      <c r="O168" s="273">
        <v>0</v>
      </c>
    </row>
    <row r="169" spans="1:15">
      <c r="A169" s="279" t="s">
        <v>665</v>
      </c>
      <c r="B169" s="280" t="s">
        <v>272</v>
      </c>
      <c r="C169" s="280" t="s">
        <v>272</v>
      </c>
      <c r="D169" s="272">
        <v>3196568.48</v>
      </c>
      <c r="E169" s="272">
        <v>-1155000</v>
      </c>
      <c r="F169" s="272">
        <v>0</v>
      </c>
      <c r="G169" s="272">
        <v>2041568.48</v>
      </c>
      <c r="H169" s="272">
        <v>3196568.48</v>
      </c>
      <c r="I169" s="272">
        <v>-1155000</v>
      </c>
      <c r="J169" s="272">
        <v>2041568.48</v>
      </c>
      <c r="K169" s="272">
        <v>0</v>
      </c>
      <c r="L169" s="272">
        <v>2041568.48</v>
      </c>
      <c r="M169" s="272">
        <v>0</v>
      </c>
      <c r="N169" s="272">
        <v>0</v>
      </c>
      <c r="O169" s="273">
        <v>0</v>
      </c>
    </row>
    <row r="170" spans="1:15">
      <c r="A170" s="279" t="s">
        <v>666</v>
      </c>
      <c r="B170" s="280" t="s">
        <v>272</v>
      </c>
      <c r="C170" s="280" t="s">
        <v>272</v>
      </c>
      <c r="D170" s="274">
        <v>0</v>
      </c>
      <c r="E170" s="274">
        <v>0</v>
      </c>
      <c r="F170" s="274">
        <v>0</v>
      </c>
      <c r="G170" s="274">
        <v>0</v>
      </c>
      <c r="H170" s="274">
        <v>0</v>
      </c>
      <c r="I170" s="274">
        <v>0</v>
      </c>
      <c r="J170" s="274">
        <v>0</v>
      </c>
      <c r="K170" s="274">
        <v>0</v>
      </c>
      <c r="L170" s="274">
        <v>0</v>
      </c>
      <c r="M170" s="274">
        <v>7402694.9900000002</v>
      </c>
      <c r="N170" s="274">
        <v>7402694.9900000002</v>
      </c>
      <c r="O170" s="275">
        <v>6256148.1299999999</v>
      </c>
    </row>
    <row r="171" spans="1:15">
      <c r="A171" s="279" t="s">
        <v>667</v>
      </c>
      <c r="B171" s="280" t="s">
        <v>668</v>
      </c>
      <c r="C171" s="280" t="s">
        <v>274</v>
      </c>
      <c r="D171" s="272">
        <v>0</v>
      </c>
      <c r="E171" s="272">
        <v>0</v>
      </c>
      <c r="F171" s="272">
        <v>0</v>
      </c>
      <c r="G171" s="272">
        <v>0</v>
      </c>
      <c r="H171" s="272">
        <v>0</v>
      </c>
      <c r="I171" s="272">
        <v>0</v>
      </c>
      <c r="J171" s="272">
        <v>0</v>
      </c>
      <c r="K171" s="272">
        <v>0</v>
      </c>
      <c r="L171" s="272">
        <v>0</v>
      </c>
      <c r="M171" s="272">
        <v>0</v>
      </c>
      <c r="N171" s="272">
        <v>0</v>
      </c>
      <c r="O171" s="273">
        <v>0</v>
      </c>
    </row>
    <row r="172" spans="1:15">
      <c r="A172" s="279" t="s">
        <v>669</v>
      </c>
      <c r="B172" s="280" t="s">
        <v>668</v>
      </c>
      <c r="C172" s="280" t="s">
        <v>274</v>
      </c>
      <c r="D172" s="272">
        <v>0</v>
      </c>
      <c r="E172" s="272">
        <v>0</v>
      </c>
      <c r="F172" s="272">
        <v>0</v>
      </c>
      <c r="G172" s="272">
        <v>0</v>
      </c>
      <c r="H172" s="272">
        <v>0</v>
      </c>
      <c r="I172" s="272">
        <v>0</v>
      </c>
      <c r="J172" s="272">
        <v>0</v>
      </c>
      <c r="K172" s="272">
        <v>0</v>
      </c>
      <c r="L172" s="272">
        <v>0</v>
      </c>
      <c r="M172" s="272">
        <v>-13590148</v>
      </c>
      <c r="N172" s="272">
        <v>-13590148</v>
      </c>
      <c r="O172" s="273">
        <v>-26923896.199999999</v>
      </c>
    </row>
    <row r="173" spans="1:15">
      <c r="A173" s="279" t="s">
        <v>670</v>
      </c>
      <c r="B173" s="280" t="s">
        <v>671</v>
      </c>
      <c r="C173" s="280" t="s">
        <v>278</v>
      </c>
      <c r="D173" s="272">
        <v>0</v>
      </c>
      <c r="E173" s="272">
        <v>0</v>
      </c>
      <c r="F173" s="272">
        <v>0</v>
      </c>
      <c r="G173" s="272">
        <v>0</v>
      </c>
      <c r="H173" s="272">
        <v>0</v>
      </c>
      <c r="I173" s="272">
        <v>0</v>
      </c>
      <c r="J173" s="272">
        <v>0</v>
      </c>
      <c r="K173" s="272">
        <v>0</v>
      </c>
      <c r="L173" s="272">
        <v>0</v>
      </c>
      <c r="M173" s="272">
        <v>0</v>
      </c>
      <c r="N173" s="272">
        <v>0</v>
      </c>
      <c r="O173" s="273">
        <v>-16236431.689999999</v>
      </c>
    </row>
    <row r="174" spans="1:15">
      <c r="A174" s="279" t="s">
        <v>672</v>
      </c>
      <c r="B174" s="280" t="s">
        <v>671</v>
      </c>
      <c r="C174" s="280" t="s">
        <v>278</v>
      </c>
      <c r="D174" s="272">
        <v>-3286898.51</v>
      </c>
      <c r="E174" s="272">
        <v>0</v>
      </c>
      <c r="F174" s="272">
        <v>0</v>
      </c>
      <c r="G174" s="272">
        <v>-3286898.51</v>
      </c>
      <c r="H174" s="272">
        <v>-3286898.51</v>
      </c>
      <c r="I174" s="272">
        <v>0</v>
      </c>
      <c r="J174" s="272">
        <v>-3286898.51</v>
      </c>
      <c r="K174" s="272">
        <v>0</v>
      </c>
      <c r="L174" s="272">
        <v>-3286898.51</v>
      </c>
      <c r="M174" s="272">
        <v>0</v>
      </c>
      <c r="N174" s="272">
        <v>0</v>
      </c>
      <c r="O174" s="273">
        <v>0</v>
      </c>
    </row>
    <row r="175" spans="1:15">
      <c r="A175" s="279" t="s">
        <v>673</v>
      </c>
      <c r="B175" s="280" t="s">
        <v>674</v>
      </c>
      <c r="C175" s="280" t="s">
        <v>278</v>
      </c>
      <c r="D175" s="272">
        <v>-27620190.82</v>
      </c>
      <c r="E175" s="272">
        <v>0</v>
      </c>
      <c r="F175" s="272">
        <v>0</v>
      </c>
      <c r="G175" s="272">
        <v>-27620190.82</v>
      </c>
      <c r="H175" s="272">
        <v>-27620190.82</v>
      </c>
      <c r="I175" s="272">
        <v>0</v>
      </c>
      <c r="J175" s="272">
        <v>-27620190.82</v>
      </c>
      <c r="K175" s="272">
        <v>0</v>
      </c>
      <c r="L175" s="272">
        <v>-27620190.82</v>
      </c>
      <c r="M175" s="272">
        <v>0</v>
      </c>
      <c r="N175" s="272">
        <v>0</v>
      </c>
      <c r="O175" s="273">
        <v>0</v>
      </c>
    </row>
    <row r="176" spans="1:15">
      <c r="A176" s="279" t="s">
        <v>675</v>
      </c>
      <c r="B176" s="280" t="s">
        <v>674</v>
      </c>
      <c r="C176" s="280" t="s">
        <v>278</v>
      </c>
      <c r="D176" s="272">
        <v>0</v>
      </c>
      <c r="E176" s="272">
        <v>0</v>
      </c>
      <c r="F176" s="272">
        <v>0</v>
      </c>
      <c r="G176" s="272">
        <v>0</v>
      </c>
      <c r="H176" s="272">
        <v>0</v>
      </c>
      <c r="I176" s="272">
        <v>0</v>
      </c>
      <c r="J176" s="272">
        <v>0</v>
      </c>
      <c r="K176" s="272">
        <v>0</v>
      </c>
      <c r="L176" s="272">
        <v>0</v>
      </c>
      <c r="M176" s="272">
        <v>-4202895.4400000004</v>
      </c>
      <c r="N176" s="272">
        <v>-4202895.4400000004</v>
      </c>
      <c r="O176" s="273">
        <v>-138226062.84</v>
      </c>
    </row>
    <row r="177" spans="1:15">
      <c r="A177" s="279" t="s">
        <v>676</v>
      </c>
      <c r="B177" s="280" t="s">
        <v>677</v>
      </c>
      <c r="C177" s="280" t="s">
        <v>280</v>
      </c>
      <c r="D177" s="272">
        <v>0</v>
      </c>
      <c r="E177" s="272">
        <v>0</v>
      </c>
      <c r="F177" s="272">
        <v>0</v>
      </c>
      <c r="G177" s="272">
        <v>0</v>
      </c>
      <c r="H177" s="272">
        <v>0</v>
      </c>
      <c r="I177" s="272">
        <v>0</v>
      </c>
      <c r="J177" s="272">
        <v>0</v>
      </c>
      <c r="K177" s="272">
        <v>0</v>
      </c>
      <c r="L177" s="272">
        <v>0</v>
      </c>
      <c r="M177" s="272">
        <v>-2835128.52</v>
      </c>
      <c r="N177" s="272">
        <v>-2835128.52</v>
      </c>
      <c r="O177" s="273">
        <v>0</v>
      </c>
    </row>
    <row r="178" spans="1:15">
      <c r="A178" s="279" t="s">
        <v>678</v>
      </c>
      <c r="B178" s="280" t="s">
        <v>679</v>
      </c>
      <c r="C178" s="280" t="s">
        <v>280</v>
      </c>
      <c r="D178" s="272">
        <v>0</v>
      </c>
      <c r="E178" s="272">
        <v>0</v>
      </c>
      <c r="F178" s="272">
        <v>0</v>
      </c>
      <c r="G178" s="272">
        <v>0</v>
      </c>
      <c r="H178" s="272">
        <v>0</v>
      </c>
      <c r="I178" s="272">
        <v>0</v>
      </c>
      <c r="J178" s="272">
        <v>0</v>
      </c>
      <c r="K178" s="272">
        <v>0</v>
      </c>
      <c r="L178" s="272">
        <v>0</v>
      </c>
      <c r="M178" s="272">
        <v>0</v>
      </c>
      <c r="N178" s="272">
        <v>0</v>
      </c>
      <c r="O178" s="273">
        <v>0</v>
      </c>
    </row>
    <row r="179" spans="1:15">
      <c r="A179" s="279" t="s">
        <v>680</v>
      </c>
      <c r="B179" s="280" t="s">
        <v>681</v>
      </c>
      <c r="C179" s="280" t="s">
        <v>289</v>
      </c>
      <c r="D179" s="272">
        <v>-2141062.4700000002</v>
      </c>
      <c r="E179" s="272">
        <v>-163579.47</v>
      </c>
      <c r="F179" s="272">
        <v>0</v>
      </c>
      <c r="G179" s="272">
        <v>-2304641.94</v>
      </c>
      <c r="H179" s="272">
        <v>-2141062.4700000002</v>
      </c>
      <c r="I179" s="272">
        <v>-163579.47</v>
      </c>
      <c r="J179" s="272">
        <v>-2304641.94</v>
      </c>
      <c r="K179" s="272">
        <v>0</v>
      </c>
      <c r="L179" s="272">
        <v>-2304641.94</v>
      </c>
      <c r="M179" s="272">
        <v>0</v>
      </c>
      <c r="N179" s="272">
        <v>0</v>
      </c>
      <c r="O179" s="273">
        <v>0</v>
      </c>
    </row>
    <row r="180" spans="1:15">
      <c r="A180" s="279" t="s">
        <v>682</v>
      </c>
      <c r="B180" s="280" t="s">
        <v>681</v>
      </c>
      <c r="C180" s="280" t="s">
        <v>289</v>
      </c>
      <c r="D180" s="272">
        <v>0</v>
      </c>
      <c r="E180" s="272">
        <v>0</v>
      </c>
      <c r="F180" s="272">
        <v>0</v>
      </c>
      <c r="G180" s="272">
        <v>0</v>
      </c>
      <c r="H180" s="272">
        <v>0</v>
      </c>
      <c r="I180" s="272">
        <v>0</v>
      </c>
      <c r="J180" s="272">
        <v>0</v>
      </c>
      <c r="K180" s="272">
        <v>0</v>
      </c>
      <c r="L180" s="272">
        <v>0</v>
      </c>
      <c r="M180" s="272">
        <v>-1683964</v>
      </c>
      <c r="N180" s="272">
        <v>-1683964</v>
      </c>
      <c r="O180" s="273">
        <v>-1977483</v>
      </c>
    </row>
    <row r="181" spans="1:15">
      <c r="A181" s="279" t="s">
        <v>683</v>
      </c>
      <c r="B181" s="280" t="s">
        <v>684</v>
      </c>
      <c r="C181" s="280" t="s">
        <v>285</v>
      </c>
      <c r="D181" s="272">
        <v>-60007.25</v>
      </c>
      <c r="E181" s="272">
        <v>0</v>
      </c>
      <c r="F181" s="272">
        <v>0</v>
      </c>
      <c r="G181" s="272">
        <v>-60007.25</v>
      </c>
      <c r="H181" s="272">
        <v>-60007.25</v>
      </c>
      <c r="I181" s="272">
        <v>0</v>
      </c>
      <c r="J181" s="272">
        <v>-60007.25</v>
      </c>
      <c r="K181" s="272">
        <v>0</v>
      </c>
      <c r="L181" s="272">
        <v>-60007.25</v>
      </c>
      <c r="M181" s="272">
        <v>0</v>
      </c>
      <c r="N181" s="272">
        <v>0</v>
      </c>
      <c r="O181" s="273">
        <v>0</v>
      </c>
    </row>
    <row r="182" spans="1:15">
      <c r="A182" s="279" t="s">
        <v>685</v>
      </c>
      <c r="B182" s="280" t="s">
        <v>285</v>
      </c>
      <c r="C182" s="280" t="s">
        <v>285</v>
      </c>
      <c r="D182" s="272">
        <v>-892118.01</v>
      </c>
      <c r="E182" s="272">
        <v>-500866.56</v>
      </c>
      <c r="F182" s="272">
        <v>0</v>
      </c>
      <c r="G182" s="272">
        <v>-1392984.57</v>
      </c>
      <c r="H182" s="272">
        <v>-892118.01</v>
      </c>
      <c r="I182" s="272">
        <v>-500866.56</v>
      </c>
      <c r="J182" s="272">
        <v>-1392984.57</v>
      </c>
      <c r="K182" s="272">
        <v>0</v>
      </c>
      <c r="L182" s="272">
        <v>-1392984.57</v>
      </c>
      <c r="M182" s="272">
        <v>0</v>
      </c>
      <c r="N182" s="272">
        <v>0</v>
      </c>
      <c r="O182" s="273">
        <v>0</v>
      </c>
    </row>
    <row r="183" spans="1:15">
      <c r="A183" s="279" t="s">
        <v>686</v>
      </c>
      <c r="B183" s="280" t="s">
        <v>687</v>
      </c>
      <c r="C183" s="280" t="s">
        <v>285</v>
      </c>
      <c r="D183" s="272">
        <v>-176000</v>
      </c>
      <c r="E183" s="272">
        <v>0</v>
      </c>
      <c r="F183" s="272">
        <v>0</v>
      </c>
      <c r="G183" s="272">
        <v>-176000</v>
      </c>
      <c r="H183" s="272">
        <v>-176000</v>
      </c>
      <c r="I183" s="272">
        <v>0</v>
      </c>
      <c r="J183" s="272">
        <v>-176000</v>
      </c>
      <c r="K183" s="272">
        <v>0</v>
      </c>
      <c r="L183" s="272">
        <v>-176000</v>
      </c>
      <c r="M183" s="272">
        <v>0</v>
      </c>
      <c r="N183" s="272">
        <v>0</v>
      </c>
      <c r="O183" s="273">
        <v>0</v>
      </c>
    </row>
    <row r="184" spans="1:15">
      <c r="A184" s="279" t="s">
        <v>688</v>
      </c>
      <c r="B184" s="280" t="s">
        <v>689</v>
      </c>
      <c r="C184" s="280" t="s">
        <v>285</v>
      </c>
      <c r="D184" s="272">
        <v>0</v>
      </c>
      <c r="E184" s="272">
        <v>0</v>
      </c>
      <c r="F184" s="272">
        <v>0</v>
      </c>
      <c r="G184" s="272">
        <v>0</v>
      </c>
      <c r="H184" s="272">
        <v>0</v>
      </c>
      <c r="I184" s="272">
        <v>0</v>
      </c>
      <c r="J184" s="272">
        <v>0</v>
      </c>
      <c r="K184" s="272">
        <v>0</v>
      </c>
      <c r="L184" s="272">
        <v>0</v>
      </c>
      <c r="M184" s="272">
        <v>0</v>
      </c>
      <c r="N184" s="272">
        <v>0</v>
      </c>
      <c r="O184" s="273">
        <v>0</v>
      </c>
    </row>
    <row r="185" spans="1:15">
      <c r="A185" s="279" t="s">
        <v>690</v>
      </c>
      <c r="B185" s="280" t="s">
        <v>691</v>
      </c>
      <c r="C185" s="280" t="s">
        <v>285</v>
      </c>
      <c r="D185" s="272">
        <v>-521399.34</v>
      </c>
      <c r="E185" s="272">
        <v>0</v>
      </c>
      <c r="F185" s="272">
        <v>0</v>
      </c>
      <c r="G185" s="272">
        <v>-521399.34</v>
      </c>
      <c r="H185" s="272">
        <v>-521399.34</v>
      </c>
      <c r="I185" s="272">
        <v>0</v>
      </c>
      <c r="J185" s="272">
        <v>-521399.34</v>
      </c>
      <c r="K185" s="272">
        <v>0</v>
      </c>
      <c r="L185" s="272">
        <v>-521399.34</v>
      </c>
      <c r="M185" s="272">
        <v>0</v>
      </c>
      <c r="N185" s="272">
        <v>0</v>
      </c>
      <c r="O185" s="273">
        <v>0</v>
      </c>
    </row>
    <row r="186" spans="1:15">
      <c r="A186" s="279" t="s">
        <v>692</v>
      </c>
      <c r="B186" s="280" t="s">
        <v>693</v>
      </c>
      <c r="C186" s="280" t="s">
        <v>285</v>
      </c>
      <c r="D186" s="272">
        <v>0</v>
      </c>
      <c r="E186" s="272">
        <v>0</v>
      </c>
      <c r="F186" s="272">
        <v>0</v>
      </c>
      <c r="G186" s="272">
        <v>0</v>
      </c>
      <c r="H186" s="272">
        <v>0</v>
      </c>
      <c r="I186" s="272">
        <v>0</v>
      </c>
      <c r="J186" s="272">
        <v>0</v>
      </c>
      <c r="K186" s="272">
        <v>0</v>
      </c>
      <c r="L186" s="272">
        <v>0</v>
      </c>
      <c r="M186" s="272">
        <v>0</v>
      </c>
      <c r="N186" s="272">
        <v>0</v>
      </c>
      <c r="O186" s="273">
        <v>0</v>
      </c>
    </row>
    <row r="187" spans="1:15">
      <c r="A187" s="279" t="s">
        <v>694</v>
      </c>
      <c r="B187" s="280" t="s">
        <v>695</v>
      </c>
      <c r="C187" s="280" t="s">
        <v>285</v>
      </c>
      <c r="D187" s="272">
        <v>-560000</v>
      </c>
      <c r="E187" s="272">
        <v>0</v>
      </c>
      <c r="F187" s="272">
        <v>0</v>
      </c>
      <c r="G187" s="272">
        <v>-560000</v>
      </c>
      <c r="H187" s="272">
        <v>-560000</v>
      </c>
      <c r="I187" s="272">
        <v>0</v>
      </c>
      <c r="J187" s="272">
        <v>-560000</v>
      </c>
      <c r="K187" s="272">
        <v>0</v>
      </c>
      <c r="L187" s="272">
        <v>-560000</v>
      </c>
      <c r="M187" s="272">
        <v>0</v>
      </c>
      <c r="N187" s="272">
        <v>0</v>
      </c>
      <c r="O187" s="273">
        <v>0</v>
      </c>
    </row>
    <row r="188" spans="1:15">
      <c r="A188" s="279" t="s">
        <v>696</v>
      </c>
      <c r="B188" s="280" t="s">
        <v>697</v>
      </c>
      <c r="C188" s="280" t="s">
        <v>285</v>
      </c>
      <c r="D188" s="272">
        <v>-1476808.12</v>
      </c>
      <c r="E188" s="272">
        <v>0</v>
      </c>
      <c r="F188" s="272">
        <v>0</v>
      </c>
      <c r="G188" s="272">
        <v>-1476808.12</v>
      </c>
      <c r="H188" s="272">
        <v>-1476808.12</v>
      </c>
      <c r="I188" s="272">
        <v>0</v>
      </c>
      <c r="J188" s="272">
        <v>-1476808.12</v>
      </c>
      <c r="K188" s="272">
        <v>0</v>
      </c>
      <c r="L188" s="272">
        <v>-1476808.12</v>
      </c>
      <c r="M188" s="272">
        <v>0</v>
      </c>
      <c r="N188" s="272">
        <v>0</v>
      </c>
      <c r="O188" s="273">
        <v>0</v>
      </c>
    </row>
    <row r="189" spans="1:15">
      <c r="A189" s="279" t="s">
        <v>698</v>
      </c>
      <c r="B189" s="280" t="s">
        <v>699</v>
      </c>
      <c r="C189" s="280" t="s">
        <v>285</v>
      </c>
      <c r="D189" s="272">
        <v>-258885</v>
      </c>
      <c r="E189" s="272">
        <v>0</v>
      </c>
      <c r="F189" s="272">
        <v>0</v>
      </c>
      <c r="G189" s="272">
        <v>-258885</v>
      </c>
      <c r="H189" s="272">
        <v>-258885</v>
      </c>
      <c r="I189" s="272">
        <v>0</v>
      </c>
      <c r="J189" s="272">
        <v>-258885</v>
      </c>
      <c r="K189" s="272">
        <v>0</v>
      </c>
      <c r="L189" s="272">
        <v>-258885</v>
      </c>
      <c r="M189" s="272">
        <v>0</v>
      </c>
      <c r="N189" s="272">
        <v>0</v>
      </c>
      <c r="O189" s="273">
        <v>0</v>
      </c>
    </row>
    <row r="190" spans="1:15">
      <c r="A190" s="279" t="s">
        <v>700</v>
      </c>
      <c r="B190" s="280" t="s">
        <v>701</v>
      </c>
      <c r="C190" s="280" t="s">
        <v>285</v>
      </c>
      <c r="D190" s="272">
        <v>-63714</v>
      </c>
      <c r="E190" s="272">
        <v>0</v>
      </c>
      <c r="F190" s="272">
        <v>0</v>
      </c>
      <c r="G190" s="272">
        <v>-63714</v>
      </c>
      <c r="H190" s="272">
        <v>-63714</v>
      </c>
      <c r="I190" s="272">
        <v>0</v>
      </c>
      <c r="J190" s="272">
        <v>-63714</v>
      </c>
      <c r="K190" s="272">
        <v>0</v>
      </c>
      <c r="L190" s="272">
        <v>-63714</v>
      </c>
      <c r="M190" s="272">
        <v>0</v>
      </c>
      <c r="N190" s="272">
        <v>0</v>
      </c>
      <c r="O190" s="273">
        <v>0</v>
      </c>
    </row>
    <row r="191" spans="1:15">
      <c r="A191" s="279" t="s">
        <v>702</v>
      </c>
      <c r="B191" s="280" t="s">
        <v>703</v>
      </c>
      <c r="C191" s="280" t="s">
        <v>285</v>
      </c>
      <c r="D191" s="272">
        <v>-1138895.73</v>
      </c>
      <c r="E191" s="272">
        <v>-18570</v>
      </c>
      <c r="F191" s="272">
        <v>0</v>
      </c>
      <c r="G191" s="272">
        <v>-1157465.73</v>
      </c>
      <c r="H191" s="272">
        <v>-1138895.73</v>
      </c>
      <c r="I191" s="272">
        <v>-18570</v>
      </c>
      <c r="J191" s="272">
        <v>-1157465.73</v>
      </c>
      <c r="K191" s="272">
        <v>0</v>
      </c>
      <c r="L191" s="272">
        <v>-1157465.73</v>
      </c>
      <c r="M191" s="272">
        <v>0</v>
      </c>
      <c r="N191" s="272">
        <v>0</v>
      </c>
      <c r="O191" s="273">
        <v>0</v>
      </c>
    </row>
    <row r="192" spans="1:15">
      <c r="A192" s="279" t="s">
        <v>704</v>
      </c>
      <c r="B192" s="280" t="s">
        <v>697</v>
      </c>
      <c r="C192" s="280" t="s">
        <v>285</v>
      </c>
      <c r="D192" s="272">
        <v>-42609</v>
      </c>
      <c r="E192" s="272">
        <v>0</v>
      </c>
      <c r="F192" s="272">
        <v>0</v>
      </c>
      <c r="G192" s="272">
        <v>-42609</v>
      </c>
      <c r="H192" s="272">
        <v>-42609</v>
      </c>
      <c r="I192" s="272">
        <v>0</v>
      </c>
      <c r="J192" s="272">
        <v>-42609</v>
      </c>
      <c r="K192" s="272">
        <v>0</v>
      </c>
      <c r="L192" s="272">
        <v>-42609</v>
      </c>
      <c r="M192" s="272">
        <v>0</v>
      </c>
      <c r="N192" s="272">
        <v>0</v>
      </c>
      <c r="O192" s="273">
        <v>0</v>
      </c>
    </row>
    <row r="193" spans="1:15">
      <c r="A193" s="279" t="s">
        <v>705</v>
      </c>
      <c r="B193" s="280" t="s">
        <v>684</v>
      </c>
      <c r="C193" s="280" t="s">
        <v>285</v>
      </c>
      <c r="D193" s="272">
        <v>0</v>
      </c>
      <c r="E193" s="272">
        <v>0</v>
      </c>
      <c r="F193" s="272">
        <v>0</v>
      </c>
      <c r="G193" s="272">
        <v>0</v>
      </c>
      <c r="H193" s="272">
        <v>0</v>
      </c>
      <c r="I193" s="272">
        <v>0</v>
      </c>
      <c r="J193" s="272">
        <v>0</v>
      </c>
      <c r="K193" s="272">
        <v>0</v>
      </c>
      <c r="L193" s="272">
        <v>0</v>
      </c>
      <c r="M193" s="272">
        <v>0</v>
      </c>
      <c r="N193" s="272">
        <v>0</v>
      </c>
      <c r="O193" s="273">
        <v>-1340310.3600000001</v>
      </c>
    </row>
    <row r="194" spans="1:15">
      <c r="A194" s="279" t="s">
        <v>706</v>
      </c>
      <c r="B194" s="280" t="s">
        <v>285</v>
      </c>
      <c r="C194" s="280" t="s">
        <v>285</v>
      </c>
      <c r="D194" s="272">
        <v>0</v>
      </c>
      <c r="E194" s="272">
        <v>0</v>
      </c>
      <c r="F194" s="272">
        <v>0</v>
      </c>
      <c r="G194" s="272">
        <v>0</v>
      </c>
      <c r="H194" s="272">
        <v>0</v>
      </c>
      <c r="I194" s="272">
        <v>0</v>
      </c>
      <c r="J194" s="272">
        <v>0</v>
      </c>
      <c r="K194" s="272">
        <v>0</v>
      </c>
      <c r="L194" s="272">
        <v>0</v>
      </c>
      <c r="M194" s="272">
        <v>-82186.210000000006</v>
      </c>
      <c r="N194" s="272">
        <v>-82186.210000000006</v>
      </c>
      <c r="O194" s="273">
        <v>-3714988.48</v>
      </c>
    </row>
    <row r="195" spans="1:15">
      <c r="A195" s="279" t="s">
        <v>707</v>
      </c>
      <c r="B195" s="280" t="s">
        <v>687</v>
      </c>
      <c r="C195" s="280" t="s">
        <v>285</v>
      </c>
      <c r="D195" s="272">
        <v>0</v>
      </c>
      <c r="E195" s="272">
        <v>0</v>
      </c>
      <c r="F195" s="272">
        <v>0</v>
      </c>
      <c r="G195" s="272">
        <v>0</v>
      </c>
      <c r="H195" s="272">
        <v>0</v>
      </c>
      <c r="I195" s="272">
        <v>0</v>
      </c>
      <c r="J195" s="272">
        <v>0</v>
      </c>
      <c r="K195" s="272">
        <v>0</v>
      </c>
      <c r="L195" s="272">
        <v>0</v>
      </c>
      <c r="M195" s="272">
        <v>-361617.27</v>
      </c>
      <c r="N195" s="272">
        <v>-361617.27</v>
      </c>
      <c r="O195" s="273">
        <v>-235000</v>
      </c>
    </row>
    <row r="196" spans="1:15">
      <c r="A196" s="279" t="s">
        <v>708</v>
      </c>
      <c r="B196" s="280" t="s">
        <v>689</v>
      </c>
      <c r="C196" s="280" t="s">
        <v>285</v>
      </c>
      <c r="D196" s="272">
        <v>0</v>
      </c>
      <c r="E196" s="272">
        <v>0</v>
      </c>
      <c r="F196" s="272">
        <v>0</v>
      </c>
      <c r="G196" s="272">
        <v>0</v>
      </c>
      <c r="H196" s="272">
        <v>0</v>
      </c>
      <c r="I196" s="272">
        <v>0</v>
      </c>
      <c r="J196" s="272">
        <v>0</v>
      </c>
      <c r="K196" s="272">
        <v>0</v>
      </c>
      <c r="L196" s="272">
        <v>0</v>
      </c>
      <c r="M196" s="272">
        <v>-4661</v>
      </c>
      <c r="N196" s="272">
        <v>-4661</v>
      </c>
      <c r="O196" s="273">
        <v>-222570.29</v>
      </c>
    </row>
    <row r="197" spans="1:15">
      <c r="A197" s="279" t="s">
        <v>709</v>
      </c>
      <c r="B197" s="280" t="s">
        <v>691</v>
      </c>
      <c r="C197" s="280" t="s">
        <v>285</v>
      </c>
      <c r="D197" s="272">
        <v>0</v>
      </c>
      <c r="E197" s="272">
        <v>0</v>
      </c>
      <c r="F197" s="272">
        <v>0</v>
      </c>
      <c r="G197" s="272">
        <v>0</v>
      </c>
      <c r="H197" s="272">
        <v>0</v>
      </c>
      <c r="I197" s="272">
        <v>0</v>
      </c>
      <c r="J197" s="272">
        <v>0</v>
      </c>
      <c r="K197" s="272">
        <v>0</v>
      </c>
      <c r="L197" s="272">
        <v>0</v>
      </c>
      <c r="M197" s="272">
        <v>-63933.61</v>
      </c>
      <c r="N197" s="272">
        <v>-63933.61</v>
      </c>
      <c r="O197" s="273">
        <v>-1172765.3600000001</v>
      </c>
    </row>
    <row r="198" spans="1:15">
      <c r="A198" s="279" t="s">
        <v>710</v>
      </c>
      <c r="B198" s="280" t="s">
        <v>693</v>
      </c>
      <c r="C198" s="280" t="s">
        <v>285</v>
      </c>
      <c r="D198" s="272">
        <v>0</v>
      </c>
      <c r="E198" s="272">
        <v>0</v>
      </c>
      <c r="F198" s="272">
        <v>0</v>
      </c>
      <c r="G198" s="272">
        <v>0</v>
      </c>
      <c r="H198" s="272">
        <v>0</v>
      </c>
      <c r="I198" s="272">
        <v>0</v>
      </c>
      <c r="J198" s="272">
        <v>0</v>
      </c>
      <c r="K198" s="272">
        <v>0</v>
      </c>
      <c r="L198" s="272">
        <v>0</v>
      </c>
      <c r="M198" s="272">
        <v>-2642756.62</v>
      </c>
      <c r="N198" s="272">
        <v>-2642756.62</v>
      </c>
      <c r="O198" s="273">
        <v>-13142055.33</v>
      </c>
    </row>
    <row r="199" spans="1:15">
      <c r="A199" s="279" t="s">
        <v>711</v>
      </c>
      <c r="B199" s="280" t="s">
        <v>695</v>
      </c>
      <c r="C199" s="280" t="s">
        <v>285</v>
      </c>
      <c r="D199" s="272">
        <v>0</v>
      </c>
      <c r="E199" s="272">
        <v>0</v>
      </c>
      <c r="F199" s="272">
        <v>0</v>
      </c>
      <c r="G199" s="272">
        <v>0</v>
      </c>
      <c r="H199" s="272">
        <v>0</v>
      </c>
      <c r="I199" s="272">
        <v>0</v>
      </c>
      <c r="J199" s="272">
        <v>0</v>
      </c>
      <c r="K199" s="272">
        <v>0</v>
      </c>
      <c r="L199" s="272">
        <v>0</v>
      </c>
      <c r="M199" s="272">
        <v>-420000</v>
      </c>
      <c r="N199" s="272">
        <v>-420000</v>
      </c>
      <c r="O199" s="273">
        <v>-520000</v>
      </c>
    </row>
    <row r="200" spans="1:15">
      <c r="A200" s="279" t="s">
        <v>712</v>
      </c>
      <c r="B200" s="280" t="s">
        <v>697</v>
      </c>
      <c r="C200" s="280" t="s">
        <v>285</v>
      </c>
      <c r="D200" s="272">
        <v>0</v>
      </c>
      <c r="E200" s="272">
        <v>0</v>
      </c>
      <c r="F200" s="272">
        <v>0</v>
      </c>
      <c r="G200" s="272">
        <v>0</v>
      </c>
      <c r="H200" s="272">
        <v>0</v>
      </c>
      <c r="I200" s="272">
        <v>0</v>
      </c>
      <c r="J200" s="272">
        <v>0</v>
      </c>
      <c r="K200" s="272">
        <v>0</v>
      </c>
      <c r="L200" s="272">
        <v>0</v>
      </c>
      <c r="M200" s="272">
        <v>-1261300.1000000001</v>
      </c>
      <c r="N200" s="272">
        <v>-1261300.1000000001</v>
      </c>
      <c r="O200" s="273">
        <v>-12963234</v>
      </c>
    </row>
    <row r="201" spans="1:15">
      <c r="A201" s="279" t="s">
        <v>713</v>
      </c>
      <c r="B201" s="280" t="s">
        <v>699</v>
      </c>
      <c r="C201" s="280" t="s">
        <v>285</v>
      </c>
      <c r="D201" s="272">
        <v>0</v>
      </c>
      <c r="E201" s="272">
        <v>0</v>
      </c>
      <c r="F201" s="272">
        <v>0</v>
      </c>
      <c r="G201" s="272">
        <v>0</v>
      </c>
      <c r="H201" s="272">
        <v>0</v>
      </c>
      <c r="I201" s="272">
        <v>0</v>
      </c>
      <c r="J201" s="272">
        <v>0</v>
      </c>
      <c r="K201" s="272">
        <v>0</v>
      </c>
      <c r="L201" s="272">
        <v>0</v>
      </c>
      <c r="M201" s="272">
        <v>-331650</v>
      </c>
      <c r="N201" s="272">
        <v>-331650</v>
      </c>
      <c r="O201" s="273">
        <v>-259050</v>
      </c>
    </row>
    <row r="202" spans="1:15">
      <c r="A202" s="279" t="s">
        <v>714</v>
      </c>
      <c r="B202" s="280" t="s">
        <v>701</v>
      </c>
      <c r="C202" s="280" t="s">
        <v>285</v>
      </c>
      <c r="D202" s="272">
        <v>0</v>
      </c>
      <c r="E202" s="272">
        <v>0</v>
      </c>
      <c r="F202" s="272">
        <v>0</v>
      </c>
      <c r="G202" s="272">
        <v>0</v>
      </c>
      <c r="H202" s="272">
        <v>0</v>
      </c>
      <c r="I202" s="272">
        <v>0</v>
      </c>
      <c r="J202" s="272">
        <v>0</v>
      </c>
      <c r="K202" s="272">
        <v>0</v>
      </c>
      <c r="L202" s="272">
        <v>0</v>
      </c>
      <c r="M202" s="272">
        <v>-15795</v>
      </c>
      <c r="N202" s="272">
        <v>-15795</v>
      </c>
      <c r="O202" s="273">
        <v>-53754</v>
      </c>
    </row>
    <row r="203" spans="1:15">
      <c r="A203" s="279" t="s">
        <v>715</v>
      </c>
      <c r="B203" s="280" t="s">
        <v>716</v>
      </c>
      <c r="C203" s="280" t="s">
        <v>285</v>
      </c>
      <c r="D203" s="272">
        <v>0</v>
      </c>
      <c r="E203" s="272">
        <v>0</v>
      </c>
      <c r="F203" s="272">
        <v>0</v>
      </c>
      <c r="G203" s="272">
        <v>0</v>
      </c>
      <c r="H203" s="272">
        <v>0</v>
      </c>
      <c r="I203" s="272">
        <v>0</v>
      </c>
      <c r="J203" s="272">
        <v>0</v>
      </c>
      <c r="K203" s="272">
        <v>0</v>
      </c>
      <c r="L203" s="272">
        <v>0</v>
      </c>
      <c r="M203" s="272">
        <v>0</v>
      </c>
      <c r="N203" s="272">
        <v>0</v>
      </c>
      <c r="O203" s="273">
        <v>0</v>
      </c>
    </row>
    <row r="204" spans="1:15">
      <c r="A204" s="279" t="s">
        <v>717</v>
      </c>
      <c r="B204" s="280" t="s">
        <v>718</v>
      </c>
      <c r="C204" s="280" t="s">
        <v>285</v>
      </c>
      <c r="D204" s="272">
        <v>0</v>
      </c>
      <c r="E204" s="272">
        <v>0</v>
      </c>
      <c r="F204" s="272">
        <v>0</v>
      </c>
      <c r="G204" s="272">
        <v>0</v>
      </c>
      <c r="H204" s="272">
        <v>0</v>
      </c>
      <c r="I204" s="272">
        <v>0</v>
      </c>
      <c r="J204" s="272">
        <v>0</v>
      </c>
      <c r="K204" s="272">
        <v>0</v>
      </c>
      <c r="L204" s="272">
        <v>0</v>
      </c>
      <c r="M204" s="272">
        <v>0</v>
      </c>
      <c r="N204" s="272">
        <v>0</v>
      </c>
      <c r="O204" s="273">
        <v>0</v>
      </c>
    </row>
    <row r="205" spans="1:15">
      <c r="A205" s="279" t="s">
        <v>719</v>
      </c>
      <c r="B205" s="280" t="s">
        <v>720</v>
      </c>
      <c r="C205" s="280" t="s">
        <v>285</v>
      </c>
      <c r="D205" s="272">
        <v>0</v>
      </c>
      <c r="E205" s="272">
        <v>0</v>
      </c>
      <c r="F205" s="272">
        <v>0</v>
      </c>
      <c r="G205" s="272">
        <v>0</v>
      </c>
      <c r="H205" s="272">
        <v>0</v>
      </c>
      <c r="I205" s="272">
        <v>0</v>
      </c>
      <c r="J205" s="272">
        <v>0</v>
      </c>
      <c r="K205" s="272">
        <v>0</v>
      </c>
      <c r="L205" s="272">
        <v>0</v>
      </c>
      <c r="M205" s="272">
        <v>-171476.98</v>
      </c>
      <c r="N205" s="272">
        <v>-171476.98</v>
      </c>
      <c r="O205" s="273">
        <v>-152001.56</v>
      </c>
    </row>
    <row r="206" spans="1:15">
      <c r="A206" s="279" t="s">
        <v>721</v>
      </c>
      <c r="B206" s="280" t="s">
        <v>722</v>
      </c>
      <c r="C206" s="280" t="s">
        <v>285</v>
      </c>
      <c r="D206" s="272">
        <v>0</v>
      </c>
      <c r="E206" s="272">
        <v>0</v>
      </c>
      <c r="F206" s="272">
        <v>0</v>
      </c>
      <c r="G206" s="272">
        <v>0</v>
      </c>
      <c r="H206" s="272">
        <v>0</v>
      </c>
      <c r="I206" s="272">
        <v>0</v>
      </c>
      <c r="J206" s="272">
        <v>0</v>
      </c>
      <c r="K206" s="272">
        <v>0</v>
      </c>
      <c r="L206" s="272">
        <v>0</v>
      </c>
      <c r="M206" s="272">
        <v>-274835.05</v>
      </c>
      <c r="N206" s="272">
        <v>-274835.05</v>
      </c>
      <c r="O206" s="273">
        <v>-205815.65</v>
      </c>
    </row>
    <row r="207" spans="1:15">
      <c r="A207" s="279" t="s">
        <v>723</v>
      </c>
      <c r="B207" s="280" t="s">
        <v>724</v>
      </c>
      <c r="C207" s="280" t="s">
        <v>285</v>
      </c>
      <c r="D207" s="272">
        <v>0</v>
      </c>
      <c r="E207" s="272">
        <v>0</v>
      </c>
      <c r="F207" s="272">
        <v>0</v>
      </c>
      <c r="G207" s="272">
        <v>0</v>
      </c>
      <c r="H207" s="272">
        <v>0</v>
      </c>
      <c r="I207" s="272">
        <v>0</v>
      </c>
      <c r="J207" s="272">
        <v>0</v>
      </c>
      <c r="K207" s="272">
        <v>0</v>
      </c>
      <c r="L207" s="272">
        <v>0</v>
      </c>
      <c r="M207" s="272">
        <v>-269680.06</v>
      </c>
      <c r="N207" s="272">
        <v>-269680.06</v>
      </c>
      <c r="O207" s="273">
        <v>-166190.26999999999</v>
      </c>
    </row>
    <row r="208" spans="1:15">
      <c r="A208" s="279" t="s">
        <v>725</v>
      </c>
      <c r="B208" s="280" t="s">
        <v>726</v>
      </c>
      <c r="C208" s="280" t="s">
        <v>285</v>
      </c>
      <c r="D208" s="272">
        <v>0</v>
      </c>
      <c r="E208" s="272">
        <v>0</v>
      </c>
      <c r="F208" s="272">
        <v>0</v>
      </c>
      <c r="G208" s="272">
        <v>0</v>
      </c>
      <c r="H208" s="272">
        <v>0</v>
      </c>
      <c r="I208" s="272">
        <v>0</v>
      </c>
      <c r="J208" s="272">
        <v>0</v>
      </c>
      <c r="K208" s="272">
        <v>0</v>
      </c>
      <c r="L208" s="272">
        <v>0</v>
      </c>
      <c r="M208" s="272">
        <v>0</v>
      </c>
      <c r="N208" s="272">
        <v>0</v>
      </c>
      <c r="O208" s="273">
        <v>-442637.67</v>
      </c>
    </row>
    <row r="209" spans="1:15">
      <c r="A209" s="279" t="s">
        <v>727</v>
      </c>
      <c r="B209" s="280" t="s">
        <v>728</v>
      </c>
      <c r="C209" s="280" t="s">
        <v>374</v>
      </c>
      <c r="D209" s="272">
        <v>0</v>
      </c>
      <c r="E209" s="272">
        <v>0</v>
      </c>
      <c r="F209" s="272">
        <v>-4790760</v>
      </c>
      <c r="G209" s="272">
        <v>-4790760</v>
      </c>
      <c r="H209" s="272">
        <v>0</v>
      </c>
      <c r="I209" s="272">
        <v>0</v>
      </c>
      <c r="J209" s="272">
        <v>0</v>
      </c>
      <c r="K209" s="272">
        <v>-4790760</v>
      </c>
      <c r="L209" s="272">
        <v>-4790760</v>
      </c>
      <c r="M209" s="272">
        <v>0</v>
      </c>
      <c r="N209" s="272">
        <v>0</v>
      </c>
      <c r="O209" s="273">
        <v>-5006515</v>
      </c>
    </row>
    <row r="210" spans="1:15">
      <c r="A210" s="279" t="s">
        <v>729</v>
      </c>
      <c r="B210" s="280" t="s">
        <v>730</v>
      </c>
      <c r="C210" s="280" t="s">
        <v>287</v>
      </c>
      <c r="D210" s="272">
        <v>-97820859.659999996</v>
      </c>
      <c r="E210" s="272">
        <v>-11971122.07</v>
      </c>
      <c r="F210" s="272">
        <v>4790760</v>
      </c>
      <c r="G210" s="272">
        <v>-105001221.73</v>
      </c>
      <c r="H210" s="272">
        <v>-97820859.659999996</v>
      </c>
      <c r="I210" s="272">
        <v>-11971122.07</v>
      </c>
      <c r="J210" s="272">
        <v>-109791981.73</v>
      </c>
      <c r="K210" s="272">
        <v>4790760</v>
      </c>
      <c r="L210" s="272">
        <v>-105001221.73</v>
      </c>
      <c r="M210" s="272">
        <v>0</v>
      </c>
      <c r="N210" s="272">
        <v>0</v>
      </c>
      <c r="O210" s="273">
        <v>0</v>
      </c>
    </row>
    <row r="211" spans="1:15">
      <c r="A211" s="279" t="s">
        <v>731</v>
      </c>
      <c r="B211" s="280" t="s">
        <v>732</v>
      </c>
      <c r="C211" s="280" t="s">
        <v>287</v>
      </c>
      <c r="D211" s="272">
        <v>0</v>
      </c>
      <c r="E211" s="272">
        <v>0</v>
      </c>
      <c r="F211" s="272">
        <v>0</v>
      </c>
      <c r="G211" s="272">
        <v>0</v>
      </c>
      <c r="H211" s="272">
        <v>0</v>
      </c>
      <c r="I211" s="272">
        <v>0</v>
      </c>
      <c r="J211" s="272">
        <v>0</v>
      </c>
      <c r="K211" s="272">
        <v>0</v>
      </c>
      <c r="L211" s="272">
        <v>0</v>
      </c>
      <c r="M211" s="272">
        <v>-670065.6</v>
      </c>
      <c r="N211" s="272">
        <v>-670065.6</v>
      </c>
      <c r="O211" s="273">
        <v>0</v>
      </c>
    </row>
    <row r="212" spans="1:15">
      <c r="A212" s="279" t="s">
        <v>733</v>
      </c>
      <c r="B212" s="280" t="s">
        <v>734</v>
      </c>
      <c r="C212" s="280" t="s">
        <v>287</v>
      </c>
      <c r="D212" s="272">
        <v>0</v>
      </c>
      <c r="E212" s="272">
        <v>0</v>
      </c>
      <c r="F212" s="272">
        <v>0</v>
      </c>
      <c r="G212" s="272">
        <v>0</v>
      </c>
      <c r="H212" s="272">
        <v>0</v>
      </c>
      <c r="I212" s="272">
        <v>0</v>
      </c>
      <c r="J212" s="272">
        <v>0</v>
      </c>
      <c r="K212" s="272">
        <v>0</v>
      </c>
      <c r="L212" s="272">
        <v>0</v>
      </c>
      <c r="M212" s="272">
        <v>196812</v>
      </c>
      <c r="N212" s="272">
        <v>196812</v>
      </c>
      <c r="O212" s="273">
        <v>0</v>
      </c>
    </row>
    <row r="213" spans="1:15">
      <c r="A213" s="279" t="s">
        <v>735</v>
      </c>
      <c r="B213" s="280" t="s">
        <v>736</v>
      </c>
      <c r="C213" s="280" t="s">
        <v>287</v>
      </c>
      <c r="D213" s="272">
        <v>0</v>
      </c>
      <c r="E213" s="272">
        <v>0</v>
      </c>
      <c r="F213" s="272">
        <v>0</v>
      </c>
      <c r="G213" s="272">
        <v>0</v>
      </c>
      <c r="H213" s="272">
        <v>0</v>
      </c>
      <c r="I213" s="272">
        <v>0</v>
      </c>
      <c r="J213" s="272">
        <v>0</v>
      </c>
      <c r="K213" s="272">
        <v>0</v>
      </c>
      <c r="L213" s="272">
        <v>0</v>
      </c>
      <c r="M213" s="272">
        <v>-4130840</v>
      </c>
      <c r="N213" s="272">
        <v>-4130840</v>
      </c>
      <c r="O213" s="273">
        <v>-50000</v>
      </c>
    </row>
    <row r="214" spans="1:15">
      <c r="A214" s="279" t="s">
        <v>737</v>
      </c>
      <c r="B214" s="280" t="s">
        <v>738</v>
      </c>
      <c r="C214" s="280" t="s">
        <v>287</v>
      </c>
      <c r="D214" s="272">
        <v>0</v>
      </c>
      <c r="E214" s="272">
        <v>0</v>
      </c>
      <c r="F214" s="272">
        <v>0</v>
      </c>
      <c r="G214" s="272">
        <v>0</v>
      </c>
      <c r="H214" s="272">
        <v>0</v>
      </c>
      <c r="I214" s="272">
        <v>0</v>
      </c>
      <c r="J214" s="272">
        <v>0</v>
      </c>
      <c r="K214" s="272">
        <v>0</v>
      </c>
      <c r="L214" s="272">
        <v>0</v>
      </c>
      <c r="M214" s="272">
        <v>-92972132.920000002</v>
      </c>
      <c r="N214" s="272">
        <v>-92972132.920000002</v>
      </c>
      <c r="O214" s="273">
        <v>-110336641.61</v>
      </c>
    </row>
    <row r="215" spans="1:15">
      <c r="A215" s="279" t="s">
        <v>739</v>
      </c>
      <c r="B215" s="280" t="s">
        <v>740</v>
      </c>
      <c r="C215" s="280" t="s">
        <v>287</v>
      </c>
      <c r="D215" s="272">
        <v>0</v>
      </c>
      <c r="E215" s="272">
        <v>0</v>
      </c>
      <c r="F215" s="272">
        <v>0</v>
      </c>
      <c r="G215" s="272">
        <v>0</v>
      </c>
      <c r="H215" s="272">
        <v>0</v>
      </c>
      <c r="I215" s="272">
        <v>0</v>
      </c>
      <c r="J215" s="272">
        <v>0</v>
      </c>
      <c r="K215" s="272">
        <v>0</v>
      </c>
      <c r="L215" s="272">
        <v>0</v>
      </c>
      <c r="M215" s="272">
        <v>-2115970</v>
      </c>
      <c r="N215" s="272">
        <v>-2115970</v>
      </c>
      <c r="O215" s="273">
        <v>-3056220</v>
      </c>
    </row>
    <row r="216" spans="1:15">
      <c r="A216" s="279" t="s">
        <v>741</v>
      </c>
      <c r="B216" s="280" t="s">
        <v>742</v>
      </c>
      <c r="C216" s="280" t="s">
        <v>287</v>
      </c>
      <c r="D216" s="272">
        <v>0</v>
      </c>
      <c r="E216" s="272">
        <v>0</v>
      </c>
      <c r="F216" s="272">
        <v>0</v>
      </c>
      <c r="G216" s="272">
        <v>0</v>
      </c>
      <c r="H216" s="272">
        <v>0</v>
      </c>
      <c r="I216" s="272">
        <v>0</v>
      </c>
      <c r="J216" s="272">
        <v>0</v>
      </c>
      <c r="K216" s="272">
        <v>0</v>
      </c>
      <c r="L216" s="272">
        <v>0</v>
      </c>
      <c r="M216" s="272">
        <v>0</v>
      </c>
      <c r="N216" s="272">
        <v>0</v>
      </c>
      <c r="O216" s="273">
        <v>-9234200</v>
      </c>
    </row>
    <row r="217" spans="1:15">
      <c r="A217" s="279" t="s">
        <v>743</v>
      </c>
      <c r="B217" s="280" t="s">
        <v>744</v>
      </c>
      <c r="C217" s="280" t="s">
        <v>281</v>
      </c>
      <c r="D217" s="272">
        <v>-11424886.210000001</v>
      </c>
      <c r="E217" s="272">
        <v>0</v>
      </c>
      <c r="F217" s="272">
        <v>0</v>
      </c>
      <c r="G217" s="272">
        <v>-11424886.210000001</v>
      </c>
      <c r="H217" s="272">
        <v>-11424886.210000001</v>
      </c>
      <c r="I217" s="272">
        <v>0</v>
      </c>
      <c r="J217" s="272">
        <v>-11424886.210000001</v>
      </c>
      <c r="K217" s="272">
        <v>0</v>
      </c>
      <c r="L217" s="272">
        <v>-11424886.210000001</v>
      </c>
      <c r="M217" s="272">
        <v>0</v>
      </c>
      <c r="N217" s="272">
        <v>0</v>
      </c>
      <c r="O217" s="273">
        <v>0</v>
      </c>
    </row>
    <row r="218" spans="1:15">
      <c r="A218" s="279" t="s">
        <v>745</v>
      </c>
      <c r="B218" s="280" t="s">
        <v>746</v>
      </c>
      <c r="C218" s="280" t="s">
        <v>281</v>
      </c>
      <c r="D218" s="272">
        <v>0</v>
      </c>
      <c r="E218" s="272">
        <v>-11015614.66</v>
      </c>
      <c r="F218" s="272">
        <v>0</v>
      </c>
      <c r="G218" s="272">
        <v>-11015614.66</v>
      </c>
      <c r="H218" s="272">
        <v>0</v>
      </c>
      <c r="I218" s="272">
        <v>-11015614.66</v>
      </c>
      <c r="J218" s="272">
        <v>-11015614.66</v>
      </c>
      <c r="K218" s="272">
        <v>0</v>
      </c>
      <c r="L218" s="272">
        <v>-11015614.66</v>
      </c>
      <c r="M218" s="272">
        <v>0</v>
      </c>
      <c r="N218" s="272">
        <v>0</v>
      </c>
      <c r="O218" s="273">
        <v>-8749429.6699999999</v>
      </c>
    </row>
    <row r="219" spans="1:15">
      <c r="A219" s="279" t="s">
        <v>747</v>
      </c>
      <c r="B219" s="280" t="s">
        <v>748</v>
      </c>
      <c r="C219" s="280" t="s">
        <v>378</v>
      </c>
      <c r="D219" s="272">
        <v>-2582840.4</v>
      </c>
      <c r="E219" s="272">
        <v>0</v>
      </c>
      <c r="F219" s="272">
        <v>0</v>
      </c>
      <c r="G219" s="272">
        <v>-2582840.4</v>
      </c>
      <c r="H219" s="272">
        <v>-2582840.4</v>
      </c>
      <c r="I219" s="272">
        <v>0</v>
      </c>
      <c r="J219" s="272">
        <v>-2582840.4</v>
      </c>
      <c r="K219" s="272">
        <v>0</v>
      </c>
      <c r="L219" s="272">
        <v>-2582840.4</v>
      </c>
      <c r="M219" s="272">
        <v>0</v>
      </c>
      <c r="N219" s="272">
        <v>0</v>
      </c>
      <c r="O219" s="273">
        <v>0</v>
      </c>
    </row>
    <row r="220" spans="1:15">
      <c r="A220" s="279" t="s">
        <v>749</v>
      </c>
      <c r="B220" s="280" t="s">
        <v>750</v>
      </c>
      <c r="C220" s="280" t="s">
        <v>300</v>
      </c>
      <c r="D220" s="272">
        <v>0</v>
      </c>
      <c r="E220" s="272">
        <v>0</v>
      </c>
      <c r="F220" s="272">
        <v>0</v>
      </c>
      <c r="G220" s="272">
        <v>0</v>
      </c>
      <c r="H220" s="272">
        <v>0</v>
      </c>
      <c r="I220" s="272">
        <v>0</v>
      </c>
      <c r="J220" s="272">
        <v>0</v>
      </c>
      <c r="K220" s="272">
        <v>0</v>
      </c>
      <c r="L220" s="272">
        <v>0</v>
      </c>
      <c r="M220" s="272">
        <v>0</v>
      </c>
      <c r="N220" s="272">
        <v>0</v>
      </c>
      <c r="O220" s="273">
        <v>0</v>
      </c>
    </row>
    <row r="221" spans="1:15">
      <c r="A221" s="279" t="s">
        <v>751</v>
      </c>
      <c r="B221" s="280" t="s">
        <v>750</v>
      </c>
      <c r="C221" s="280" t="s">
        <v>300</v>
      </c>
      <c r="D221" s="272">
        <v>0</v>
      </c>
      <c r="E221" s="272">
        <v>0</v>
      </c>
      <c r="F221" s="272">
        <v>0</v>
      </c>
      <c r="G221" s="272">
        <v>0</v>
      </c>
      <c r="H221" s="272">
        <v>0</v>
      </c>
      <c r="I221" s="272">
        <v>0</v>
      </c>
      <c r="J221" s="272">
        <v>0</v>
      </c>
      <c r="K221" s="272">
        <v>0</v>
      </c>
      <c r="L221" s="272">
        <v>0</v>
      </c>
      <c r="M221" s="272">
        <v>-126000000</v>
      </c>
      <c r="N221" s="272">
        <v>-126000000</v>
      </c>
      <c r="O221" s="273">
        <v>-31500000</v>
      </c>
    </row>
    <row r="222" spans="1:15">
      <c r="A222" s="279" t="s">
        <v>752</v>
      </c>
      <c r="B222" s="280" t="s">
        <v>753</v>
      </c>
      <c r="C222" s="280" t="s">
        <v>300</v>
      </c>
      <c r="D222" s="272">
        <v>-297524.56</v>
      </c>
      <c r="E222" s="272">
        <v>0</v>
      </c>
      <c r="F222" s="272">
        <v>0</v>
      </c>
      <c r="G222" s="272">
        <v>-297524.56</v>
      </c>
      <c r="H222" s="272">
        <v>-297524.56</v>
      </c>
      <c r="I222" s="272">
        <v>0</v>
      </c>
      <c r="J222" s="272">
        <v>-297524.56</v>
      </c>
      <c r="K222" s="272">
        <v>0</v>
      </c>
      <c r="L222" s="272">
        <v>-297524.56</v>
      </c>
      <c r="M222" s="272">
        <v>0</v>
      </c>
      <c r="N222" s="272">
        <v>0</v>
      </c>
      <c r="O222" s="273">
        <v>0</v>
      </c>
    </row>
    <row r="223" spans="1:15">
      <c r="A223" s="279" t="s">
        <v>754</v>
      </c>
      <c r="B223" s="280" t="s">
        <v>755</v>
      </c>
      <c r="C223" s="280" t="s">
        <v>300</v>
      </c>
      <c r="D223" s="272">
        <v>-3997</v>
      </c>
      <c r="E223" s="272">
        <v>0</v>
      </c>
      <c r="F223" s="272">
        <v>0</v>
      </c>
      <c r="G223" s="272">
        <v>-3997</v>
      </c>
      <c r="H223" s="272">
        <v>-3997</v>
      </c>
      <c r="I223" s="272">
        <v>0</v>
      </c>
      <c r="J223" s="272">
        <v>-3997</v>
      </c>
      <c r="K223" s="272">
        <v>0</v>
      </c>
      <c r="L223" s="272">
        <v>-3997</v>
      </c>
      <c r="M223" s="272">
        <v>0</v>
      </c>
      <c r="N223" s="272">
        <v>0</v>
      </c>
      <c r="O223" s="273">
        <v>0</v>
      </c>
    </row>
    <row r="224" spans="1:15">
      <c r="A224" s="279" t="s">
        <v>756</v>
      </c>
      <c r="B224" s="280" t="s">
        <v>757</v>
      </c>
      <c r="C224" s="280" t="s">
        <v>300</v>
      </c>
      <c r="D224" s="272">
        <v>0</v>
      </c>
      <c r="E224" s="272">
        <v>0</v>
      </c>
      <c r="F224" s="272">
        <v>0</v>
      </c>
      <c r="G224" s="272">
        <v>0</v>
      </c>
      <c r="H224" s="272">
        <v>0</v>
      </c>
      <c r="I224" s="272">
        <v>0</v>
      </c>
      <c r="J224" s="272">
        <v>0</v>
      </c>
      <c r="K224" s="272">
        <v>0</v>
      </c>
      <c r="L224" s="272">
        <v>0</v>
      </c>
      <c r="M224" s="272">
        <v>0</v>
      </c>
      <c r="N224" s="272">
        <v>0</v>
      </c>
      <c r="O224" s="273">
        <v>0</v>
      </c>
    </row>
    <row r="225" spans="1:15">
      <c r="A225" s="279" t="s">
        <v>758</v>
      </c>
      <c r="B225" s="280" t="s">
        <v>753</v>
      </c>
      <c r="C225" s="280" t="s">
        <v>300</v>
      </c>
      <c r="D225" s="272">
        <v>0</v>
      </c>
      <c r="E225" s="272">
        <v>0</v>
      </c>
      <c r="F225" s="272">
        <v>0</v>
      </c>
      <c r="G225" s="272">
        <v>0</v>
      </c>
      <c r="H225" s="272">
        <v>0</v>
      </c>
      <c r="I225" s="272">
        <v>0</v>
      </c>
      <c r="J225" s="272">
        <v>0</v>
      </c>
      <c r="K225" s="272">
        <v>0</v>
      </c>
      <c r="L225" s="272">
        <v>0</v>
      </c>
      <c r="M225" s="272">
        <v>-283027.7</v>
      </c>
      <c r="N225" s="272">
        <v>-283027.7</v>
      </c>
      <c r="O225" s="273">
        <v>-200897.56</v>
      </c>
    </row>
    <row r="226" spans="1:15">
      <c r="A226" s="279" t="s">
        <v>759</v>
      </c>
      <c r="B226" s="280" t="s">
        <v>755</v>
      </c>
      <c r="C226" s="280" t="s">
        <v>300</v>
      </c>
      <c r="D226" s="272">
        <v>0</v>
      </c>
      <c r="E226" s="272">
        <v>0</v>
      </c>
      <c r="F226" s="272">
        <v>0</v>
      </c>
      <c r="G226" s="272">
        <v>0</v>
      </c>
      <c r="H226" s="272">
        <v>0</v>
      </c>
      <c r="I226" s="272">
        <v>0</v>
      </c>
      <c r="J226" s="272">
        <v>0</v>
      </c>
      <c r="K226" s="272">
        <v>0</v>
      </c>
      <c r="L226" s="272">
        <v>0</v>
      </c>
      <c r="M226" s="272">
        <v>0</v>
      </c>
      <c r="N226" s="272">
        <v>0</v>
      </c>
      <c r="O226" s="273">
        <v>-10000</v>
      </c>
    </row>
    <row r="227" spans="1:15">
      <c r="A227" s="279" t="s">
        <v>760</v>
      </c>
      <c r="B227" s="280" t="s">
        <v>761</v>
      </c>
      <c r="C227" s="280" t="s">
        <v>300</v>
      </c>
      <c r="D227" s="272">
        <v>0</v>
      </c>
      <c r="E227" s="272">
        <v>0</v>
      </c>
      <c r="F227" s="272">
        <v>0</v>
      </c>
      <c r="G227" s="272">
        <v>0</v>
      </c>
      <c r="H227" s="272">
        <v>0</v>
      </c>
      <c r="I227" s="272">
        <v>0</v>
      </c>
      <c r="J227" s="272">
        <v>0</v>
      </c>
      <c r="K227" s="272">
        <v>0</v>
      </c>
      <c r="L227" s="272">
        <v>0</v>
      </c>
      <c r="M227" s="272">
        <v>-2240</v>
      </c>
      <c r="N227" s="272">
        <v>-2240</v>
      </c>
      <c r="O227" s="273">
        <v>-417301.4</v>
      </c>
    </row>
    <row r="228" spans="1:15">
      <c r="A228" s="279" t="s">
        <v>762</v>
      </c>
      <c r="B228" s="280" t="s">
        <v>763</v>
      </c>
      <c r="C228" s="280" t="s">
        <v>300</v>
      </c>
      <c r="D228" s="272">
        <v>0</v>
      </c>
      <c r="E228" s="272">
        <v>0</v>
      </c>
      <c r="F228" s="272">
        <v>0</v>
      </c>
      <c r="G228" s="272">
        <v>0</v>
      </c>
      <c r="H228" s="272">
        <v>0</v>
      </c>
      <c r="I228" s="272">
        <v>0</v>
      </c>
      <c r="J228" s="272">
        <v>0</v>
      </c>
      <c r="K228" s="272">
        <v>0</v>
      </c>
      <c r="L228" s="272">
        <v>0</v>
      </c>
      <c r="M228" s="272">
        <v>0</v>
      </c>
      <c r="N228" s="272">
        <v>0</v>
      </c>
      <c r="O228" s="273">
        <v>0</v>
      </c>
    </row>
    <row r="229" spans="1:15">
      <c r="A229" s="279" t="s">
        <v>764</v>
      </c>
      <c r="B229" s="280" t="s">
        <v>761</v>
      </c>
      <c r="C229" s="280" t="s">
        <v>300</v>
      </c>
      <c r="D229" s="272">
        <v>0</v>
      </c>
      <c r="E229" s="272">
        <v>0</v>
      </c>
      <c r="F229" s="272">
        <v>0</v>
      </c>
      <c r="G229" s="272">
        <v>0</v>
      </c>
      <c r="H229" s="272">
        <v>0</v>
      </c>
      <c r="I229" s="272">
        <v>0</v>
      </c>
      <c r="J229" s="272">
        <v>0</v>
      </c>
      <c r="K229" s="272">
        <v>0</v>
      </c>
      <c r="L229" s="272">
        <v>0</v>
      </c>
      <c r="M229" s="272">
        <v>0</v>
      </c>
      <c r="N229" s="272">
        <v>0</v>
      </c>
      <c r="O229" s="273">
        <v>0</v>
      </c>
    </row>
    <row r="230" spans="1:15">
      <c r="A230" s="279" t="s">
        <v>765</v>
      </c>
      <c r="B230" s="280" t="s">
        <v>763</v>
      </c>
      <c r="C230" s="280" t="s">
        <v>300</v>
      </c>
      <c r="D230" s="272">
        <v>0</v>
      </c>
      <c r="E230" s="272">
        <v>0</v>
      </c>
      <c r="F230" s="272">
        <v>0</v>
      </c>
      <c r="G230" s="272">
        <v>0</v>
      </c>
      <c r="H230" s="272">
        <v>0</v>
      </c>
      <c r="I230" s="272">
        <v>0</v>
      </c>
      <c r="J230" s="272">
        <v>0</v>
      </c>
      <c r="K230" s="272">
        <v>0</v>
      </c>
      <c r="L230" s="272">
        <v>0</v>
      </c>
      <c r="M230" s="272">
        <v>0</v>
      </c>
      <c r="N230" s="272">
        <v>0</v>
      </c>
      <c r="O230" s="273">
        <v>0</v>
      </c>
    </row>
    <row r="231" spans="1:15">
      <c r="A231" s="279" t="s">
        <v>766</v>
      </c>
      <c r="B231" s="280" t="s">
        <v>767</v>
      </c>
      <c r="C231" s="280" t="s">
        <v>302</v>
      </c>
      <c r="D231" s="272">
        <v>419000</v>
      </c>
      <c r="E231" s="272">
        <v>0</v>
      </c>
      <c r="F231" s="272">
        <v>0</v>
      </c>
      <c r="G231" s="272">
        <v>419000</v>
      </c>
      <c r="H231" s="272">
        <v>419000</v>
      </c>
      <c r="I231" s="272">
        <v>0</v>
      </c>
      <c r="J231" s="272">
        <v>419000</v>
      </c>
      <c r="K231" s="272">
        <v>0</v>
      </c>
      <c r="L231" s="272">
        <v>419000</v>
      </c>
      <c r="M231" s="272">
        <v>0</v>
      </c>
      <c r="N231" s="272">
        <v>0</v>
      </c>
      <c r="O231" s="273">
        <v>0</v>
      </c>
    </row>
    <row r="232" spans="1:15">
      <c r="A232" s="279" t="s">
        <v>768</v>
      </c>
      <c r="B232" s="280" t="s">
        <v>767</v>
      </c>
      <c r="C232" s="280" t="s">
        <v>302</v>
      </c>
      <c r="D232" s="272">
        <v>0</v>
      </c>
      <c r="E232" s="272">
        <v>0</v>
      </c>
      <c r="F232" s="272">
        <v>0</v>
      </c>
      <c r="G232" s="272">
        <v>0</v>
      </c>
      <c r="H232" s="272">
        <v>0</v>
      </c>
      <c r="I232" s="272">
        <v>0</v>
      </c>
      <c r="J232" s="272">
        <v>0</v>
      </c>
      <c r="K232" s="272">
        <v>0</v>
      </c>
      <c r="L232" s="272">
        <v>0</v>
      </c>
      <c r="M232" s="272">
        <v>421500</v>
      </c>
      <c r="N232" s="272">
        <v>421500</v>
      </c>
      <c r="O232" s="273">
        <v>368000</v>
      </c>
    </row>
    <row r="233" spans="1:15">
      <c r="A233" s="279" t="s">
        <v>769</v>
      </c>
      <c r="B233" s="280" t="s">
        <v>770</v>
      </c>
      <c r="C233" s="280" t="s">
        <v>302</v>
      </c>
      <c r="D233" s="272">
        <v>-419000</v>
      </c>
      <c r="E233" s="272">
        <v>0</v>
      </c>
      <c r="F233" s="272">
        <v>0</v>
      </c>
      <c r="G233" s="272">
        <v>-419000</v>
      </c>
      <c r="H233" s="272">
        <v>-419000</v>
      </c>
      <c r="I233" s="272">
        <v>0</v>
      </c>
      <c r="J233" s="272">
        <v>-419000</v>
      </c>
      <c r="K233" s="272">
        <v>0</v>
      </c>
      <c r="L233" s="272">
        <v>-419000</v>
      </c>
      <c r="M233" s="272">
        <v>0</v>
      </c>
      <c r="N233" s="272">
        <v>0</v>
      </c>
      <c r="O233" s="273">
        <v>0</v>
      </c>
    </row>
    <row r="234" spans="1:15">
      <c r="A234" s="279" t="s">
        <v>771</v>
      </c>
      <c r="B234" s="280" t="s">
        <v>770</v>
      </c>
      <c r="C234" s="280" t="s">
        <v>302</v>
      </c>
      <c r="D234" s="272">
        <v>0</v>
      </c>
      <c r="E234" s="272">
        <v>0</v>
      </c>
      <c r="F234" s="272">
        <v>0</v>
      </c>
      <c r="G234" s="272">
        <v>0</v>
      </c>
      <c r="H234" s="272">
        <v>0</v>
      </c>
      <c r="I234" s="272">
        <v>0</v>
      </c>
      <c r="J234" s="272">
        <v>0</v>
      </c>
      <c r="K234" s="272">
        <v>0</v>
      </c>
      <c r="L234" s="272">
        <v>0</v>
      </c>
      <c r="M234" s="272">
        <v>-421500</v>
      </c>
      <c r="N234" s="272">
        <v>-421500</v>
      </c>
      <c r="O234" s="273">
        <v>-368000</v>
      </c>
    </row>
    <row r="235" spans="1:15">
      <c r="A235" s="279" t="s">
        <v>772</v>
      </c>
      <c r="B235" s="280" t="s">
        <v>296</v>
      </c>
      <c r="C235" s="280" t="s">
        <v>296</v>
      </c>
      <c r="D235" s="272">
        <v>-37493565.649999999</v>
      </c>
      <c r="E235" s="272">
        <v>0</v>
      </c>
      <c r="F235" s="272">
        <v>0</v>
      </c>
      <c r="G235" s="272">
        <v>-37493565.649999999</v>
      </c>
      <c r="H235" s="272">
        <v>-37493565.649999999</v>
      </c>
      <c r="I235" s="272">
        <v>0</v>
      </c>
      <c r="J235" s="272">
        <v>-37493565.649999999</v>
      </c>
      <c r="K235" s="272">
        <v>0</v>
      </c>
      <c r="L235" s="272">
        <v>-37493565.649999999</v>
      </c>
      <c r="M235" s="272">
        <v>0</v>
      </c>
      <c r="N235" s="272">
        <v>0</v>
      </c>
      <c r="O235" s="273">
        <v>0</v>
      </c>
    </row>
    <row r="236" spans="1:15">
      <c r="A236" s="279" t="s">
        <v>773</v>
      </c>
      <c r="B236" s="280" t="s">
        <v>296</v>
      </c>
      <c r="C236" s="280" t="s">
        <v>296</v>
      </c>
      <c r="D236" s="272">
        <v>0</v>
      </c>
      <c r="E236" s="272">
        <v>0</v>
      </c>
      <c r="F236" s="272">
        <v>0</v>
      </c>
      <c r="G236" s="272">
        <v>0</v>
      </c>
      <c r="H236" s="272">
        <v>0</v>
      </c>
      <c r="I236" s="272">
        <v>0</v>
      </c>
      <c r="J236" s="272">
        <v>0</v>
      </c>
      <c r="K236" s="272">
        <v>0</v>
      </c>
      <c r="L236" s="272">
        <v>0</v>
      </c>
      <c r="M236" s="272">
        <v>-15466084.359999999</v>
      </c>
      <c r="N236" s="272">
        <v>-15466084.359999999</v>
      </c>
      <c r="O236" s="273">
        <v>-27378353.199999999</v>
      </c>
    </row>
    <row r="237" spans="1:15">
      <c r="A237" s="279" t="s">
        <v>774</v>
      </c>
      <c r="B237" s="280" t="s">
        <v>775</v>
      </c>
      <c r="C237" s="280" t="s">
        <v>299</v>
      </c>
      <c r="D237" s="272">
        <v>-762498147.23000002</v>
      </c>
      <c r="E237" s="272">
        <v>0</v>
      </c>
      <c r="F237" s="272">
        <v>316757696.30000001</v>
      </c>
      <c r="G237" s="272">
        <v>-445740450.93000001</v>
      </c>
      <c r="H237" s="272">
        <v>-762498147.23000002</v>
      </c>
      <c r="I237" s="272">
        <v>0</v>
      </c>
      <c r="J237" s="272">
        <v>-762498147.23000002</v>
      </c>
      <c r="K237" s="272">
        <v>316757696.30000001</v>
      </c>
      <c r="L237" s="272">
        <v>-445740450.93000001</v>
      </c>
      <c r="M237" s="272">
        <v>0</v>
      </c>
      <c r="N237" s="272">
        <v>0</v>
      </c>
      <c r="O237" s="273">
        <v>0</v>
      </c>
    </row>
    <row r="238" spans="1:15">
      <c r="A238" s="279" t="s">
        <v>776</v>
      </c>
      <c r="B238" s="280" t="s">
        <v>777</v>
      </c>
      <c r="C238" s="280" t="s">
        <v>299</v>
      </c>
      <c r="D238" s="272">
        <v>-18606722.02</v>
      </c>
      <c r="E238" s="272">
        <v>0</v>
      </c>
      <c r="F238" s="272">
        <v>0</v>
      </c>
      <c r="G238" s="272">
        <v>-18606722.02</v>
      </c>
      <c r="H238" s="272">
        <v>-18606722.02</v>
      </c>
      <c r="I238" s="272">
        <v>0</v>
      </c>
      <c r="J238" s="272">
        <v>-18606722.02</v>
      </c>
      <c r="K238" s="272">
        <v>0</v>
      </c>
      <c r="L238" s="272">
        <v>-18606722.02</v>
      </c>
      <c r="M238" s="272">
        <v>0</v>
      </c>
      <c r="N238" s="272">
        <v>0</v>
      </c>
      <c r="O238" s="273">
        <v>0</v>
      </c>
    </row>
    <row r="239" spans="1:15">
      <c r="A239" s="279" t="s">
        <v>778</v>
      </c>
      <c r="B239" s="280" t="s">
        <v>775</v>
      </c>
      <c r="C239" s="280" t="s">
        <v>299</v>
      </c>
      <c r="D239" s="272">
        <v>0</v>
      </c>
      <c r="E239" s="272">
        <v>0</v>
      </c>
      <c r="F239" s="272">
        <v>0</v>
      </c>
      <c r="G239" s="272">
        <v>0</v>
      </c>
      <c r="H239" s="272">
        <v>0</v>
      </c>
      <c r="I239" s="272">
        <v>0</v>
      </c>
      <c r="J239" s="272">
        <v>0</v>
      </c>
      <c r="K239" s="272">
        <v>0</v>
      </c>
      <c r="L239" s="272">
        <v>0</v>
      </c>
      <c r="M239" s="272">
        <v>-312370367.74000001</v>
      </c>
      <c r="N239" s="272">
        <v>-312370367.74000001</v>
      </c>
      <c r="O239" s="273">
        <v>-165585286.5</v>
      </c>
    </row>
    <row r="240" spans="1:15">
      <c r="A240" s="279" t="s">
        <v>779</v>
      </c>
      <c r="B240" s="280" t="s">
        <v>780</v>
      </c>
      <c r="C240" s="280" t="s">
        <v>299</v>
      </c>
      <c r="D240" s="272">
        <v>0</v>
      </c>
      <c r="E240" s="272">
        <v>0</v>
      </c>
      <c r="F240" s="272">
        <v>0</v>
      </c>
      <c r="G240" s="272">
        <v>0</v>
      </c>
      <c r="H240" s="272">
        <v>0</v>
      </c>
      <c r="I240" s="272">
        <v>0</v>
      </c>
      <c r="J240" s="272">
        <v>0</v>
      </c>
      <c r="K240" s="272">
        <v>0</v>
      </c>
      <c r="L240" s="272">
        <v>0</v>
      </c>
      <c r="M240" s="272">
        <v>0</v>
      </c>
      <c r="N240" s="272">
        <v>0</v>
      </c>
      <c r="O240" s="273">
        <v>0</v>
      </c>
    </row>
    <row r="241" spans="1:15">
      <c r="A241" s="279" t="s">
        <v>781</v>
      </c>
      <c r="B241" s="280" t="s">
        <v>782</v>
      </c>
      <c r="C241" s="280" t="s">
        <v>299</v>
      </c>
      <c r="D241" s="272">
        <v>0</v>
      </c>
      <c r="E241" s="272">
        <v>0</v>
      </c>
      <c r="F241" s="272">
        <v>0</v>
      </c>
      <c r="G241" s="272">
        <v>0</v>
      </c>
      <c r="H241" s="272">
        <v>0</v>
      </c>
      <c r="I241" s="272">
        <v>0</v>
      </c>
      <c r="J241" s="272">
        <v>0</v>
      </c>
      <c r="K241" s="272">
        <v>0</v>
      </c>
      <c r="L241" s="272">
        <v>0</v>
      </c>
      <c r="M241" s="272">
        <v>-18582326.800000001</v>
      </c>
      <c r="N241" s="272">
        <v>-18582326.800000001</v>
      </c>
      <c r="O241" s="273">
        <v>0</v>
      </c>
    </row>
    <row r="242" spans="1:15">
      <c r="A242" s="279" t="s">
        <v>783</v>
      </c>
      <c r="B242" s="280" t="s">
        <v>784</v>
      </c>
      <c r="C242" s="280" t="s">
        <v>299</v>
      </c>
      <c r="D242" s="272">
        <v>0</v>
      </c>
      <c r="E242" s="272">
        <v>0</v>
      </c>
      <c r="F242" s="272">
        <v>0</v>
      </c>
      <c r="G242" s="272">
        <v>0</v>
      </c>
      <c r="H242" s="272">
        <v>0</v>
      </c>
      <c r="I242" s="272">
        <v>0</v>
      </c>
      <c r="J242" s="272">
        <v>0</v>
      </c>
      <c r="K242" s="272">
        <v>0</v>
      </c>
      <c r="L242" s="272">
        <v>0</v>
      </c>
      <c r="M242" s="272">
        <v>0</v>
      </c>
      <c r="N242" s="272">
        <v>0</v>
      </c>
      <c r="O242" s="273">
        <v>0</v>
      </c>
    </row>
    <row r="243" spans="1:15">
      <c r="A243" s="279" t="s">
        <v>785</v>
      </c>
      <c r="B243" s="280" t="s">
        <v>784</v>
      </c>
      <c r="C243" s="280" t="s">
        <v>298</v>
      </c>
      <c r="D243" s="272">
        <v>0</v>
      </c>
      <c r="E243" s="272">
        <v>0</v>
      </c>
      <c r="F243" s="272">
        <v>0</v>
      </c>
      <c r="G243" s="272">
        <v>0</v>
      </c>
      <c r="H243" s="272">
        <v>0</v>
      </c>
      <c r="I243" s="272">
        <v>0</v>
      </c>
      <c r="J243" s="272">
        <v>0</v>
      </c>
      <c r="K243" s="272">
        <v>0</v>
      </c>
      <c r="L243" s="272">
        <v>0</v>
      </c>
      <c r="M243" s="272">
        <v>0</v>
      </c>
      <c r="N243" s="272">
        <v>0</v>
      </c>
      <c r="O243" s="273">
        <v>0</v>
      </c>
    </row>
    <row r="244" spans="1:15">
      <c r="A244" s="279" t="s">
        <v>786</v>
      </c>
      <c r="B244" s="280" t="s">
        <v>787</v>
      </c>
      <c r="C244" s="280" t="s">
        <v>298</v>
      </c>
      <c r="D244" s="272">
        <v>0</v>
      </c>
      <c r="E244" s="272">
        <v>0</v>
      </c>
      <c r="F244" s="272">
        <v>-316757696.30000001</v>
      </c>
      <c r="G244" s="272">
        <v>-316757696.30000001</v>
      </c>
      <c r="H244" s="272">
        <v>0</v>
      </c>
      <c r="I244" s="272">
        <v>0</v>
      </c>
      <c r="J244" s="272">
        <v>0</v>
      </c>
      <c r="K244" s="272">
        <v>-316757696.30000001</v>
      </c>
      <c r="L244" s="272">
        <v>-316757696.30000001</v>
      </c>
      <c r="M244" s="272">
        <v>0</v>
      </c>
      <c r="N244" s="272">
        <v>0</v>
      </c>
      <c r="O244" s="273">
        <v>-486102839.27999997</v>
      </c>
    </row>
    <row r="245" spans="1:15">
      <c r="A245" s="279" t="s">
        <v>788</v>
      </c>
      <c r="B245" s="280" t="s">
        <v>750</v>
      </c>
      <c r="C245" s="280" t="s">
        <v>789</v>
      </c>
      <c r="D245" s="274">
        <v>-41965645</v>
      </c>
      <c r="E245" s="274">
        <v>0</v>
      </c>
      <c r="F245" s="274">
        <v>0</v>
      </c>
      <c r="G245" s="274">
        <v>-41965645</v>
      </c>
      <c r="H245" s="274">
        <v>-41965645</v>
      </c>
      <c r="I245" s="274">
        <v>0</v>
      </c>
      <c r="J245" s="274">
        <v>-41965645</v>
      </c>
      <c r="K245" s="274">
        <v>0</v>
      </c>
      <c r="L245" s="274">
        <v>-41965645</v>
      </c>
      <c r="M245" s="274">
        <v>0</v>
      </c>
      <c r="N245" s="274">
        <v>0</v>
      </c>
      <c r="O245" s="275">
        <v>0</v>
      </c>
    </row>
    <row r="246" spans="1:15">
      <c r="A246" s="279" t="s">
        <v>790</v>
      </c>
      <c r="B246" s="280" t="s">
        <v>791</v>
      </c>
      <c r="C246" s="280" t="s">
        <v>304</v>
      </c>
      <c r="D246" s="272">
        <v>0</v>
      </c>
      <c r="E246" s="272">
        <v>0</v>
      </c>
      <c r="F246" s="272">
        <v>0</v>
      </c>
      <c r="G246" s="272">
        <v>0</v>
      </c>
      <c r="H246" s="272">
        <v>0</v>
      </c>
      <c r="I246" s="272">
        <v>0</v>
      </c>
      <c r="J246" s="272">
        <v>0</v>
      </c>
      <c r="K246" s="272">
        <v>0</v>
      </c>
      <c r="L246" s="272">
        <v>0</v>
      </c>
      <c r="M246" s="272">
        <v>-193000000</v>
      </c>
      <c r="N246" s="272">
        <v>-193000000</v>
      </c>
      <c r="O246" s="273">
        <v>-292180000</v>
      </c>
    </row>
    <row r="247" spans="1:15">
      <c r="A247" s="279" t="s">
        <v>792</v>
      </c>
      <c r="B247" s="280" t="s">
        <v>791</v>
      </c>
      <c r="C247" s="280" t="s">
        <v>304</v>
      </c>
      <c r="D247" s="272">
        <v>-370000000</v>
      </c>
      <c r="E247" s="272">
        <v>0</v>
      </c>
      <c r="F247" s="272">
        <v>0</v>
      </c>
      <c r="G247" s="272">
        <v>-370000000</v>
      </c>
      <c r="H247" s="272">
        <v>-370000000</v>
      </c>
      <c r="I247" s="272">
        <v>0</v>
      </c>
      <c r="J247" s="272">
        <v>-370000000</v>
      </c>
      <c r="K247" s="272">
        <v>0</v>
      </c>
      <c r="L247" s="272">
        <v>-370000000</v>
      </c>
      <c r="M247" s="272">
        <v>0</v>
      </c>
      <c r="N247" s="272">
        <v>0</v>
      </c>
      <c r="O247" s="273">
        <v>0</v>
      </c>
    </row>
    <row r="248" spans="1:15">
      <c r="A248" s="279" t="s">
        <v>823</v>
      </c>
      <c r="B248" s="280" t="s">
        <v>824</v>
      </c>
      <c r="C248" s="280" t="s">
        <v>306</v>
      </c>
      <c r="D248" s="272">
        <v>-2304363</v>
      </c>
      <c r="E248" s="272">
        <v>0</v>
      </c>
      <c r="F248" s="272">
        <v>0</v>
      </c>
      <c r="G248" s="272">
        <v>-2304363</v>
      </c>
      <c r="H248" s="272">
        <v>-2304363</v>
      </c>
      <c r="I248" s="272">
        <v>0</v>
      </c>
      <c r="J248" s="272">
        <v>-2304363</v>
      </c>
      <c r="K248" s="272">
        <v>0</v>
      </c>
      <c r="L248" s="272">
        <v>-2304363</v>
      </c>
      <c r="M248" s="272">
        <v>0</v>
      </c>
      <c r="N248" s="272">
        <v>0</v>
      </c>
      <c r="O248" s="273">
        <v>0</v>
      </c>
    </row>
    <row r="249" spans="1:15">
      <c r="A249" s="279" t="s">
        <v>825</v>
      </c>
      <c r="B249" s="280" t="s">
        <v>824</v>
      </c>
      <c r="C249" s="280" t="s">
        <v>306</v>
      </c>
      <c r="D249" s="272">
        <v>0</v>
      </c>
      <c r="E249" s="272">
        <v>0</v>
      </c>
      <c r="F249" s="272">
        <v>0</v>
      </c>
      <c r="G249" s="272">
        <v>0</v>
      </c>
      <c r="H249" s="272">
        <v>0</v>
      </c>
      <c r="I249" s="272">
        <v>0</v>
      </c>
      <c r="J249" s="272">
        <v>0</v>
      </c>
      <c r="K249" s="272">
        <v>0</v>
      </c>
      <c r="L249" s="272">
        <v>0</v>
      </c>
      <c r="M249" s="272">
        <v>-2304363</v>
      </c>
      <c r="N249" s="272">
        <v>-2304363</v>
      </c>
      <c r="O249" s="273">
        <v>-2304363</v>
      </c>
    </row>
    <row r="250" spans="1:15">
      <c r="A250" s="279" t="s">
        <v>826</v>
      </c>
      <c r="B250" s="280" t="s">
        <v>827</v>
      </c>
      <c r="C250" s="280" t="s">
        <v>309</v>
      </c>
      <c r="D250" s="272">
        <v>-11847441.800000001</v>
      </c>
      <c r="E250" s="272">
        <v>0</v>
      </c>
      <c r="F250" s="272">
        <v>0</v>
      </c>
      <c r="G250" s="272">
        <v>-11847441.800000001</v>
      </c>
      <c r="H250" s="272">
        <v>-11847441.800000001</v>
      </c>
      <c r="I250" s="272">
        <v>0</v>
      </c>
      <c r="J250" s="272">
        <v>-11847441.800000001</v>
      </c>
      <c r="K250" s="272">
        <v>0</v>
      </c>
      <c r="L250" s="272">
        <v>-11847441.800000001</v>
      </c>
      <c r="M250" s="272">
        <v>0</v>
      </c>
      <c r="N250" s="272">
        <v>0</v>
      </c>
      <c r="O250" s="273">
        <v>0</v>
      </c>
    </row>
    <row r="251" spans="1:15">
      <c r="A251" s="279" t="s">
        <v>828</v>
      </c>
      <c r="B251" s="280" t="s">
        <v>309</v>
      </c>
      <c r="C251" s="280" t="s">
        <v>309</v>
      </c>
      <c r="D251" s="272">
        <v>-57270237.560000002</v>
      </c>
      <c r="E251" s="272">
        <v>3000000</v>
      </c>
      <c r="F251" s="272">
        <v>0</v>
      </c>
      <c r="G251" s="272">
        <v>-54270237.560000002</v>
      </c>
      <c r="H251" s="272">
        <v>-57270237.560000002</v>
      </c>
      <c r="I251" s="272">
        <v>3000000</v>
      </c>
      <c r="J251" s="272">
        <v>-54270237.560000002</v>
      </c>
      <c r="K251" s="272">
        <v>0</v>
      </c>
      <c r="L251" s="272">
        <v>-54270237.560000002</v>
      </c>
      <c r="M251" s="272">
        <v>0</v>
      </c>
      <c r="N251" s="272">
        <v>0</v>
      </c>
      <c r="O251" s="273">
        <v>-3089636.12</v>
      </c>
    </row>
    <row r="252" spans="1:15">
      <c r="A252" s="279" t="s">
        <v>829</v>
      </c>
      <c r="B252" s="280" t="s">
        <v>830</v>
      </c>
      <c r="C252" s="280" t="s">
        <v>309</v>
      </c>
      <c r="D252" s="272">
        <v>-66870.399999999994</v>
      </c>
      <c r="E252" s="272">
        <v>-16717.599999999999</v>
      </c>
      <c r="F252" s="272">
        <v>0</v>
      </c>
      <c r="G252" s="272">
        <v>-83588</v>
      </c>
      <c r="H252" s="272">
        <v>-66870.399999999994</v>
      </c>
      <c r="I252" s="272">
        <v>-16717.599999999999</v>
      </c>
      <c r="J252" s="272">
        <v>-83588</v>
      </c>
      <c r="K252" s="272">
        <v>0</v>
      </c>
      <c r="L252" s="272">
        <v>-83588</v>
      </c>
      <c r="M252" s="272">
        <v>0</v>
      </c>
      <c r="N252" s="272">
        <v>0</v>
      </c>
      <c r="O252" s="273">
        <v>0</v>
      </c>
    </row>
    <row r="253" spans="1:15">
      <c r="A253" s="279" t="s">
        <v>831</v>
      </c>
      <c r="B253" s="280" t="s">
        <v>309</v>
      </c>
      <c r="C253" s="280" t="s">
        <v>309</v>
      </c>
      <c r="D253" s="272">
        <v>-77990636.730000004</v>
      </c>
      <c r="E253" s="272">
        <v>24664622.350000001</v>
      </c>
      <c r="F253" s="272">
        <v>0</v>
      </c>
      <c r="G253" s="272">
        <v>-53326014.380000003</v>
      </c>
      <c r="H253" s="272">
        <v>0</v>
      </c>
      <c r="I253" s="272">
        <v>0</v>
      </c>
      <c r="J253" s="272">
        <v>0</v>
      </c>
      <c r="K253" s="272">
        <v>0</v>
      </c>
      <c r="L253" s="272">
        <v>0</v>
      </c>
      <c r="M253" s="272">
        <v>-162085166.52000001</v>
      </c>
      <c r="N253" s="272">
        <v>-161941532.47999999</v>
      </c>
      <c r="O253" s="273">
        <v>-161941532.47999999</v>
      </c>
    </row>
    <row r="254" spans="1:15">
      <c r="A254" s="279" t="s">
        <v>832</v>
      </c>
      <c r="B254" s="280" t="s">
        <v>833</v>
      </c>
      <c r="C254" s="280" t="s">
        <v>309</v>
      </c>
      <c r="D254" s="272">
        <v>0</v>
      </c>
      <c r="E254" s="272">
        <v>0</v>
      </c>
      <c r="F254" s="272">
        <v>0</v>
      </c>
      <c r="G254" s="272">
        <v>0</v>
      </c>
      <c r="H254" s="272">
        <v>0</v>
      </c>
      <c r="I254" s="272">
        <v>0</v>
      </c>
      <c r="J254" s="272">
        <v>0</v>
      </c>
      <c r="K254" s="272">
        <v>0</v>
      </c>
      <c r="L254" s="272">
        <v>0</v>
      </c>
      <c r="M254" s="272">
        <v>-13577837.289999999</v>
      </c>
      <c r="N254" s="272">
        <v>-13577837.289999999</v>
      </c>
      <c r="O254" s="273">
        <v>2896121.07</v>
      </c>
    </row>
    <row r="255" spans="1:15">
      <c r="A255" s="279" t="s">
        <v>834</v>
      </c>
      <c r="B255" s="280" t="s">
        <v>835</v>
      </c>
      <c r="C255" s="280" t="s">
        <v>309</v>
      </c>
      <c r="D255" s="272">
        <v>0</v>
      </c>
      <c r="E255" s="272">
        <v>0</v>
      </c>
      <c r="F255" s="272">
        <v>0</v>
      </c>
      <c r="G255" s="272">
        <v>0</v>
      </c>
      <c r="H255" s="272">
        <v>0</v>
      </c>
      <c r="I255" s="272">
        <v>0</v>
      </c>
      <c r="J255" s="272">
        <v>0</v>
      </c>
      <c r="K255" s="272">
        <v>0</v>
      </c>
      <c r="L255" s="272">
        <v>0</v>
      </c>
      <c r="M255" s="272">
        <v>13577837.289999999</v>
      </c>
      <c r="N255" s="272">
        <v>13577837.289999999</v>
      </c>
      <c r="O255" s="273">
        <v>-2896121.07</v>
      </c>
    </row>
    <row r="256" spans="1:15">
      <c r="A256" s="279" t="s">
        <v>836</v>
      </c>
      <c r="B256" s="280" t="s">
        <v>214</v>
      </c>
      <c r="C256" s="280" t="s">
        <v>312</v>
      </c>
      <c r="D256" s="272">
        <v>57099417</v>
      </c>
      <c r="E256" s="272">
        <v>-2854971</v>
      </c>
      <c r="F256" s="272">
        <v>0</v>
      </c>
      <c r="G256" s="272">
        <v>54244446</v>
      </c>
      <c r="H256" s="272">
        <v>57099417</v>
      </c>
      <c r="I256" s="272">
        <v>-2854971</v>
      </c>
      <c r="J256" s="272">
        <v>54244446</v>
      </c>
      <c r="K256" s="272">
        <v>0</v>
      </c>
      <c r="L256" s="272">
        <v>54244446</v>
      </c>
      <c r="M256" s="272">
        <v>0</v>
      </c>
      <c r="N256" s="272">
        <v>0</v>
      </c>
      <c r="O256" s="273">
        <v>0</v>
      </c>
    </row>
    <row r="257" spans="1:15">
      <c r="A257" s="279" t="s">
        <v>837</v>
      </c>
      <c r="B257" s="280" t="s">
        <v>312</v>
      </c>
      <c r="C257" s="280" t="s">
        <v>312</v>
      </c>
      <c r="D257" s="272">
        <v>0</v>
      </c>
      <c r="E257" s="272">
        <v>0</v>
      </c>
      <c r="F257" s="272">
        <v>0</v>
      </c>
      <c r="G257" s="272">
        <v>0</v>
      </c>
      <c r="H257" s="272">
        <v>0</v>
      </c>
      <c r="I257" s="272">
        <v>0</v>
      </c>
      <c r="J257" s="272">
        <v>0</v>
      </c>
      <c r="K257" s="272">
        <v>0</v>
      </c>
      <c r="L257" s="272">
        <v>0</v>
      </c>
      <c r="M257" s="272">
        <v>26000000</v>
      </c>
      <c r="N257" s="272">
        <v>26000000</v>
      </c>
      <c r="O257" s="273">
        <v>161300000</v>
      </c>
    </row>
    <row r="258" spans="1:15">
      <c r="A258" s="279" t="s">
        <v>838</v>
      </c>
      <c r="B258" s="280" t="s">
        <v>839</v>
      </c>
      <c r="C258" s="280" t="s">
        <v>308</v>
      </c>
      <c r="D258" s="272">
        <v>-13654971</v>
      </c>
      <c r="E258" s="272">
        <v>-145029</v>
      </c>
      <c r="F258" s="272">
        <v>0</v>
      </c>
      <c r="G258" s="272">
        <v>-13800000</v>
      </c>
      <c r="H258" s="272">
        <v>-13654971</v>
      </c>
      <c r="I258" s="272">
        <v>-145029</v>
      </c>
      <c r="J258" s="272">
        <v>-13800000</v>
      </c>
      <c r="K258" s="272">
        <v>0</v>
      </c>
      <c r="L258" s="272">
        <v>-13800000</v>
      </c>
      <c r="M258" s="272">
        <v>0</v>
      </c>
      <c r="N258" s="272">
        <v>0</v>
      </c>
      <c r="O258" s="273">
        <v>0</v>
      </c>
    </row>
    <row r="259" spans="1:15">
      <c r="A259" s="279" t="s">
        <v>840</v>
      </c>
      <c r="B259" s="280" t="s">
        <v>839</v>
      </c>
      <c r="C259" s="280" t="s">
        <v>308</v>
      </c>
      <c r="D259" s="272">
        <v>0</v>
      </c>
      <c r="E259" s="272">
        <v>0</v>
      </c>
      <c r="F259" s="272">
        <v>0</v>
      </c>
      <c r="G259" s="272">
        <v>0</v>
      </c>
      <c r="H259" s="272">
        <v>0</v>
      </c>
      <c r="I259" s="272">
        <v>0</v>
      </c>
      <c r="J259" s="272">
        <v>0</v>
      </c>
      <c r="K259" s="272">
        <v>0</v>
      </c>
      <c r="L259" s="272">
        <v>0</v>
      </c>
      <c r="M259" s="272">
        <v>-5000000</v>
      </c>
      <c r="N259" s="272">
        <v>-5000000</v>
      </c>
      <c r="O259" s="273">
        <v>-10800000</v>
      </c>
    </row>
    <row r="260" spans="1:15">
      <c r="A260" s="279" t="s">
        <v>841</v>
      </c>
      <c r="B260" s="280" t="s">
        <v>842</v>
      </c>
      <c r="C260" s="280" t="s">
        <v>308</v>
      </c>
      <c r="D260" s="272">
        <v>0</v>
      </c>
      <c r="E260" s="272">
        <v>0</v>
      </c>
      <c r="F260" s="272">
        <v>0</v>
      </c>
      <c r="G260" s="272">
        <v>0</v>
      </c>
      <c r="H260" s="272">
        <v>0</v>
      </c>
      <c r="I260" s="272">
        <v>0</v>
      </c>
      <c r="J260" s="272">
        <v>0</v>
      </c>
      <c r="K260" s="272">
        <v>0</v>
      </c>
      <c r="L260" s="272">
        <v>0</v>
      </c>
      <c r="M260" s="272">
        <v>0</v>
      </c>
      <c r="N260" s="272">
        <v>0</v>
      </c>
      <c r="O260" s="273">
        <v>0</v>
      </c>
    </row>
    <row r="261" spans="1:15">
      <c r="A261" s="279" t="s">
        <v>843</v>
      </c>
      <c r="B261" s="280" t="s">
        <v>844</v>
      </c>
      <c r="C261" s="280" t="s">
        <v>361</v>
      </c>
      <c r="D261" s="272">
        <v>0</v>
      </c>
      <c r="E261" s="272">
        <v>0</v>
      </c>
      <c r="F261" s="272">
        <v>0</v>
      </c>
      <c r="G261" s="272">
        <v>0</v>
      </c>
      <c r="H261" s="272">
        <v>0</v>
      </c>
      <c r="I261" s="272">
        <v>0</v>
      </c>
      <c r="J261" s="272">
        <v>0</v>
      </c>
      <c r="K261" s="272">
        <v>0</v>
      </c>
      <c r="L261" s="272">
        <v>0</v>
      </c>
      <c r="M261" s="272">
        <v>0</v>
      </c>
      <c r="N261" s="272">
        <v>0</v>
      </c>
      <c r="O261" s="273">
        <v>0</v>
      </c>
    </row>
    <row r="262" spans="1:15">
      <c r="A262" s="279" t="s">
        <v>845</v>
      </c>
      <c r="B262" s="280" t="s">
        <v>846</v>
      </c>
      <c r="C262" s="280" t="s">
        <v>361</v>
      </c>
      <c r="D262" s="272">
        <v>-351118497</v>
      </c>
      <c r="E262" s="272">
        <v>11040190</v>
      </c>
      <c r="F262" s="272">
        <v>0</v>
      </c>
      <c r="G262" s="272">
        <v>-340078307</v>
      </c>
      <c r="H262" s="272">
        <v>-618462636</v>
      </c>
      <c r="I262" s="272">
        <v>11040190</v>
      </c>
      <c r="J262" s="272">
        <v>-607422446</v>
      </c>
      <c r="K262" s="272">
        <v>0</v>
      </c>
      <c r="L262" s="272">
        <v>-607422446</v>
      </c>
      <c r="M262" s="272">
        <v>0</v>
      </c>
      <c r="N262" s="272">
        <v>0</v>
      </c>
      <c r="O262" s="273">
        <v>0</v>
      </c>
    </row>
    <row r="263" spans="1:15">
      <c r="A263" s="279" t="s">
        <v>847</v>
      </c>
      <c r="B263" s="280" t="s">
        <v>848</v>
      </c>
      <c r="C263" s="280" t="s">
        <v>361</v>
      </c>
      <c r="D263" s="272">
        <v>-14258954.27</v>
      </c>
      <c r="E263" s="272">
        <v>144599.10999999999</v>
      </c>
      <c r="F263" s="272">
        <v>0</v>
      </c>
      <c r="G263" s="272">
        <v>-14114355.16</v>
      </c>
      <c r="H263" s="272">
        <v>-25464584.43</v>
      </c>
      <c r="I263" s="272">
        <v>0</v>
      </c>
      <c r="J263" s="272">
        <v>-25464584.43</v>
      </c>
      <c r="K263" s="272">
        <v>0</v>
      </c>
      <c r="L263" s="272">
        <v>-25464584.43</v>
      </c>
      <c r="M263" s="272">
        <v>0</v>
      </c>
      <c r="N263" s="272">
        <v>0</v>
      </c>
      <c r="O263" s="273">
        <v>0</v>
      </c>
    </row>
    <row r="264" spans="1:15">
      <c r="A264" s="279" t="s">
        <v>849</v>
      </c>
      <c r="B264" s="280" t="s">
        <v>850</v>
      </c>
      <c r="C264" s="280" t="s">
        <v>361</v>
      </c>
      <c r="D264" s="272">
        <v>140151.32999999999</v>
      </c>
      <c r="E264" s="272">
        <v>1421823.59</v>
      </c>
      <c r="F264" s="272">
        <v>0</v>
      </c>
      <c r="G264" s="272">
        <v>1561974.92</v>
      </c>
      <c r="H264" s="272">
        <v>1350613.85</v>
      </c>
      <c r="I264" s="272">
        <v>937452.07</v>
      </c>
      <c r="J264" s="272">
        <v>2288065.92</v>
      </c>
      <c r="K264" s="272">
        <v>0</v>
      </c>
      <c r="L264" s="272">
        <v>2288065.92</v>
      </c>
      <c r="M264" s="272">
        <v>0</v>
      </c>
      <c r="N264" s="272">
        <v>0</v>
      </c>
      <c r="O264" s="273">
        <v>0</v>
      </c>
    </row>
    <row r="265" spans="1:15">
      <c r="A265" s="279" t="s">
        <v>851</v>
      </c>
      <c r="B265" s="280" t="s">
        <v>852</v>
      </c>
      <c r="C265" s="280" t="s">
        <v>361</v>
      </c>
      <c r="D265" s="272">
        <v>0</v>
      </c>
      <c r="E265" s="272">
        <v>0</v>
      </c>
      <c r="F265" s="272">
        <v>0</v>
      </c>
      <c r="G265" s="272">
        <v>0</v>
      </c>
      <c r="H265" s="272">
        <v>0</v>
      </c>
      <c r="I265" s="272">
        <v>0</v>
      </c>
      <c r="J265" s="272">
        <v>0</v>
      </c>
      <c r="K265" s="272">
        <v>0</v>
      </c>
      <c r="L265" s="272">
        <v>0</v>
      </c>
      <c r="M265" s="272">
        <v>-18375000</v>
      </c>
      <c r="N265" s="272">
        <v>-42545000</v>
      </c>
      <c r="O265" s="273">
        <v>-89387163</v>
      </c>
    </row>
    <row r="266" spans="1:15">
      <c r="A266" s="279" t="s">
        <v>853</v>
      </c>
      <c r="B266" s="280" t="s">
        <v>854</v>
      </c>
      <c r="C266" s="280" t="s">
        <v>361</v>
      </c>
      <c r="D266" s="272">
        <v>0</v>
      </c>
      <c r="E266" s="272">
        <v>0</v>
      </c>
      <c r="F266" s="272">
        <v>0</v>
      </c>
      <c r="G266" s="272">
        <v>0</v>
      </c>
      <c r="H266" s="272">
        <v>0</v>
      </c>
      <c r="I266" s="272">
        <v>0</v>
      </c>
      <c r="J266" s="272">
        <v>0</v>
      </c>
      <c r="K266" s="272">
        <v>0</v>
      </c>
      <c r="L266" s="272">
        <v>0</v>
      </c>
      <c r="M266" s="272">
        <v>-9160000</v>
      </c>
      <c r="N266" s="272">
        <v>-20080000</v>
      </c>
      <c r="O266" s="273">
        <v>-34452186</v>
      </c>
    </row>
    <row r="267" spans="1:15">
      <c r="A267" s="279" t="s">
        <v>855</v>
      </c>
      <c r="B267" s="280" t="s">
        <v>856</v>
      </c>
      <c r="C267" s="280" t="s">
        <v>361</v>
      </c>
      <c r="D267" s="272">
        <v>0</v>
      </c>
      <c r="E267" s="272">
        <v>0</v>
      </c>
      <c r="F267" s="272">
        <v>0</v>
      </c>
      <c r="G267" s="272">
        <v>0</v>
      </c>
      <c r="H267" s="272">
        <v>0</v>
      </c>
      <c r="I267" s="272">
        <v>0</v>
      </c>
      <c r="J267" s="272">
        <v>0</v>
      </c>
      <c r="K267" s="272">
        <v>0</v>
      </c>
      <c r="L267" s="272">
        <v>0</v>
      </c>
      <c r="M267" s="272">
        <v>0</v>
      </c>
      <c r="N267" s="272">
        <v>0</v>
      </c>
      <c r="O267" s="273">
        <v>-122186797</v>
      </c>
    </row>
    <row r="268" spans="1:15">
      <c r="A268" s="279" t="s">
        <v>857</v>
      </c>
      <c r="B268" s="280" t="s">
        <v>858</v>
      </c>
      <c r="C268" s="280" t="s">
        <v>361</v>
      </c>
      <c r="D268" s="272">
        <v>0</v>
      </c>
      <c r="E268" s="272">
        <v>0</v>
      </c>
      <c r="F268" s="272">
        <v>0</v>
      </c>
      <c r="G268" s="272">
        <v>0</v>
      </c>
      <c r="H268" s="272">
        <v>0</v>
      </c>
      <c r="I268" s="272">
        <v>0</v>
      </c>
      <c r="J268" s="272">
        <v>0</v>
      </c>
      <c r="K268" s="272">
        <v>0</v>
      </c>
      <c r="L268" s="272">
        <v>0</v>
      </c>
      <c r="M268" s="272">
        <v>-86885071.819999993</v>
      </c>
      <c r="N268" s="272">
        <v>-86885071.819999993</v>
      </c>
      <c r="O268" s="273">
        <v>-158477655.75999999</v>
      </c>
    </row>
    <row r="269" spans="1:15">
      <c r="A269" s="279" t="s">
        <v>859</v>
      </c>
      <c r="B269" s="280" t="s">
        <v>848</v>
      </c>
      <c r="C269" s="280" t="s">
        <v>361</v>
      </c>
      <c r="D269" s="272">
        <v>0</v>
      </c>
      <c r="E269" s="272">
        <v>0</v>
      </c>
      <c r="F269" s="272">
        <v>0</v>
      </c>
      <c r="G269" s="272">
        <v>0</v>
      </c>
      <c r="H269" s="272">
        <v>0</v>
      </c>
      <c r="I269" s="272">
        <v>0</v>
      </c>
      <c r="J269" s="272">
        <v>0</v>
      </c>
      <c r="K269" s="272">
        <v>0</v>
      </c>
      <c r="L269" s="272">
        <v>0</v>
      </c>
      <c r="M269" s="272">
        <v>0</v>
      </c>
      <c r="N269" s="272">
        <v>0</v>
      </c>
      <c r="O269" s="273">
        <v>-4906542.0599999996</v>
      </c>
    </row>
    <row r="270" spans="1:15">
      <c r="A270" s="279" t="s">
        <v>860</v>
      </c>
      <c r="B270" s="280" t="s">
        <v>850</v>
      </c>
      <c r="C270" s="280" t="s">
        <v>361</v>
      </c>
      <c r="D270" s="272">
        <v>0</v>
      </c>
      <c r="E270" s="272">
        <v>0</v>
      </c>
      <c r="F270" s="272">
        <v>0</v>
      </c>
      <c r="G270" s="272">
        <v>0</v>
      </c>
      <c r="H270" s="272">
        <v>0</v>
      </c>
      <c r="I270" s="272">
        <v>0</v>
      </c>
      <c r="J270" s="272">
        <v>0</v>
      </c>
      <c r="K270" s="272">
        <v>0</v>
      </c>
      <c r="L270" s="272">
        <v>0</v>
      </c>
      <c r="M270" s="272">
        <v>0</v>
      </c>
      <c r="N270" s="272">
        <v>0</v>
      </c>
      <c r="O270" s="273">
        <v>1177133.8700000001</v>
      </c>
    </row>
    <row r="271" spans="1:15">
      <c r="A271" s="279" t="s">
        <v>861</v>
      </c>
      <c r="B271" s="280" t="s">
        <v>862</v>
      </c>
      <c r="C271" s="280" t="s">
        <v>362</v>
      </c>
      <c r="D271" s="272">
        <v>0</v>
      </c>
      <c r="E271" s="272">
        <v>0</v>
      </c>
      <c r="F271" s="272">
        <v>0</v>
      </c>
      <c r="G271" s="272">
        <v>0</v>
      </c>
      <c r="H271" s="272">
        <v>0</v>
      </c>
      <c r="I271" s="272">
        <v>0</v>
      </c>
      <c r="J271" s="272">
        <v>0</v>
      </c>
      <c r="K271" s="272">
        <v>0</v>
      </c>
      <c r="L271" s="272">
        <v>0</v>
      </c>
      <c r="M271" s="272">
        <v>0</v>
      </c>
      <c r="N271" s="272">
        <v>0</v>
      </c>
      <c r="O271" s="273">
        <v>0</v>
      </c>
    </row>
    <row r="272" spans="1:15" s="268" customFormat="1">
      <c r="A272" s="279" t="s">
        <v>863</v>
      </c>
      <c r="B272" s="280" t="s">
        <v>864</v>
      </c>
      <c r="C272" s="280" t="s">
        <v>362</v>
      </c>
      <c r="D272" s="272">
        <v>0</v>
      </c>
      <c r="E272" s="272">
        <v>0</v>
      </c>
      <c r="F272" s="272">
        <v>0</v>
      </c>
      <c r="G272" s="272">
        <v>0</v>
      </c>
      <c r="H272" s="272">
        <v>0</v>
      </c>
      <c r="I272" s="272">
        <v>0</v>
      </c>
      <c r="J272" s="272">
        <v>0</v>
      </c>
      <c r="K272" s="272">
        <v>0</v>
      </c>
      <c r="L272" s="272">
        <v>0</v>
      </c>
      <c r="M272" s="272">
        <v>-6560.98</v>
      </c>
      <c r="N272" s="272">
        <v>-24599.69</v>
      </c>
      <c r="O272" s="273">
        <v>-577860.69999999995</v>
      </c>
    </row>
    <row r="273" spans="1:15">
      <c r="A273" s="279" t="s">
        <v>865</v>
      </c>
      <c r="B273" s="280" t="s">
        <v>866</v>
      </c>
      <c r="C273" s="280" t="s">
        <v>362</v>
      </c>
      <c r="D273" s="272">
        <v>-1311820.3</v>
      </c>
      <c r="E273" s="272">
        <v>286.04000000000002</v>
      </c>
      <c r="F273" s="272">
        <v>0</v>
      </c>
      <c r="G273" s="272">
        <v>-1311534.26</v>
      </c>
      <c r="H273" s="272">
        <v>-2309439.27</v>
      </c>
      <c r="I273" s="272">
        <v>0</v>
      </c>
      <c r="J273" s="272">
        <v>-2309439.27</v>
      </c>
      <c r="K273" s="272">
        <v>0</v>
      </c>
      <c r="L273" s="272">
        <v>-2309439.27</v>
      </c>
      <c r="M273" s="272">
        <v>0</v>
      </c>
      <c r="N273" s="272">
        <v>0</v>
      </c>
      <c r="O273" s="273">
        <v>0</v>
      </c>
    </row>
    <row r="274" spans="1:15" s="268" customFormat="1">
      <c r="A274" s="279" t="s">
        <v>867</v>
      </c>
      <c r="B274" s="280" t="s">
        <v>864</v>
      </c>
      <c r="C274" s="280" t="s">
        <v>362</v>
      </c>
      <c r="D274" s="272">
        <v>-16762.849999999999</v>
      </c>
      <c r="E274" s="272">
        <v>0</v>
      </c>
      <c r="F274" s="272">
        <v>0</v>
      </c>
      <c r="G274" s="272">
        <v>-16762.849999999999</v>
      </c>
      <c r="H274" s="272">
        <v>-19636.05</v>
      </c>
      <c r="I274" s="272">
        <v>0</v>
      </c>
      <c r="J274" s="272">
        <v>-19636.05</v>
      </c>
      <c r="K274" s="272">
        <v>0</v>
      </c>
      <c r="L274" s="272">
        <v>-19636.05</v>
      </c>
      <c r="M274" s="272">
        <v>0</v>
      </c>
      <c r="N274" s="272">
        <v>0</v>
      </c>
      <c r="O274" s="273">
        <v>0</v>
      </c>
    </row>
    <row r="275" spans="1:15">
      <c r="A275" s="279" t="s">
        <v>868</v>
      </c>
      <c r="B275" s="280" t="s">
        <v>869</v>
      </c>
      <c r="C275" s="280" t="s">
        <v>362</v>
      </c>
      <c r="D275" s="272">
        <v>184.93</v>
      </c>
      <c r="E275" s="272">
        <v>0</v>
      </c>
      <c r="F275" s="272">
        <v>0</v>
      </c>
      <c r="G275" s="272">
        <v>184.93</v>
      </c>
      <c r="H275" s="272">
        <v>184.93</v>
      </c>
      <c r="I275" s="272">
        <v>0</v>
      </c>
      <c r="J275" s="272">
        <v>184.93</v>
      </c>
      <c r="K275" s="272">
        <v>0</v>
      </c>
      <c r="L275" s="272">
        <v>184.93</v>
      </c>
      <c r="M275" s="272">
        <v>0</v>
      </c>
      <c r="N275" s="272">
        <v>0</v>
      </c>
      <c r="O275" s="273">
        <v>0</v>
      </c>
    </row>
    <row r="276" spans="1:15">
      <c r="A276" s="279" t="s">
        <v>870</v>
      </c>
      <c r="B276" s="280" t="s">
        <v>871</v>
      </c>
      <c r="C276" s="280" t="s">
        <v>362</v>
      </c>
      <c r="D276" s="272">
        <v>-81500</v>
      </c>
      <c r="E276" s="272">
        <v>0</v>
      </c>
      <c r="F276" s="272">
        <v>0</v>
      </c>
      <c r="G276" s="272">
        <v>-81500</v>
      </c>
      <c r="H276" s="272">
        <v>-214318</v>
      </c>
      <c r="I276" s="272">
        <v>0</v>
      </c>
      <c r="J276" s="272">
        <v>-214318</v>
      </c>
      <c r="K276" s="272">
        <v>0</v>
      </c>
      <c r="L276" s="272">
        <v>-214318</v>
      </c>
      <c r="M276" s="272">
        <v>0</v>
      </c>
      <c r="N276" s="272">
        <v>0</v>
      </c>
      <c r="O276" s="273">
        <v>0</v>
      </c>
    </row>
    <row r="277" spans="1:15">
      <c r="A277" s="279" t="s">
        <v>872</v>
      </c>
      <c r="B277" s="280" t="s">
        <v>873</v>
      </c>
      <c r="C277" s="280" t="s">
        <v>362</v>
      </c>
      <c r="D277" s="272">
        <v>0</v>
      </c>
      <c r="E277" s="272">
        <v>0</v>
      </c>
      <c r="F277" s="272">
        <v>0</v>
      </c>
      <c r="G277" s="272">
        <v>0</v>
      </c>
      <c r="H277" s="272">
        <v>0</v>
      </c>
      <c r="I277" s="272">
        <v>0</v>
      </c>
      <c r="J277" s="272">
        <v>0</v>
      </c>
      <c r="K277" s="272">
        <v>0</v>
      </c>
      <c r="L277" s="272">
        <v>0</v>
      </c>
      <c r="M277" s="272">
        <v>0</v>
      </c>
      <c r="N277" s="272">
        <v>-66227</v>
      </c>
      <c r="O277" s="273">
        <v>-66227</v>
      </c>
    </row>
    <row r="278" spans="1:15">
      <c r="A278" s="279" t="s">
        <v>874</v>
      </c>
      <c r="B278" s="280" t="s">
        <v>866</v>
      </c>
      <c r="C278" s="280" t="s">
        <v>362</v>
      </c>
      <c r="D278" s="272">
        <v>0</v>
      </c>
      <c r="E278" s="272">
        <v>0</v>
      </c>
      <c r="F278" s="272">
        <v>0</v>
      </c>
      <c r="G278" s="272">
        <v>0</v>
      </c>
      <c r="H278" s="272">
        <v>0</v>
      </c>
      <c r="I278" s="272">
        <v>0</v>
      </c>
      <c r="J278" s="272">
        <v>0</v>
      </c>
      <c r="K278" s="272">
        <v>0</v>
      </c>
      <c r="L278" s="272">
        <v>0</v>
      </c>
      <c r="M278" s="272">
        <v>-302679.78000000003</v>
      </c>
      <c r="N278" s="272">
        <v>-653491.56999999995</v>
      </c>
      <c r="O278" s="273">
        <v>-1635181.26</v>
      </c>
    </row>
    <row r="279" spans="1:15">
      <c r="A279" s="279" t="s">
        <v>875</v>
      </c>
      <c r="B279" s="280" t="s">
        <v>871</v>
      </c>
      <c r="C279" s="280" t="s">
        <v>362</v>
      </c>
      <c r="D279" s="272">
        <v>0</v>
      </c>
      <c r="E279" s="272">
        <v>0</v>
      </c>
      <c r="F279" s="272">
        <v>0</v>
      </c>
      <c r="G279" s="272">
        <v>0</v>
      </c>
      <c r="H279" s="272">
        <v>0</v>
      </c>
      <c r="I279" s="272">
        <v>0</v>
      </c>
      <c r="J279" s="272">
        <v>0</v>
      </c>
      <c r="K279" s="272">
        <v>0</v>
      </c>
      <c r="L279" s="272">
        <v>0</v>
      </c>
      <c r="M279" s="272">
        <v>-244000</v>
      </c>
      <c r="N279" s="272">
        <v>-526773</v>
      </c>
      <c r="O279" s="273">
        <v>-943879.09</v>
      </c>
    </row>
    <row r="280" spans="1:15">
      <c r="A280" s="279" t="s">
        <v>876</v>
      </c>
      <c r="B280" s="280" t="s">
        <v>877</v>
      </c>
      <c r="C280" s="280" t="s">
        <v>362</v>
      </c>
      <c r="D280" s="274">
        <v>0</v>
      </c>
      <c r="E280" s="274">
        <v>0</v>
      </c>
      <c r="F280" s="274">
        <v>200840</v>
      </c>
      <c r="G280" s="274">
        <v>200840</v>
      </c>
      <c r="H280" s="274">
        <v>0</v>
      </c>
      <c r="I280" s="274">
        <v>0</v>
      </c>
      <c r="J280" s="274">
        <v>0</v>
      </c>
      <c r="K280" s="274">
        <v>410009</v>
      </c>
      <c r="L280" s="274">
        <v>410009</v>
      </c>
      <c r="M280" s="274">
        <v>289002</v>
      </c>
      <c r="N280" s="274">
        <v>627510</v>
      </c>
      <c r="O280" s="275">
        <v>1187175</v>
      </c>
    </row>
    <row r="281" spans="1:15">
      <c r="A281" s="279" t="s">
        <v>878</v>
      </c>
      <c r="B281" s="280" t="s">
        <v>879</v>
      </c>
      <c r="C281" s="280" t="s">
        <v>364</v>
      </c>
      <c r="D281" s="272">
        <v>0</v>
      </c>
      <c r="E281" s="272">
        <v>0</v>
      </c>
      <c r="F281" s="272">
        <v>0</v>
      </c>
      <c r="G281" s="272">
        <v>0</v>
      </c>
      <c r="H281" s="272">
        <v>0</v>
      </c>
      <c r="I281" s="272">
        <v>0</v>
      </c>
      <c r="J281" s="272">
        <v>0</v>
      </c>
      <c r="K281" s="272">
        <v>0</v>
      </c>
      <c r="L281" s="272">
        <v>0</v>
      </c>
      <c r="M281" s="272">
        <v>0</v>
      </c>
      <c r="N281" s="272">
        <v>0</v>
      </c>
      <c r="O281" s="273">
        <v>0</v>
      </c>
    </row>
    <row r="282" spans="1:15">
      <c r="A282" s="279" t="s">
        <v>880</v>
      </c>
      <c r="B282" s="280" t="s">
        <v>879</v>
      </c>
      <c r="C282" s="280" t="s">
        <v>364</v>
      </c>
      <c r="D282" s="272">
        <v>0</v>
      </c>
      <c r="E282" s="272">
        <v>0</v>
      </c>
      <c r="F282" s="272">
        <v>0</v>
      </c>
      <c r="G282" s="272">
        <v>0</v>
      </c>
      <c r="H282" s="272">
        <v>0</v>
      </c>
      <c r="I282" s="272">
        <v>0</v>
      </c>
      <c r="J282" s="272">
        <v>0</v>
      </c>
      <c r="K282" s="272">
        <v>0</v>
      </c>
      <c r="L282" s="272">
        <v>0</v>
      </c>
      <c r="M282" s="272">
        <v>61058336.75</v>
      </c>
      <c r="N282" s="272">
        <v>81051797</v>
      </c>
      <c r="O282" s="273">
        <v>245625281.53</v>
      </c>
    </row>
    <row r="283" spans="1:15">
      <c r="A283" s="279" t="s">
        <v>881</v>
      </c>
      <c r="B283" s="280" t="s">
        <v>879</v>
      </c>
      <c r="C283" s="280" t="s">
        <v>364</v>
      </c>
      <c r="D283" s="272">
        <v>206253264.09</v>
      </c>
      <c r="E283" s="272">
        <v>-57083.06</v>
      </c>
      <c r="F283" s="272">
        <v>0</v>
      </c>
      <c r="G283" s="272">
        <v>206196181.03</v>
      </c>
      <c r="H283" s="272">
        <v>370222074.39999998</v>
      </c>
      <c r="I283" s="272">
        <v>0</v>
      </c>
      <c r="J283" s="272">
        <v>370222074.39999998</v>
      </c>
      <c r="K283" s="272">
        <v>0</v>
      </c>
      <c r="L283" s="272">
        <v>370222074.39999998</v>
      </c>
      <c r="M283" s="272">
        <v>0</v>
      </c>
      <c r="N283" s="272">
        <v>0</v>
      </c>
      <c r="O283" s="273">
        <v>0</v>
      </c>
    </row>
    <row r="284" spans="1:15">
      <c r="A284" s="279" t="s">
        <v>882</v>
      </c>
      <c r="B284" s="280" t="s">
        <v>883</v>
      </c>
      <c r="C284" s="280" t="s">
        <v>364</v>
      </c>
      <c r="D284" s="272">
        <v>22769793.530000001</v>
      </c>
      <c r="E284" s="272">
        <v>-8981624.0399999991</v>
      </c>
      <c r="F284" s="272">
        <v>0</v>
      </c>
      <c r="G284" s="272">
        <v>13788169.49</v>
      </c>
      <c r="H284" s="272">
        <v>24536021.98</v>
      </c>
      <c r="I284" s="272">
        <v>0</v>
      </c>
      <c r="J284" s="272">
        <v>24536021.98</v>
      </c>
      <c r="K284" s="272">
        <v>0</v>
      </c>
      <c r="L284" s="272">
        <v>24536021.98</v>
      </c>
      <c r="M284" s="272">
        <v>0</v>
      </c>
      <c r="N284" s="272">
        <v>0</v>
      </c>
      <c r="O284" s="273">
        <v>0</v>
      </c>
    </row>
    <row r="285" spans="1:15">
      <c r="A285" s="279" t="s">
        <v>884</v>
      </c>
      <c r="B285" s="280" t="s">
        <v>885</v>
      </c>
      <c r="C285" s="280" t="s">
        <v>364</v>
      </c>
      <c r="D285" s="272">
        <v>0</v>
      </c>
      <c r="E285" s="272">
        <v>0</v>
      </c>
      <c r="F285" s="272">
        <v>0</v>
      </c>
      <c r="G285" s="272">
        <v>0</v>
      </c>
      <c r="H285" s="272">
        <v>0</v>
      </c>
      <c r="I285" s="272">
        <v>0</v>
      </c>
      <c r="J285" s="272">
        <v>0</v>
      </c>
      <c r="K285" s="272">
        <v>0</v>
      </c>
      <c r="L285" s="272">
        <v>0</v>
      </c>
      <c r="M285" s="272">
        <v>0</v>
      </c>
      <c r="N285" s="272">
        <v>0</v>
      </c>
      <c r="O285" s="273">
        <v>0</v>
      </c>
    </row>
    <row r="286" spans="1:15">
      <c r="A286" s="279" t="s">
        <v>886</v>
      </c>
      <c r="B286" s="280" t="s">
        <v>887</v>
      </c>
      <c r="C286" s="280" t="s">
        <v>364</v>
      </c>
      <c r="D286" s="272">
        <v>0</v>
      </c>
      <c r="E286" s="272">
        <v>0</v>
      </c>
      <c r="F286" s="272">
        <v>0</v>
      </c>
      <c r="G286" s="272">
        <v>0</v>
      </c>
      <c r="H286" s="272">
        <v>0</v>
      </c>
      <c r="I286" s="272">
        <v>0</v>
      </c>
      <c r="J286" s="272">
        <v>0</v>
      </c>
      <c r="K286" s="272">
        <v>0</v>
      </c>
      <c r="L286" s="272">
        <v>0</v>
      </c>
      <c r="M286" s="272">
        <v>0</v>
      </c>
      <c r="N286" s="272">
        <v>0</v>
      </c>
      <c r="O286" s="273">
        <v>0</v>
      </c>
    </row>
    <row r="287" spans="1:15">
      <c r="A287" s="279" t="s">
        <v>888</v>
      </c>
      <c r="B287" s="280" t="s">
        <v>454</v>
      </c>
      <c r="C287" s="280" t="s">
        <v>364</v>
      </c>
      <c r="D287" s="272">
        <v>0</v>
      </c>
      <c r="E287" s="272">
        <v>0</v>
      </c>
      <c r="F287" s="272">
        <v>0</v>
      </c>
      <c r="G287" s="272">
        <v>0</v>
      </c>
      <c r="H287" s="272">
        <v>0</v>
      </c>
      <c r="I287" s="272">
        <v>0</v>
      </c>
      <c r="J287" s="272">
        <v>0</v>
      </c>
      <c r="K287" s="272">
        <v>0</v>
      </c>
      <c r="L287" s="272">
        <v>0</v>
      </c>
      <c r="M287" s="272">
        <v>0</v>
      </c>
      <c r="N287" s="272">
        <v>0</v>
      </c>
      <c r="O287" s="273">
        <v>0</v>
      </c>
    </row>
    <row r="288" spans="1:15">
      <c r="A288" s="279" t="s">
        <v>889</v>
      </c>
      <c r="B288" s="280" t="s">
        <v>890</v>
      </c>
      <c r="C288" s="280" t="s">
        <v>364</v>
      </c>
      <c r="D288" s="272">
        <v>0</v>
      </c>
      <c r="E288" s="272">
        <v>0</v>
      </c>
      <c r="F288" s="272">
        <v>0</v>
      </c>
      <c r="G288" s="272">
        <v>0</v>
      </c>
      <c r="H288" s="272">
        <v>0</v>
      </c>
      <c r="I288" s="272">
        <v>0</v>
      </c>
      <c r="J288" s="272">
        <v>0</v>
      </c>
      <c r="K288" s="272">
        <v>0</v>
      </c>
      <c r="L288" s="272">
        <v>0</v>
      </c>
      <c r="M288" s="272">
        <v>3603030.85</v>
      </c>
      <c r="N288" s="272">
        <v>4768042.12</v>
      </c>
      <c r="O288" s="273">
        <v>13808924.630000001</v>
      </c>
    </row>
    <row r="289" spans="1:15">
      <c r="A289" s="279" t="s">
        <v>891</v>
      </c>
      <c r="B289" s="280" t="s">
        <v>890</v>
      </c>
      <c r="C289" s="280" t="s">
        <v>364</v>
      </c>
      <c r="D289" s="272">
        <v>11326427.560000001</v>
      </c>
      <c r="E289" s="272">
        <v>-57673.5</v>
      </c>
      <c r="F289" s="272">
        <v>0</v>
      </c>
      <c r="G289" s="272">
        <v>11268754.060000001</v>
      </c>
      <c r="H289" s="272">
        <v>20112962.559999999</v>
      </c>
      <c r="I289" s="272">
        <v>0</v>
      </c>
      <c r="J289" s="272">
        <v>20112962.559999999</v>
      </c>
      <c r="K289" s="272">
        <v>0</v>
      </c>
      <c r="L289" s="272">
        <v>20112962.559999999</v>
      </c>
      <c r="M289" s="272">
        <v>0</v>
      </c>
      <c r="N289" s="272">
        <v>0</v>
      </c>
      <c r="O289" s="273">
        <v>0</v>
      </c>
    </row>
    <row r="290" spans="1:15">
      <c r="A290" s="279" t="s">
        <v>892</v>
      </c>
      <c r="B290" s="280" t="s">
        <v>893</v>
      </c>
      <c r="C290" s="280" t="s">
        <v>365</v>
      </c>
      <c r="D290" s="272">
        <v>0</v>
      </c>
      <c r="E290" s="272">
        <v>0</v>
      </c>
      <c r="F290" s="272">
        <v>0</v>
      </c>
      <c r="G290" s="272">
        <v>0</v>
      </c>
      <c r="H290" s="272">
        <v>0</v>
      </c>
      <c r="I290" s="272">
        <v>0</v>
      </c>
      <c r="J290" s="272">
        <v>0</v>
      </c>
      <c r="K290" s="272">
        <v>0</v>
      </c>
      <c r="L290" s="272">
        <v>0</v>
      </c>
      <c r="M290" s="272">
        <v>644944</v>
      </c>
      <c r="N290" s="272">
        <v>1235655</v>
      </c>
      <c r="O290" s="273">
        <v>2398761</v>
      </c>
    </row>
    <row r="291" spans="1:15">
      <c r="A291" s="279" t="s">
        <v>894</v>
      </c>
      <c r="B291" s="280" t="s">
        <v>895</v>
      </c>
      <c r="C291" s="280" t="s">
        <v>365</v>
      </c>
      <c r="D291" s="272">
        <v>0</v>
      </c>
      <c r="E291" s="272">
        <v>0</v>
      </c>
      <c r="F291" s="272">
        <v>0</v>
      </c>
      <c r="G291" s="272">
        <v>0</v>
      </c>
      <c r="H291" s="272">
        <v>0</v>
      </c>
      <c r="I291" s="272">
        <v>0</v>
      </c>
      <c r="J291" s="272">
        <v>0</v>
      </c>
      <c r="K291" s="272">
        <v>0</v>
      </c>
      <c r="L291" s="272">
        <v>0</v>
      </c>
      <c r="M291" s="272">
        <v>0</v>
      </c>
      <c r="N291" s="272">
        <v>7516.33</v>
      </c>
      <c r="O291" s="273">
        <v>12388.3</v>
      </c>
    </row>
    <row r="292" spans="1:15">
      <c r="A292" s="279" t="s">
        <v>896</v>
      </c>
      <c r="B292" s="280" t="s">
        <v>897</v>
      </c>
      <c r="C292" s="280" t="s">
        <v>365</v>
      </c>
      <c r="D292" s="272">
        <v>0</v>
      </c>
      <c r="E292" s="272">
        <v>0</v>
      </c>
      <c r="F292" s="272">
        <v>0</v>
      </c>
      <c r="G292" s="272">
        <v>0</v>
      </c>
      <c r="H292" s="272">
        <v>0</v>
      </c>
      <c r="I292" s="272">
        <v>0</v>
      </c>
      <c r="J292" s="272">
        <v>0</v>
      </c>
      <c r="K292" s="272">
        <v>0</v>
      </c>
      <c r="L292" s="272">
        <v>0</v>
      </c>
      <c r="M292" s="272">
        <v>0</v>
      </c>
      <c r="N292" s="272">
        <v>0</v>
      </c>
      <c r="O292" s="273">
        <v>3000</v>
      </c>
    </row>
    <row r="293" spans="1:15">
      <c r="A293" s="279" t="s">
        <v>898</v>
      </c>
      <c r="B293" s="280" t="s">
        <v>899</v>
      </c>
      <c r="C293" s="280" t="s">
        <v>365</v>
      </c>
      <c r="D293" s="272">
        <v>0</v>
      </c>
      <c r="E293" s="272">
        <v>0</v>
      </c>
      <c r="F293" s="272">
        <v>0</v>
      </c>
      <c r="G293" s="272">
        <v>0</v>
      </c>
      <c r="H293" s="272">
        <v>0</v>
      </c>
      <c r="I293" s="272">
        <v>0</v>
      </c>
      <c r="J293" s="272">
        <v>0</v>
      </c>
      <c r="K293" s="272">
        <v>0</v>
      </c>
      <c r="L293" s="272">
        <v>0</v>
      </c>
      <c r="M293" s="272">
        <v>11931.08</v>
      </c>
      <c r="N293" s="272">
        <v>41455.58</v>
      </c>
      <c r="O293" s="273">
        <v>64333.08</v>
      </c>
    </row>
    <row r="294" spans="1:15">
      <c r="A294" s="279" t="s">
        <v>900</v>
      </c>
      <c r="B294" s="280" t="s">
        <v>901</v>
      </c>
      <c r="C294" s="280" t="s">
        <v>365</v>
      </c>
      <c r="D294" s="272">
        <v>0</v>
      </c>
      <c r="E294" s="272">
        <v>0</v>
      </c>
      <c r="F294" s="272">
        <v>0</v>
      </c>
      <c r="G294" s="272">
        <v>0</v>
      </c>
      <c r="H294" s="272">
        <v>0</v>
      </c>
      <c r="I294" s="272">
        <v>0</v>
      </c>
      <c r="J294" s="272">
        <v>0</v>
      </c>
      <c r="K294" s="272">
        <v>0</v>
      </c>
      <c r="L294" s="272">
        <v>0</v>
      </c>
      <c r="M294" s="272">
        <v>18442.89</v>
      </c>
      <c r="N294" s="272">
        <v>27616.73</v>
      </c>
      <c r="O294" s="273">
        <v>62881.31</v>
      </c>
    </row>
    <row r="295" spans="1:15">
      <c r="A295" s="279" t="s">
        <v>902</v>
      </c>
      <c r="B295" s="280" t="s">
        <v>903</v>
      </c>
      <c r="C295" s="280" t="s">
        <v>365</v>
      </c>
      <c r="D295" s="272">
        <v>0</v>
      </c>
      <c r="E295" s="272">
        <v>0</v>
      </c>
      <c r="F295" s="272">
        <v>0</v>
      </c>
      <c r="G295" s="272">
        <v>0</v>
      </c>
      <c r="H295" s="272">
        <v>0</v>
      </c>
      <c r="I295" s="272">
        <v>0</v>
      </c>
      <c r="J295" s="272">
        <v>0</v>
      </c>
      <c r="K295" s="272">
        <v>0</v>
      </c>
      <c r="L295" s="272">
        <v>0</v>
      </c>
      <c r="M295" s="272">
        <v>800</v>
      </c>
      <c r="N295" s="272">
        <v>7673.18</v>
      </c>
      <c r="O295" s="273">
        <v>1989.9</v>
      </c>
    </row>
    <row r="296" spans="1:15">
      <c r="A296" s="279" t="s">
        <v>904</v>
      </c>
      <c r="B296" s="280" t="s">
        <v>905</v>
      </c>
      <c r="C296" s="280" t="s">
        <v>365</v>
      </c>
      <c r="D296" s="272">
        <v>0</v>
      </c>
      <c r="E296" s="272">
        <v>0</v>
      </c>
      <c r="F296" s="272">
        <v>0</v>
      </c>
      <c r="G296" s="272">
        <v>0</v>
      </c>
      <c r="H296" s="272">
        <v>0</v>
      </c>
      <c r="I296" s="272">
        <v>0</v>
      </c>
      <c r="J296" s="272">
        <v>0</v>
      </c>
      <c r="K296" s="272">
        <v>0</v>
      </c>
      <c r="L296" s="272">
        <v>0</v>
      </c>
      <c r="M296" s="272">
        <v>2178.9899999999998</v>
      </c>
      <c r="N296" s="272">
        <v>5079.47</v>
      </c>
      <c r="O296" s="273">
        <v>11984.26</v>
      </c>
    </row>
    <row r="297" spans="1:15">
      <c r="A297" s="279" t="s">
        <v>906</v>
      </c>
      <c r="B297" s="280" t="s">
        <v>907</v>
      </c>
      <c r="C297" s="280" t="s">
        <v>365</v>
      </c>
      <c r="D297" s="272">
        <v>0</v>
      </c>
      <c r="E297" s="272">
        <v>0</v>
      </c>
      <c r="F297" s="272">
        <v>0</v>
      </c>
      <c r="G297" s="272">
        <v>0</v>
      </c>
      <c r="H297" s="272">
        <v>0</v>
      </c>
      <c r="I297" s="272">
        <v>0</v>
      </c>
      <c r="J297" s="272">
        <v>0</v>
      </c>
      <c r="K297" s="272">
        <v>0</v>
      </c>
      <c r="L297" s="272">
        <v>0</v>
      </c>
      <c r="M297" s="272">
        <v>1550</v>
      </c>
      <c r="N297" s="272">
        <v>3804</v>
      </c>
      <c r="O297" s="273">
        <v>32580.5</v>
      </c>
    </row>
    <row r="298" spans="1:15">
      <c r="A298" s="279" t="s">
        <v>908</v>
      </c>
      <c r="B298" s="280" t="s">
        <v>909</v>
      </c>
      <c r="C298" s="280" t="s">
        <v>365</v>
      </c>
      <c r="D298" s="272">
        <v>0</v>
      </c>
      <c r="E298" s="272">
        <v>0</v>
      </c>
      <c r="F298" s="272">
        <v>0</v>
      </c>
      <c r="G298" s="272">
        <v>0</v>
      </c>
      <c r="H298" s="272">
        <v>0</v>
      </c>
      <c r="I298" s="272">
        <v>0</v>
      </c>
      <c r="J298" s="272">
        <v>0</v>
      </c>
      <c r="K298" s="272">
        <v>0</v>
      </c>
      <c r="L298" s="272">
        <v>0</v>
      </c>
      <c r="M298" s="272">
        <v>0</v>
      </c>
      <c r="N298" s="272">
        <v>680</v>
      </c>
      <c r="O298" s="273">
        <v>2994</v>
      </c>
    </row>
    <row r="299" spans="1:15">
      <c r="A299" s="279" t="s">
        <v>910</v>
      </c>
      <c r="B299" s="280" t="s">
        <v>911</v>
      </c>
      <c r="C299" s="280" t="s">
        <v>365</v>
      </c>
      <c r="D299" s="272">
        <v>0</v>
      </c>
      <c r="E299" s="272">
        <v>0</v>
      </c>
      <c r="F299" s="272">
        <v>0</v>
      </c>
      <c r="G299" s="272">
        <v>0</v>
      </c>
      <c r="H299" s="272">
        <v>0</v>
      </c>
      <c r="I299" s="272">
        <v>0</v>
      </c>
      <c r="J299" s="272">
        <v>0</v>
      </c>
      <c r="K299" s="272">
        <v>0</v>
      </c>
      <c r="L299" s="272">
        <v>0</v>
      </c>
      <c r="M299" s="272">
        <v>2630.99</v>
      </c>
      <c r="N299" s="272">
        <v>5497.42</v>
      </c>
      <c r="O299" s="273">
        <v>9816.98</v>
      </c>
    </row>
    <row r="300" spans="1:15">
      <c r="A300" s="279" t="s">
        <v>912</v>
      </c>
      <c r="B300" s="280" t="s">
        <v>913</v>
      </c>
      <c r="C300" s="280" t="s">
        <v>365</v>
      </c>
      <c r="D300" s="272">
        <v>0</v>
      </c>
      <c r="E300" s="272">
        <v>0</v>
      </c>
      <c r="F300" s="272">
        <v>0</v>
      </c>
      <c r="G300" s="272">
        <v>0</v>
      </c>
      <c r="H300" s="272">
        <v>0</v>
      </c>
      <c r="I300" s="272">
        <v>0</v>
      </c>
      <c r="J300" s="272">
        <v>0</v>
      </c>
      <c r="K300" s="272">
        <v>0</v>
      </c>
      <c r="L300" s="272">
        <v>0</v>
      </c>
      <c r="M300" s="272">
        <v>0</v>
      </c>
      <c r="N300" s="272">
        <v>0</v>
      </c>
      <c r="O300" s="273">
        <v>860</v>
      </c>
    </row>
    <row r="301" spans="1:15">
      <c r="A301" s="279" t="s">
        <v>914</v>
      </c>
      <c r="B301" s="280" t="s">
        <v>915</v>
      </c>
      <c r="C301" s="280" t="s">
        <v>365</v>
      </c>
      <c r="D301" s="272">
        <v>0</v>
      </c>
      <c r="E301" s="272">
        <v>0</v>
      </c>
      <c r="F301" s="272">
        <v>0</v>
      </c>
      <c r="G301" s="272">
        <v>0</v>
      </c>
      <c r="H301" s="272">
        <v>0</v>
      </c>
      <c r="I301" s="272">
        <v>0</v>
      </c>
      <c r="J301" s="272">
        <v>0</v>
      </c>
      <c r="K301" s="272">
        <v>0</v>
      </c>
      <c r="L301" s="272">
        <v>0</v>
      </c>
      <c r="M301" s="272">
        <v>2058.41</v>
      </c>
      <c r="N301" s="272">
        <v>4046.32</v>
      </c>
      <c r="O301" s="273">
        <v>9416.17</v>
      </c>
    </row>
    <row r="302" spans="1:15">
      <c r="A302" s="279" t="s">
        <v>916</v>
      </c>
      <c r="B302" s="280" t="s">
        <v>917</v>
      </c>
      <c r="C302" s="280" t="s">
        <v>365</v>
      </c>
      <c r="D302" s="272">
        <v>0</v>
      </c>
      <c r="E302" s="272">
        <v>0</v>
      </c>
      <c r="F302" s="272">
        <v>0</v>
      </c>
      <c r="G302" s="272">
        <v>0</v>
      </c>
      <c r="H302" s="272">
        <v>0</v>
      </c>
      <c r="I302" s="272">
        <v>0</v>
      </c>
      <c r="J302" s="272">
        <v>0</v>
      </c>
      <c r="K302" s="272">
        <v>0</v>
      </c>
      <c r="L302" s="272">
        <v>0</v>
      </c>
      <c r="M302" s="272">
        <v>0.53</v>
      </c>
      <c r="N302" s="272">
        <v>0.54</v>
      </c>
      <c r="O302" s="273">
        <v>89.87</v>
      </c>
    </row>
    <row r="303" spans="1:15">
      <c r="A303" s="279" t="s">
        <v>918</v>
      </c>
      <c r="B303" s="280" t="s">
        <v>919</v>
      </c>
      <c r="C303" s="280" t="s">
        <v>365</v>
      </c>
      <c r="D303" s="272">
        <v>0</v>
      </c>
      <c r="E303" s="272">
        <v>0</v>
      </c>
      <c r="F303" s="272">
        <v>0</v>
      </c>
      <c r="G303" s="272">
        <v>0</v>
      </c>
      <c r="H303" s="272">
        <v>0</v>
      </c>
      <c r="I303" s="272">
        <v>0</v>
      </c>
      <c r="J303" s="272">
        <v>0</v>
      </c>
      <c r="K303" s="272">
        <v>0</v>
      </c>
      <c r="L303" s="272">
        <v>0</v>
      </c>
      <c r="M303" s="272">
        <v>1066.6199999999999</v>
      </c>
      <c r="N303" s="272">
        <v>1862.2</v>
      </c>
      <c r="O303" s="273">
        <v>3310.77</v>
      </c>
    </row>
    <row r="304" spans="1:15">
      <c r="A304" s="279" t="s">
        <v>920</v>
      </c>
      <c r="B304" s="280" t="s">
        <v>921</v>
      </c>
      <c r="C304" s="280" t="s">
        <v>365</v>
      </c>
      <c r="D304" s="272">
        <v>0</v>
      </c>
      <c r="E304" s="272">
        <v>0</v>
      </c>
      <c r="F304" s="272">
        <v>0</v>
      </c>
      <c r="G304" s="272">
        <v>0</v>
      </c>
      <c r="H304" s="272">
        <v>0</v>
      </c>
      <c r="I304" s="272">
        <v>0</v>
      </c>
      <c r="J304" s="272">
        <v>0</v>
      </c>
      <c r="K304" s="272">
        <v>0</v>
      </c>
      <c r="L304" s="272">
        <v>0</v>
      </c>
      <c r="M304" s="272">
        <v>10151.540000000001</v>
      </c>
      <c r="N304" s="272">
        <v>18039.939999999999</v>
      </c>
      <c r="O304" s="273">
        <v>30796.03</v>
      </c>
    </row>
    <row r="305" spans="1:15">
      <c r="A305" s="279" t="s">
        <v>922</v>
      </c>
      <c r="B305" s="280" t="s">
        <v>923</v>
      </c>
      <c r="C305" s="280" t="s">
        <v>365</v>
      </c>
      <c r="D305" s="272">
        <v>0</v>
      </c>
      <c r="E305" s="272">
        <v>0</v>
      </c>
      <c r="F305" s="272">
        <v>0</v>
      </c>
      <c r="G305" s="272">
        <v>0</v>
      </c>
      <c r="H305" s="272">
        <v>0</v>
      </c>
      <c r="I305" s="272">
        <v>0</v>
      </c>
      <c r="J305" s="272">
        <v>0</v>
      </c>
      <c r="K305" s="272">
        <v>0</v>
      </c>
      <c r="L305" s="272">
        <v>0</v>
      </c>
      <c r="M305" s="272">
        <v>172.12</v>
      </c>
      <c r="N305" s="272">
        <v>300.5</v>
      </c>
      <c r="O305" s="273">
        <v>6854.22</v>
      </c>
    </row>
    <row r="306" spans="1:15">
      <c r="A306" s="279" t="s">
        <v>924</v>
      </c>
      <c r="B306" s="280" t="s">
        <v>925</v>
      </c>
      <c r="C306" s="280" t="s">
        <v>365</v>
      </c>
      <c r="D306" s="272">
        <v>0</v>
      </c>
      <c r="E306" s="272">
        <v>0</v>
      </c>
      <c r="F306" s="272">
        <v>0</v>
      </c>
      <c r="G306" s="272">
        <v>0</v>
      </c>
      <c r="H306" s="272">
        <v>0</v>
      </c>
      <c r="I306" s="272">
        <v>0</v>
      </c>
      <c r="J306" s="272">
        <v>0</v>
      </c>
      <c r="K306" s="272">
        <v>0</v>
      </c>
      <c r="L306" s="272">
        <v>0</v>
      </c>
      <c r="M306" s="272">
        <v>0</v>
      </c>
      <c r="N306" s="272">
        <v>2143</v>
      </c>
      <c r="O306" s="273">
        <v>44983</v>
      </c>
    </row>
    <row r="307" spans="1:15">
      <c r="A307" s="279" t="s">
        <v>926</v>
      </c>
      <c r="B307" s="280" t="s">
        <v>927</v>
      </c>
      <c r="C307" s="280" t="s">
        <v>365</v>
      </c>
      <c r="D307" s="272">
        <v>0</v>
      </c>
      <c r="E307" s="272">
        <v>0</v>
      </c>
      <c r="F307" s="272">
        <v>0</v>
      </c>
      <c r="G307" s="272">
        <v>0</v>
      </c>
      <c r="H307" s="272">
        <v>0</v>
      </c>
      <c r="I307" s="272">
        <v>0</v>
      </c>
      <c r="J307" s="272">
        <v>0</v>
      </c>
      <c r="K307" s="272">
        <v>0</v>
      </c>
      <c r="L307" s="272">
        <v>0</v>
      </c>
      <c r="M307" s="272">
        <v>0</v>
      </c>
      <c r="N307" s="272">
        <v>1613.6</v>
      </c>
      <c r="O307" s="273">
        <v>35010.44</v>
      </c>
    </row>
    <row r="308" spans="1:15">
      <c r="A308" s="279" t="s">
        <v>928</v>
      </c>
      <c r="B308" s="280" t="s">
        <v>929</v>
      </c>
      <c r="C308" s="280" t="s">
        <v>365</v>
      </c>
      <c r="D308" s="272">
        <v>0</v>
      </c>
      <c r="E308" s="272">
        <v>0</v>
      </c>
      <c r="F308" s="272">
        <v>0</v>
      </c>
      <c r="G308" s="272">
        <v>0</v>
      </c>
      <c r="H308" s="272">
        <v>0</v>
      </c>
      <c r="I308" s="272">
        <v>0</v>
      </c>
      <c r="J308" s="272">
        <v>0</v>
      </c>
      <c r="K308" s="272">
        <v>0</v>
      </c>
      <c r="L308" s="272">
        <v>0</v>
      </c>
      <c r="M308" s="272">
        <v>0</v>
      </c>
      <c r="N308" s="272">
        <v>0</v>
      </c>
      <c r="O308" s="273">
        <v>135954</v>
      </c>
    </row>
    <row r="309" spans="1:15">
      <c r="A309" s="279" t="s">
        <v>930</v>
      </c>
      <c r="B309" s="280" t="s">
        <v>931</v>
      </c>
      <c r="C309" s="280" t="s">
        <v>365</v>
      </c>
      <c r="D309" s="272">
        <v>0</v>
      </c>
      <c r="E309" s="272">
        <v>0</v>
      </c>
      <c r="F309" s="272">
        <v>0</v>
      </c>
      <c r="G309" s="272">
        <v>0</v>
      </c>
      <c r="H309" s="272">
        <v>0</v>
      </c>
      <c r="I309" s="272">
        <v>0</v>
      </c>
      <c r="J309" s="272">
        <v>0</v>
      </c>
      <c r="K309" s="272">
        <v>0</v>
      </c>
      <c r="L309" s="272">
        <v>0</v>
      </c>
      <c r="M309" s="272">
        <v>1025051</v>
      </c>
      <c r="N309" s="272">
        <v>1961271</v>
      </c>
      <c r="O309" s="273">
        <v>4125607</v>
      </c>
    </row>
    <row r="310" spans="1:15">
      <c r="A310" s="279" t="s">
        <v>932</v>
      </c>
      <c r="B310" s="280" t="s">
        <v>933</v>
      </c>
      <c r="C310" s="280" t="s">
        <v>365</v>
      </c>
      <c r="D310" s="272">
        <v>0</v>
      </c>
      <c r="E310" s="272">
        <v>0</v>
      </c>
      <c r="F310" s="272">
        <v>0</v>
      </c>
      <c r="G310" s="272">
        <v>0</v>
      </c>
      <c r="H310" s="272">
        <v>0</v>
      </c>
      <c r="I310" s="272">
        <v>0</v>
      </c>
      <c r="J310" s="272">
        <v>0</v>
      </c>
      <c r="K310" s="272">
        <v>0</v>
      </c>
      <c r="L310" s="272">
        <v>0</v>
      </c>
      <c r="M310" s="272">
        <v>0</v>
      </c>
      <c r="N310" s="272">
        <v>5199</v>
      </c>
      <c r="O310" s="273">
        <v>53132.23</v>
      </c>
    </row>
    <row r="311" spans="1:15">
      <c r="A311" s="279" t="s">
        <v>934</v>
      </c>
      <c r="B311" s="280" t="s">
        <v>935</v>
      </c>
      <c r="C311" s="280" t="s">
        <v>365</v>
      </c>
      <c r="D311" s="272">
        <v>0</v>
      </c>
      <c r="E311" s="272">
        <v>0</v>
      </c>
      <c r="F311" s="272">
        <v>0</v>
      </c>
      <c r="G311" s="272">
        <v>0</v>
      </c>
      <c r="H311" s="272">
        <v>0</v>
      </c>
      <c r="I311" s="272">
        <v>0</v>
      </c>
      <c r="J311" s="272">
        <v>0</v>
      </c>
      <c r="K311" s="272">
        <v>0</v>
      </c>
      <c r="L311" s="272">
        <v>0</v>
      </c>
      <c r="M311" s="272">
        <v>0</v>
      </c>
      <c r="N311" s="272">
        <v>0</v>
      </c>
      <c r="O311" s="273">
        <v>10674</v>
      </c>
    </row>
    <row r="312" spans="1:15">
      <c r="A312" s="279" t="s">
        <v>936</v>
      </c>
      <c r="B312" s="280" t="s">
        <v>937</v>
      </c>
      <c r="C312" s="280" t="s">
        <v>365</v>
      </c>
      <c r="D312" s="272">
        <v>0</v>
      </c>
      <c r="E312" s="272">
        <v>0</v>
      </c>
      <c r="F312" s="272">
        <v>0</v>
      </c>
      <c r="G312" s="272">
        <v>0</v>
      </c>
      <c r="H312" s="272">
        <v>0</v>
      </c>
      <c r="I312" s="272">
        <v>0</v>
      </c>
      <c r="J312" s="272">
        <v>0</v>
      </c>
      <c r="K312" s="272">
        <v>0</v>
      </c>
      <c r="L312" s="272">
        <v>0</v>
      </c>
      <c r="M312" s="272">
        <v>32769.5</v>
      </c>
      <c r="N312" s="272">
        <v>55220.68</v>
      </c>
      <c r="O312" s="273">
        <v>132031.73000000001</v>
      </c>
    </row>
    <row r="313" spans="1:15">
      <c r="A313" s="279" t="s">
        <v>938</v>
      </c>
      <c r="B313" s="280" t="s">
        <v>939</v>
      </c>
      <c r="C313" s="280" t="s">
        <v>365</v>
      </c>
      <c r="D313" s="272">
        <v>0</v>
      </c>
      <c r="E313" s="272">
        <v>0</v>
      </c>
      <c r="F313" s="272">
        <v>0</v>
      </c>
      <c r="G313" s="272">
        <v>0</v>
      </c>
      <c r="H313" s="272">
        <v>0</v>
      </c>
      <c r="I313" s="272">
        <v>0</v>
      </c>
      <c r="J313" s="272">
        <v>0</v>
      </c>
      <c r="K313" s="272">
        <v>0</v>
      </c>
      <c r="L313" s="272">
        <v>0</v>
      </c>
      <c r="M313" s="272">
        <v>73103.149999999994</v>
      </c>
      <c r="N313" s="272">
        <v>151490.20000000001</v>
      </c>
      <c r="O313" s="273">
        <v>336334.36</v>
      </c>
    </row>
    <row r="314" spans="1:15">
      <c r="A314" s="279" t="s">
        <v>940</v>
      </c>
      <c r="B314" s="280" t="s">
        <v>941</v>
      </c>
      <c r="C314" s="280" t="s">
        <v>365</v>
      </c>
      <c r="D314" s="272">
        <v>0</v>
      </c>
      <c r="E314" s="272">
        <v>0</v>
      </c>
      <c r="F314" s="272">
        <v>0</v>
      </c>
      <c r="G314" s="272">
        <v>0</v>
      </c>
      <c r="H314" s="272">
        <v>0</v>
      </c>
      <c r="I314" s="272">
        <v>0</v>
      </c>
      <c r="J314" s="272">
        <v>0</v>
      </c>
      <c r="K314" s="272">
        <v>0</v>
      </c>
      <c r="L314" s="272">
        <v>0</v>
      </c>
      <c r="M314" s="272">
        <v>1880.28</v>
      </c>
      <c r="N314" s="272">
        <v>5119.75</v>
      </c>
      <c r="O314" s="273">
        <v>10664.64</v>
      </c>
    </row>
    <row r="315" spans="1:15">
      <c r="A315" s="279" t="s">
        <v>942</v>
      </c>
      <c r="B315" s="280" t="s">
        <v>943</v>
      </c>
      <c r="C315" s="280" t="s">
        <v>365</v>
      </c>
      <c r="D315" s="272">
        <v>0</v>
      </c>
      <c r="E315" s="272">
        <v>0</v>
      </c>
      <c r="F315" s="272">
        <v>0</v>
      </c>
      <c r="G315" s="272">
        <v>0</v>
      </c>
      <c r="H315" s="272">
        <v>0</v>
      </c>
      <c r="I315" s="272">
        <v>0</v>
      </c>
      <c r="J315" s="272">
        <v>0</v>
      </c>
      <c r="K315" s="272">
        <v>0</v>
      </c>
      <c r="L315" s="272">
        <v>0</v>
      </c>
      <c r="M315" s="272">
        <v>46756.77</v>
      </c>
      <c r="N315" s="272">
        <v>84979.5</v>
      </c>
      <c r="O315" s="273">
        <v>171199.01</v>
      </c>
    </row>
    <row r="316" spans="1:15">
      <c r="A316" s="279" t="s">
        <v>944</v>
      </c>
      <c r="B316" s="280" t="s">
        <v>945</v>
      </c>
      <c r="C316" s="280" t="s">
        <v>365</v>
      </c>
      <c r="D316" s="272">
        <v>0</v>
      </c>
      <c r="E316" s="272">
        <v>0</v>
      </c>
      <c r="F316" s="272">
        <v>0</v>
      </c>
      <c r="G316" s="272">
        <v>0</v>
      </c>
      <c r="H316" s="272">
        <v>0</v>
      </c>
      <c r="I316" s="272">
        <v>0</v>
      </c>
      <c r="J316" s="272">
        <v>0</v>
      </c>
      <c r="K316" s="272">
        <v>0</v>
      </c>
      <c r="L316" s="272">
        <v>0</v>
      </c>
      <c r="M316" s="272">
        <v>1322</v>
      </c>
      <c r="N316" s="272">
        <v>1392</v>
      </c>
      <c r="O316" s="273">
        <v>1392</v>
      </c>
    </row>
    <row r="317" spans="1:15">
      <c r="A317" s="279" t="s">
        <v>946</v>
      </c>
      <c r="B317" s="280" t="s">
        <v>947</v>
      </c>
      <c r="C317" s="280" t="s">
        <v>365</v>
      </c>
      <c r="D317" s="272">
        <v>0</v>
      </c>
      <c r="E317" s="272">
        <v>0</v>
      </c>
      <c r="F317" s="272">
        <v>0</v>
      </c>
      <c r="G317" s="272">
        <v>0</v>
      </c>
      <c r="H317" s="272">
        <v>0</v>
      </c>
      <c r="I317" s="272">
        <v>0</v>
      </c>
      <c r="J317" s="272">
        <v>0</v>
      </c>
      <c r="K317" s="272">
        <v>0</v>
      </c>
      <c r="L317" s="272">
        <v>0</v>
      </c>
      <c r="M317" s="272">
        <v>867682</v>
      </c>
      <c r="N317" s="272">
        <v>1173647.8</v>
      </c>
      <c r="O317" s="273">
        <v>3771128.4</v>
      </c>
    </row>
    <row r="318" spans="1:15">
      <c r="A318" s="279" t="s">
        <v>948</v>
      </c>
      <c r="B318" s="280" t="s">
        <v>949</v>
      </c>
      <c r="C318" s="280" t="s">
        <v>365</v>
      </c>
      <c r="D318" s="272">
        <v>0</v>
      </c>
      <c r="E318" s="272">
        <v>0</v>
      </c>
      <c r="F318" s="272">
        <v>0</v>
      </c>
      <c r="G318" s="272">
        <v>0</v>
      </c>
      <c r="H318" s="272">
        <v>0</v>
      </c>
      <c r="I318" s="272">
        <v>0</v>
      </c>
      <c r="J318" s="272">
        <v>0</v>
      </c>
      <c r="K318" s="272">
        <v>0</v>
      </c>
      <c r="L318" s="272">
        <v>0</v>
      </c>
      <c r="M318" s="272">
        <v>78760.77</v>
      </c>
      <c r="N318" s="272">
        <v>159736.39000000001</v>
      </c>
      <c r="O318" s="273">
        <v>411788.76</v>
      </c>
    </row>
    <row r="319" spans="1:15">
      <c r="A319" s="279" t="s">
        <v>950</v>
      </c>
      <c r="B319" s="280" t="s">
        <v>951</v>
      </c>
      <c r="C319" s="280" t="s">
        <v>365</v>
      </c>
      <c r="D319" s="272">
        <v>0</v>
      </c>
      <c r="E319" s="272">
        <v>0</v>
      </c>
      <c r="F319" s="272">
        <v>0</v>
      </c>
      <c r="G319" s="272">
        <v>0</v>
      </c>
      <c r="H319" s="272">
        <v>0</v>
      </c>
      <c r="I319" s="272">
        <v>0</v>
      </c>
      <c r="J319" s="272">
        <v>0</v>
      </c>
      <c r="K319" s="272">
        <v>0</v>
      </c>
      <c r="L319" s="272">
        <v>0</v>
      </c>
      <c r="M319" s="272">
        <v>11856.28</v>
      </c>
      <c r="N319" s="272">
        <v>20476.810000000001</v>
      </c>
      <c r="O319" s="273">
        <v>41438.22</v>
      </c>
    </row>
    <row r="320" spans="1:15">
      <c r="A320" s="279" t="s">
        <v>952</v>
      </c>
      <c r="B320" s="280" t="s">
        <v>953</v>
      </c>
      <c r="C320" s="280" t="s">
        <v>365</v>
      </c>
      <c r="D320" s="272">
        <v>0</v>
      </c>
      <c r="E320" s="272">
        <v>0</v>
      </c>
      <c r="F320" s="272">
        <v>0</v>
      </c>
      <c r="G320" s="272">
        <v>0</v>
      </c>
      <c r="H320" s="272">
        <v>0</v>
      </c>
      <c r="I320" s="272">
        <v>0</v>
      </c>
      <c r="J320" s="272">
        <v>0</v>
      </c>
      <c r="K320" s="272">
        <v>0</v>
      </c>
      <c r="L320" s="272">
        <v>0</v>
      </c>
      <c r="M320" s="272">
        <v>749</v>
      </c>
      <c r="N320" s="272">
        <v>8210</v>
      </c>
      <c r="O320" s="273">
        <v>8959</v>
      </c>
    </row>
    <row r="321" spans="1:15">
      <c r="A321" s="279" t="s">
        <v>954</v>
      </c>
      <c r="B321" s="280" t="s">
        <v>955</v>
      </c>
      <c r="C321" s="280" t="s">
        <v>365</v>
      </c>
      <c r="D321" s="272">
        <v>0</v>
      </c>
      <c r="E321" s="272">
        <v>0</v>
      </c>
      <c r="F321" s="272">
        <v>0</v>
      </c>
      <c r="G321" s="272">
        <v>0</v>
      </c>
      <c r="H321" s="272">
        <v>0</v>
      </c>
      <c r="I321" s="272">
        <v>0</v>
      </c>
      <c r="J321" s="272">
        <v>0</v>
      </c>
      <c r="K321" s="272">
        <v>0</v>
      </c>
      <c r="L321" s="272">
        <v>0</v>
      </c>
      <c r="M321" s="272">
        <v>16674.95</v>
      </c>
      <c r="N321" s="272">
        <v>33983.74</v>
      </c>
      <c r="O321" s="273">
        <v>64723.73</v>
      </c>
    </row>
    <row r="322" spans="1:15">
      <c r="A322" s="279" t="s">
        <v>956</v>
      </c>
      <c r="B322" s="280" t="s">
        <v>957</v>
      </c>
      <c r="C322" s="280" t="s">
        <v>365</v>
      </c>
      <c r="D322" s="272">
        <v>0</v>
      </c>
      <c r="E322" s="272">
        <v>0</v>
      </c>
      <c r="F322" s="272">
        <v>0</v>
      </c>
      <c r="G322" s="272">
        <v>0</v>
      </c>
      <c r="H322" s="272">
        <v>0</v>
      </c>
      <c r="I322" s="272">
        <v>0</v>
      </c>
      <c r="J322" s="272">
        <v>0</v>
      </c>
      <c r="K322" s="272">
        <v>0</v>
      </c>
      <c r="L322" s="272">
        <v>0</v>
      </c>
      <c r="M322" s="272">
        <v>33938.870000000003</v>
      </c>
      <c r="N322" s="272">
        <v>106109.89</v>
      </c>
      <c r="O322" s="273">
        <v>190865.5</v>
      </c>
    </row>
    <row r="323" spans="1:15">
      <c r="A323" s="279" t="s">
        <v>958</v>
      </c>
      <c r="B323" s="280" t="s">
        <v>959</v>
      </c>
      <c r="C323" s="280" t="s">
        <v>365</v>
      </c>
      <c r="D323" s="272">
        <v>0</v>
      </c>
      <c r="E323" s="272">
        <v>0</v>
      </c>
      <c r="F323" s="272">
        <v>0</v>
      </c>
      <c r="G323" s="272">
        <v>0</v>
      </c>
      <c r="H323" s="272">
        <v>0</v>
      </c>
      <c r="I323" s="272">
        <v>0</v>
      </c>
      <c r="J323" s="272">
        <v>0</v>
      </c>
      <c r="K323" s="272">
        <v>0</v>
      </c>
      <c r="L323" s="272">
        <v>0</v>
      </c>
      <c r="M323" s="272">
        <v>1161.31</v>
      </c>
      <c r="N323" s="272">
        <v>1166.79</v>
      </c>
      <c r="O323" s="273">
        <v>1187.5999999999999</v>
      </c>
    </row>
    <row r="324" spans="1:15">
      <c r="A324" s="279" t="s">
        <v>960</v>
      </c>
      <c r="B324" s="280" t="s">
        <v>961</v>
      </c>
      <c r="C324" s="280" t="s">
        <v>365</v>
      </c>
      <c r="D324" s="272">
        <v>0</v>
      </c>
      <c r="E324" s="272">
        <v>0</v>
      </c>
      <c r="F324" s="272">
        <v>0</v>
      </c>
      <c r="G324" s="272">
        <v>0</v>
      </c>
      <c r="H324" s="272">
        <v>0</v>
      </c>
      <c r="I324" s="272">
        <v>0</v>
      </c>
      <c r="J324" s="272">
        <v>0</v>
      </c>
      <c r="K324" s="272">
        <v>0</v>
      </c>
      <c r="L324" s="272">
        <v>0</v>
      </c>
      <c r="M324" s="272">
        <v>11605.25</v>
      </c>
      <c r="N324" s="272">
        <v>20425.740000000002</v>
      </c>
      <c r="O324" s="273">
        <v>8299.7999999999993</v>
      </c>
    </row>
    <row r="325" spans="1:15">
      <c r="A325" s="279" t="s">
        <v>962</v>
      </c>
      <c r="B325" s="280" t="s">
        <v>963</v>
      </c>
      <c r="C325" s="280" t="s">
        <v>365</v>
      </c>
      <c r="D325" s="272">
        <v>0</v>
      </c>
      <c r="E325" s="272">
        <v>0</v>
      </c>
      <c r="F325" s="272">
        <v>0</v>
      </c>
      <c r="G325" s="272">
        <v>0</v>
      </c>
      <c r="H325" s="272">
        <v>0</v>
      </c>
      <c r="I325" s="272">
        <v>0</v>
      </c>
      <c r="J325" s="272">
        <v>0</v>
      </c>
      <c r="K325" s="272">
        <v>0</v>
      </c>
      <c r="L325" s="272">
        <v>0</v>
      </c>
      <c r="M325" s="272">
        <v>111789.34</v>
      </c>
      <c r="N325" s="272">
        <v>183476.63</v>
      </c>
      <c r="O325" s="273">
        <v>331572.78000000003</v>
      </c>
    </row>
    <row r="326" spans="1:15">
      <c r="A326" s="279" t="s">
        <v>964</v>
      </c>
      <c r="B326" s="280" t="s">
        <v>965</v>
      </c>
      <c r="C326" s="280" t="s">
        <v>365</v>
      </c>
      <c r="D326" s="272">
        <v>0</v>
      </c>
      <c r="E326" s="272">
        <v>0</v>
      </c>
      <c r="F326" s="272">
        <v>0</v>
      </c>
      <c r="G326" s="272">
        <v>0</v>
      </c>
      <c r="H326" s="272">
        <v>0</v>
      </c>
      <c r="I326" s="272">
        <v>0</v>
      </c>
      <c r="J326" s="272">
        <v>0</v>
      </c>
      <c r="K326" s="272">
        <v>0</v>
      </c>
      <c r="L326" s="272">
        <v>0</v>
      </c>
      <c r="M326" s="272">
        <v>15267.07</v>
      </c>
      <c r="N326" s="272">
        <v>21430.32</v>
      </c>
      <c r="O326" s="273">
        <v>45705.67</v>
      </c>
    </row>
    <row r="327" spans="1:15">
      <c r="A327" s="279" t="s">
        <v>966</v>
      </c>
      <c r="B327" s="280" t="s">
        <v>967</v>
      </c>
      <c r="C327" s="280" t="s">
        <v>365</v>
      </c>
      <c r="D327" s="272">
        <v>0</v>
      </c>
      <c r="E327" s="272">
        <v>0</v>
      </c>
      <c r="F327" s="272">
        <v>0</v>
      </c>
      <c r="G327" s="272">
        <v>0</v>
      </c>
      <c r="H327" s="272">
        <v>0</v>
      </c>
      <c r="I327" s="272">
        <v>0</v>
      </c>
      <c r="J327" s="272">
        <v>0</v>
      </c>
      <c r="K327" s="272">
        <v>0</v>
      </c>
      <c r="L327" s="272">
        <v>0</v>
      </c>
      <c r="M327" s="272">
        <v>281743.40000000002</v>
      </c>
      <c r="N327" s="272">
        <v>377514.42</v>
      </c>
      <c r="O327" s="273">
        <v>-7.0000000000000007E-2</v>
      </c>
    </row>
    <row r="328" spans="1:15">
      <c r="A328" s="279" t="s">
        <v>968</v>
      </c>
      <c r="B328" s="280" t="s">
        <v>969</v>
      </c>
      <c r="C328" s="280" t="s">
        <v>365</v>
      </c>
      <c r="D328" s="272">
        <v>0</v>
      </c>
      <c r="E328" s="272">
        <v>0</v>
      </c>
      <c r="F328" s="272">
        <v>0</v>
      </c>
      <c r="G328" s="272">
        <v>0</v>
      </c>
      <c r="H328" s="272">
        <v>0</v>
      </c>
      <c r="I328" s="272">
        <v>0</v>
      </c>
      <c r="J328" s="272">
        <v>0</v>
      </c>
      <c r="K328" s="272">
        <v>0</v>
      </c>
      <c r="L328" s="272">
        <v>0</v>
      </c>
      <c r="M328" s="272">
        <v>47895.77</v>
      </c>
      <c r="N328" s="272">
        <v>88300.73</v>
      </c>
      <c r="O328" s="273">
        <v>173980.73</v>
      </c>
    </row>
    <row r="329" spans="1:15">
      <c r="A329" s="279" t="s">
        <v>970</v>
      </c>
      <c r="B329" s="280" t="s">
        <v>971</v>
      </c>
      <c r="C329" s="280" t="s">
        <v>365</v>
      </c>
      <c r="D329" s="272">
        <v>0</v>
      </c>
      <c r="E329" s="272">
        <v>0</v>
      </c>
      <c r="F329" s="272">
        <v>0</v>
      </c>
      <c r="G329" s="272">
        <v>0</v>
      </c>
      <c r="H329" s="272">
        <v>0</v>
      </c>
      <c r="I329" s="272">
        <v>0</v>
      </c>
      <c r="J329" s="272">
        <v>0</v>
      </c>
      <c r="K329" s="272">
        <v>0</v>
      </c>
      <c r="L329" s="272">
        <v>0</v>
      </c>
      <c r="M329" s="272">
        <v>39044.410000000003</v>
      </c>
      <c r="N329" s="272">
        <v>67119.41</v>
      </c>
      <c r="O329" s="273">
        <v>133913.1</v>
      </c>
    </row>
    <row r="330" spans="1:15">
      <c r="A330" s="279" t="s">
        <v>972</v>
      </c>
      <c r="B330" s="280" t="s">
        <v>973</v>
      </c>
      <c r="C330" s="280" t="s">
        <v>365</v>
      </c>
      <c r="D330" s="272">
        <v>0</v>
      </c>
      <c r="E330" s="272">
        <v>0</v>
      </c>
      <c r="F330" s="272">
        <v>0</v>
      </c>
      <c r="G330" s="272">
        <v>0</v>
      </c>
      <c r="H330" s="272">
        <v>0</v>
      </c>
      <c r="I330" s="272">
        <v>0</v>
      </c>
      <c r="J330" s="272">
        <v>0</v>
      </c>
      <c r="K330" s="272">
        <v>0</v>
      </c>
      <c r="L330" s="272">
        <v>0</v>
      </c>
      <c r="M330" s="272">
        <v>4815</v>
      </c>
      <c r="N330" s="272">
        <v>9630</v>
      </c>
      <c r="O330" s="273">
        <v>19260</v>
      </c>
    </row>
    <row r="331" spans="1:15">
      <c r="A331" s="279" t="s">
        <v>974</v>
      </c>
      <c r="B331" s="280" t="s">
        <v>975</v>
      </c>
      <c r="C331" s="280" t="s">
        <v>365</v>
      </c>
      <c r="D331" s="272">
        <v>0</v>
      </c>
      <c r="E331" s="272">
        <v>0</v>
      </c>
      <c r="F331" s="272">
        <v>0</v>
      </c>
      <c r="G331" s="272">
        <v>0</v>
      </c>
      <c r="H331" s="272">
        <v>0</v>
      </c>
      <c r="I331" s="272">
        <v>0</v>
      </c>
      <c r="J331" s="272">
        <v>0</v>
      </c>
      <c r="K331" s="272">
        <v>0</v>
      </c>
      <c r="L331" s="272">
        <v>0</v>
      </c>
      <c r="M331" s="272">
        <v>67528</v>
      </c>
      <c r="N331" s="272">
        <v>67528</v>
      </c>
      <c r="O331" s="273">
        <v>67528</v>
      </c>
    </row>
    <row r="332" spans="1:15">
      <c r="A332" s="279" t="s">
        <v>976</v>
      </c>
      <c r="B332" s="280" t="s">
        <v>977</v>
      </c>
      <c r="C332" s="280" t="s">
        <v>365</v>
      </c>
      <c r="D332" s="272">
        <v>0</v>
      </c>
      <c r="E332" s="272">
        <v>0</v>
      </c>
      <c r="F332" s="272">
        <v>0</v>
      </c>
      <c r="G332" s="272">
        <v>0</v>
      </c>
      <c r="H332" s="272">
        <v>0</v>
      </c>
      <c r="I332" s="272">
        <v>0</v>
      </c>
      <c r="J332" s="272">
        <v>0</v>
      </c>
      <c r="K332" s="272">
        <v>0</v>
      </c>
      <c r="L332" s="272">
        <v>0</v>
      </c>
      <c r="M332" s="272">
        <v>322070.28999999998</v>
      </c>
      <c r="N332" s="272">
        <v>1006253.33</v>
      </c>
      <c r="O332" s="273">
        <v>1285194.3400000001</v>
      </c>
    </row>
    <row r="333" spans="1:15">
      <c r="A333" s="279" t="s">
        <v>978</v>
      </c>
      <c r="B333" s="280" t="s">
        <v>979</v>
      </c>
      <c r="C333" s="280" t="s">
        <v>365</v>
      </c>
      <c r="D333" s="272">
        <v>0</v>
      </c>
      <c r="E333" s="272">
        <v>0</v>
      </c>
      <c r="F333" s="272">
        <v>0</v>
      </c>
      <c r="G333" s="272">
        <v>0</v>
      </c>
      <c r="H333" s="272">
        <v>0</v>
      </c>
      <c r="I333" s="272">
        <v>0</v>
      </c>
      <c r="J333" s="272">
        <v>0</v>
      </c>
      <c r="K333" s="272">
        <v>0</v>
      </c>
      <c r="L333" s="272">
        <v>0</v>
      </c>
      <c r="M333" s="272">
        <v>1385525</v>
      </c>
      <c r="N333" s="272">
        <v>1530108.86</v>
      </c>
      <c r="O333" s="273">
        <v>5223443.51</v>
      </c>
    </row>
    <row r="334" spans="1:15">
      <c r="A334" s="279" t="s">
        <v>980</v>
      </c>
      <c r="B334" s="280" t="s">
        <v>981</v>
      </c>
      <c r="C334" s="280" t="s">
        <v>365</v>
      </c>
      <c r="D334" s="272">
        <v>0</v>
      </c>
      <c r="E334" s="272">
        <v>0</v>
      </c>
      <c r="F334" s="272">
        <v>0</v>
      </c>
      <c r="G334" s="272">
        <v>0</v>
      </c>
      <c r="H334" s="272">
        <v>0</v>
      </c>
      <c r="I334" s="272">
        <v>0</v>
      </c>
      <c r="J334" s="272">
        <v>0</v>
      </c>
      <c r="K334" s="272">
        <v>0</v>
      </c>
      <c r="L334" s="272">
        <v>0</v>
      </c>
      <c r="M334" s="272">
        <v>3115913.82</v>
      </c>
      <c r="N334" s="272">
        <v>5317163.3</v>
      </c>
      <c r="O334" s="273">
        <v>12648263.98</v>
      </c>
    </row>
    <row r="335" spans="1:15">
      <c r="A335" s="279" t="s">
        <v>982</v>
      </c>
      <c r="B335" s="280" t="s">
        <v>983</v>
      </c>
      <c r="C335" s="280" t="s">
        <v>365</v>
      </c>
      <c r="D335" s="272">
        <v>0</v>
      </c>
      <c r="E335" s="272">
        <v>0</v>
      </c>
      <c r="F335" s="272">
        <v>0</v>
      </c>
      <c r="G335" s="272">
        <v>0</v>
      </c>
      <c r="H335" s="272">
        <v>0</v>
      </c>
      <c r="I335" s="272">
        <v>0</v>
      </c>
      <c r="J335" s="272">
        <v>0</v>
      </c>
      <c r="K335" s="272">
        <v>0</v>
      </c>
      <c r="L335" s="272">
        <v>0</v>
      </c>
      <c r="M335" s="272">
        <v>10577</v>
      </c>
      <c r="N335" s="272">
        <v>33771</v>
      </c>
      <c r="O335" s="273">
        <v>735016.3</v>
      </c>
    </row>
    <row r="336" spans="1:15">
      <c r="A336" s="279" t="s">
        <v>984</v>
      </c>
      <c r="B336" s="280" t="s">
        <v>985</v>
      </c>
      <c r="C336" s="280" t="s">
        <v>365</v>
      </c>
      <c r="D336" s="272">
        <v>0</v>
      </c>
      <c r="E336" s="272">
        <v>0</v>
      </c>
      <c r="F336" s="272">
        <v>0</v>
      </c>
      <c r="G336" s="272">
        <v>0</v>
      </c>
      <c r="H336" s="272">
        <v>0</v>
      </c>
      <c r="I336" s="272">
        <v>0</v>
      </c>
      <c r="J336" s="272">
        <v>0</v>
      </c>
      <c r="K336" s="272">
        <v>0</v>
      </c>
      <c r="L336" s="272">
        <v>0</v>
      </c>
      <c r="M336" s="272">
        <v>2707526.1</v>
      </c>
      <c r="N336" s="272">
        <v>3814609.24</v>
      </c>
      <c r="O336" s="273">
        <v>7426736.4000000004</v>
      </c>
    </row>
    <row r="337" spans="1:15">
      <c r="A337" s="279" t="s">
        <v>986</v>
      </c>
      <c r="B337" s="280" t="s">
        <v>987</v>
      </c>
      <c r="C337" s="280" t="s">
        <v>365</v>
      </c>
      <c r="D337" s="272">
        <v>0</v>
      </c>
      <c r="E337" s="272">
        <v>0</v>
      </c>
      <c r="F337" s="272">
        <v>0</v>
      </c>
      <c r="G337" s="272">
        <v>0</v>
      </c>
      <c r="H337" s="272">
        <v>0</v>
      </c>
      <c r="I337" s="272">
        <v>0</v>
      </c>
      <c r="J337" s="272">
        <v>0</v>
      </c>
      <c r="K337" s="272">
        <v>0</v>
      </c>
      <c r="L337" s="272">
        <v>0</v>
      </c>
      <c r="M337" s="272">
        <v>77850.48</v>
      </c>
      <c r="N337" s="272">
        <v>256560.48</v>
      </c>
      <c r="O337" s="273">
        <v>2295129.79</v>
      </c>
    </row>
    <row r="338" spans="1:15">
      <c r="A338" s="279" t="s">
        <v>988</v>
      </c>
      <c r="B338" s="280" t="s">
        <v>989</v>
      </c>
      <c r="C338" s="280" t="s">
        <v>365</v>
      </c>
      <c r="D338" s="272">
        <v>0</v>
      </c>
      <c r="E338" s="272">
        <v>0</v>
      </c>
      <c r="F338" s="272">
        <v>0</v>
      </c>
      <c r="G338" s="272">
        <v>0</v>
      </c>
      <c r="H338" s="272">
        <v>0</v>
      </c>
      <c r="I338" s="272">
        <v>0</v>
      </c>
      <c r="J338" s="272">
        <v>0</v>
      </c>
      <c r="K338" s="272">
        <v>0</v>
      </c>
      <c r="L338" s="272">
        <v>0</v>
      </c>
      <c r="M338" s="272">
        <v>1019077.47</v>
      </c>
      <c r="N338" s="272">
        <v>1781006.46</v>
      </c>
      <c r="O338" s="273">
        <v>3516481.47</v>
      </c>
    </row>
    <row r="339" spans="1:15">
      <c r="A339" s="279" t="s">
        <v>990</v>
      </c>
      <c r="B339" s="280" t="s">
        <v>991</v>
      </c>
      <c r="C339" s="280" t="s">
        <v>365</v>
      </c>
      <c r="D339" s="272">
        <v>0</v>
      </c>
      <c r="E339" s="272">
        <v>0</v>
      </c>
      <c r="F339" s="272">
        <v>0</v>
      </c>
      <c r="G339" s="272">
        <v>0</v>
      </c>
      <c r="H339" s="272">
        <v>0</v>
      </c>
      <c r="I339" s="272">
        <v>0</v>
      </c>
      <c r="J339" s="272">
        <v>0</v>
      </c>
      <c r="K339" s="272">
        <v>0</v>
      </c>
      <c r="L339" s="272">
        <v>0</v>
      </c>
      <c r="M339" s="272">
        <v>0</v>
      </c>
      <c r="N339" s="272">
        <v>0</v>
      </c>
      <c r="O339" s="273">
        <v>0</v>
      </c>
    </row>
    <row r="340" spans="1:15">
      <c r="A340" s="279" t="s">
        <v>992</v>
      </c>
      <c r="B340" s="280" t="s">
        <v>993</v>
      </c>
      <c r="C340" s="280" t="s">
        <v>365</v>
      </c>
      <c r="D340" s="272">
        <v>0</v>
      </c>
      <c r="E340" s="272">
        <v>0</v>
      </c>
      <c r="F340" s="272">
        <v>0</v>
      </c>
      <c r="G340" s="272">
        <v>0</v>
      </c>
      <c r="H340" s="272">
        <v>0</v>
      </c>
      <c r="I340" s="272">
        <v>0</v>
      </c>
      <c r="J340" s="272">
        <v>0</v>
      </c>
      <c r="K340" s="272">
        <v>0</v>
      </c>
      <c r="L340" s="272">
        <v>0</v>
      </c>
      <c r="M340" s="272">
        <v>0</v>
      </c>
      <c r="N340" s="272">
        <v>0</v>
      </c>
      <c r="O340" s="273">
        <v>0</v>
      </c>
    </row>
    <row r="341" spans="1:15">
      <c r="A341" s="279" t="s">
        <v>994</v>
      </c>
      <c r="B341" s="280" t="s">
        <v>995</v>
      </c>
      <c r="C341" s="280" t="s">
        <v>365</v>
      </c>
      <c r="D341" s="272">
        <v>0</v>
      </c>
      <c r="E341" s="272">
        <v>0</v>
      </c>
      <c r="F341" s="272">
        <v>0</v>
      </c>
      <c r="G341" s="272">
        <v>0</v>
      </c>
      <c r="H341" s="272">
        <v>0</v>
      </c>
      <c r="I341" s="272">
        <v>0</v>
      </c>
      <c r="J341" s="272">
        <v>0</v>
      </c>
      <c r="K341" s="272">
        <v>0</v>
      </c>
      <c r="L341" s="272">
        <v>0</v>
      </c>
      <c r="M341" s="272">
        <v>0</v>
      </c>
      <c r="N341" s="272">
        <v>0</v>
      </c>
      <c r="O341" s="273">
        <v>0</v>
      </c>
    </row>
    <row r="342" spans="1:15">
      <c r="A342" s="279" t="s">
        <v>996</v>
      </c>
      <c r="B342" s="280" t="s">
        <v>997</v>
      </c>
      <c r="C342" s="280" t="s">
        <v>365</v>
      </c>
      <c r="D342" s="272">
        <v>0</v>
      </c>
      <c r="E342" s="272">
        <v>0</v>
      </c>
      <c r="F342" s="272">
        <v>0</v>
      </c>
      <c r="G342" s="272">
        <v>0</v>
      </c>
      <c r="H342" s="272">
        <v>0</v>
      </c>
      <c r="I342" s="272">
        <v>0</v>
      </c>
      <c r="J342" s="272">
        <v>0</v>
      </c>
      <c r="K342" s="272">
        <v>0</v>
      </c>
      <c r="L342" s="272">
        <v>0</v>
      </c>
      <c r="M342" s="272">
        <v>11259.05</v>
      </c>
      <c r="N342" s="272">
        <v>35232.050000000003</v>
      </c>
      <c r="O342" s="273">
        <v>61356.05</v>
      </c>
    </row>
    <row r="343" spans="1:15">
      <c r="A343" s="279" t="s">
        <v>998</v>
      </c>
      <c r="B343" s="280" t="s">
        <v>999</v>
      </c>
      <c r="C343" s="280" t="s">
        <v>365</v>
      </c>
      <c r="D343" s="272">
        <v>0</v>
      </c>
      <c r="E343" s="272">
        <v>0</v>
      </c>
      <c r="F343" s="272">
        <v>0</v>
      </c>
      <c r="G343" s="272">
        <v>0</v>
      </c>
      <c r="H343" s="272">
        <v>0</v>
      </c>
      <c r="I343" s="272">
        <v>0</v>
      </c>
      <c r="J343" s="272">
        <v>0</v>
      </c>
      <c r="K343" s="272">
        <v>0</v>
      </c>
      <c r="L343" s="272">
        <v>0</v>
      </c>
      <c r="M343" s="272">
        <v>0</v>
      </c>
      <c r="N343" s="272">
        <v>10000</v>
      </c>
      <c r="O343" s="273">
        <v>60000</v>
      </c>
    </row>
    <row r="344" spans="1:15">
      <c r="A344" s="279" t="s">
        <v>1000</v>
      </c>
      <c r="B344" s="280" t="s">
        <v>1001</v>
      </c>
      <c r="C344" s="280" t="s">
        <v>365</v>
      </c>
      <c r="D344" s="272">
        <v>0</v>
      </c>
      <c r="E344" s="272">
        <v>0</v>
      </c>
      <c r="F344" s="272">
        <v>0</v>
      </c>
      <c r="G344" s="272">
        <v>0</v>
      </c>
      <c r="H344" s="272">
        <v>0</v>
      </c>
      <c r="I344" s="272">
        <v>0</v>
      </c>
      <c r="J344" s="272">
        <v>0</v>
      </c>
      <c r="K344" s="272">
        <v>0</v>
      </c>
      <c r="L344" s="272">
        <v>0</v>
      </c>
      <c r="M344" s="272">
        <v>16033.8</v>
      </c>
      <c r="N344" s="272">
        <v>38228.050000000003</v>
      </c>
      <c r="O344" s="273">
        <v>100146.05</v>
      </c>
    </row>
    <row r="345" spans="1:15">
      <c r="A345" s="279" t="s">
        <v>1002</v>
      </c>
      <c r="B345" s="280" t="s">
        <v>1003</v>
      </c>
      <c r="C345" s="280" t="s">
        <v>365</v>
      </c>
      <c r="D345" s="272">
        <v>0</v>
      </c>
      <c r="E345" s="272">
        <v>0</v>
      </c>
      <c r="F345" s="272">
        <v>0</v>
      </c>
      <c r="G345" s="272">
        <v>0</v>
      </c>
      <c r="H345" s="272">
        <v>0</v>
      </c>
      <c r="I345" s="272">
        <v>0</v>
      </c>
      <c r="J345" s="272">
        <v>0</v>
      </c>
      <c r="K345" s="272">
        <v>0</v>
      </c>
      <c r="L345" s="272">
        <v>0</v>
      </c>
      <c r="M345" s="272">
        <v>21128.5</v>
      </c>
      <c r="N345" s="272">
        <v>44573</v>
      </c>
      <c r="O345" s="273">
        <v>72361.5</v>
      </c>
    </row>
    <row r="346" spans="1:15">
      <c r="A346" s="279" t="s">
        <v>1004</v>
      </c>
      <c r="B346" s="280" t="s">
        <v>1005</v>
      </c>
      <c r="C346" s="280" t="s">
        <v>365</v>
      </c>
      <c r="D346" s="272">
        <v>0</v>
      </c>
      <c r="E346" s="272">
        <v>0</v>
      </c>
      <c r="F346" s="272">
        <v>0</v>
      </c>
      <c r="G346" s="272">
        <v>0</v>
      </c>
      <c r="H346" s="272">
        <v>0</v>
      </c>
      <c r="I346" s="272">
        <v>0</v>
      </c>
      <c r="J346" s="272">
        <v>0</v>
      </c>
      <c r="K346" s="272">
        <v>0</v>
      </c>
      <c r="L346" s="272">
        <v>0</v>
      </c>
      <c r="M346" s="272">
        <v>28110</v>
      </c>
      <c r="N346" s="272">
        <v>37829</v>
      </c>
      <c r="O346" s="273">
        <v>49627.5</v>
      </c>
    </row>
    <row r="347" spans="1:15">
      <c r="A347" s="279" t="s">
        <v>1006</v>
      </c>
      <c r="B347" s="280" t="s">
        <v>1007</v>
      </c>
      <c r="C347" s="280" t="s">
        <v>365</v>
      </c>
      <c r="D347" s="272">
        <v>0</v>
      </c>
      <c r="E347" s="272">
        <v>0</v>
      </c>
      <c r="F347" s="272">
        <v>0</v>
      </c>
      <c r="G347" s="272">
        <v>0</v>
      </c>
      <c r="H347" s="272">
        <v>0</v>
      </c>
      <c r="I347" s="272">
        <v>0</v>
      </c>
      <c r="J347" s="272">
        <v>0</v>
      </c>
      <c r="K347" s="272">
        <v>0</v>
      </c>
      <c r="L347" s="272">
        <v>0</v>
      </c>
      <c r="M347" s="272">
        <v>0</v>
      </c>
      <c r="N347" s="272">
        <v>0</v>
      </c>
      <c r="O347" s="273">
        <v>0</v>
      </c>
    </row>
    <row r="348" spans="1:15">
      <c r="A348" s="279" t="s">
        <v>1008</v>
      </c>
      <c r="B348" s="280" t="s">
        <v>1009</v>
      </c>
      <c r="C348" s="280" t="s">
        <v>365</v>
      </c>
      <c r="D348" s="272">
        <v>0</v>
      </c>
      <c r="E348" s="272">
        <v>0</v>
      </c>
      <c r="F348" s="272">
        <v>0</v>
      </c>
      <c r="G348" s="272">
        <v>0</v>
      </c>
      <c r="H348" s="272">
        <v>0</v>
      </c>
      <c r="I348" s="272">
        <v>0</v>
      </c>
      <c r="J348" s="272">
        <v>0</v>
      </c>
      <c r="K348" s="272">
        <v>0</v>
      </c>
      <c r="L348" s="272">
        <v>0</v>
      </c>
      <c r="M348" s="272">
        <v>0</v>
      </c>
      <c r="N348" s="272">
        <v>0</v>
      </c>
      <c r="O348" s="273">
        <v>8441</v>
      </c>
    </row>
    <row r="349" spans="1:15">
      <c r="A349" s="279" t="s">
        <v>1010</v>
      </c>
      <c r="B349" s="280" t="s">
        <v>1011</v>
      </c>
      <c r="C349" s="280" t="s">
        <v>365</v>
      </c>
      <c r="D349" s="272">
        <v>0</v>
      </c>
      <c r="E349" s="272">
        <v>0</v>
      </c>
      <c r="F349" s="272">
        <v>0</v>
      </c>
      <c r="G349" s="272">
        <v>0</v>
      </c>
      <c r="H349" s="272">
        <v>0</v>
      </c>
      <c r="I349" s="272">
        <v>0</v>
      </c>
      <c r="J349" s="272">
        <v>0</v>
      </c>
      <c r="K349" s="272">
        <v>0</v>
      </c>
      <c r="L349" s="272">
        <v>0</v>
      </c>
      <c r="M349" s="272">
        <v>0</v>
      </c>
      <c r="N349" s="272">
        <v>0</v>
      </c>
      <c r="O349" s="273">
        <v>30556.5</v>
      </c>
    </row>
    <row r="350" spans="1:15">
      <c r="A350" s="279" t="s">
        <v>1012</v>
      </c>
      <c r="B350" s="280" t="s">
        <v>1013</v>
      </c>
      <c r="C350" s="280" t="s">
        <v>365</v>
      </c>
      <c r="D350" s="272">
        <v>0</v>
      </c>
      <c r="E350" s="272">
        <v>0</v>
      </c>
      <c r="F350" s="272">
        <v>0</v>
      </c>
      <c r="G350" s="272">
        <v>0</v>
      </c>
      <c r="H350" s="272">
        <v>0</v>
      </c>
      <c r="I350" s="272">
        <v>0</v>
      </c>
      <c r="J350" s="272">
        <v>0</v>
      </c>
      <c r="K350" s="272">
        <v>0</v>
      </c>
      <c r="L350" s="272">
        <v>0</v>
      </c>
      <c r="M350" s="272">
        <v>0</v>
      </c>
      <c r="N350" s="272">
        <v>0</v>
      </c>
      <c r="O350" s="273">
        <v>11238</v>
      </c>
    </row>
    <row r="351" spans="1:15">
      <c r="A351" s="279" t="s">
        <v>1014</v>
      </c>
      <c r="B351" s="280" t="s">
        <v>1015</v>
      </c>
      <c r="C351" s="280" t="s">
        <v>365</v>
      </c>
      <c r="D351" s="272">
        <v>0</v>
      </c>
      <c r="E351" s="272">
        <v>0</v>
      </c>
      <c r="F351" s="272">
        <v>0</v>
      </c>
      <c r="G351" s="272">
        <v>0</v>
      </c>
      <c r="H351" s="272">
        <v>0</v>
      </c>
      <c r="I351" s="272">
        <v>0</v>
      </c>
      <c r="J351" s="272">
        <v>0</v>
      </c>
      <c r="K351" s="272">
        <v>0</v>
      </c>
      <c r="L351" s="272">
        <v>0</v>
      </c>
      <c r="M351" s="272">
        <v>1569993</v>
      </c>
      <c r="N351" s="272">
        <v>2880993.5</v>
      </c>
      <c r="O351" s="273">
        <v>6350809.5</v>
      </c>
    </row>
    <row r="352" spans="1:15">
      <c r="A352" s="279" t="s">
        <v>1016</v>
      </c>
      <c r="B352" s="280" t="s">
        <v>1017</v>
      </c>
      <c r="C352" s="280" t="s">
        <v>365</v>
      </c>
      <c r="D352" s="272">
        <v>0</v>
      </c>
      <c r="E352" s="272">
        <v>0</v>
      </c>
      <c r="F352" s="272">
        <v>0</v>
      </c>
      <c r="G352" s="272">
        <v>0</v>
      </c>
      <c r="H352" s="272">
        <v>0</v>
      </c>
      <c r="I352" s="272">
        <v>0</v>
      </c>
      <c r="J352" s="272">
        <v>0</v>
      </c>
      <c r="K352" s="272">
        <v>0</v>
      </c>
      <c r="L352" s="272">
        <v>0</v>
      </c>
      <c r="M352" s="272">
        <v>3920</v>
      </c>
      <c r="N352" s="272">
        <v>11651.42</v>
      </c>
      <c r="O352" s="273">
        <v>85953.89</v>
      </c>
    </row>
    <row r="353" spans="1:15">
      <c r="A353" s="279" t="s">
        <v>1018</v>
      </c>
      <c r="B353" s="280" t="s">
        <v>1019</v>
      </c>
      <c r="C353" s="280" t="s">
        <v>365</v>
      </c>
      <c r="D353" s="272">
        <v>0</v>
      </c>
      <c r="E353" s="272">
        <v>0</v>
      </c>
      <c r="F353" s="272">
        <v>0</v>
      </c>
      <c r="G353" s="272">
        <v>0</v>
      </c>
      <c r="H353" s="272">
        <v>0</v>
      </c>
      <c r="I353" s="272">
        <v>0</v>
      </c>
      <c r="J353" s="272">
        <v>0</v>
      </c>
      <c r="K353" s="272">
        <v>0</v>
      </c>
      <c r="L353" s="272">
        <v>0</v>
      </c>
      <c r="M353" s="272">
        <v>47682</v>
      </c>
      <c r="N353" s="272">
        <v>101287</v>
      </c>
      <c r="O353" s="273">
        <v>244288</v>
      </c>
    </row>
    <row r="354" spans="1:15">
      <c r="A354" s="279" t="s">
        <v>1020</v>
      </c>
      <c r="B354" s="280" t="s">
        <v>1021</v>
      </c>
      <c r="C354" s="280" t="s">
        <v>365</v>
      </c>
      <c r="D354" s="272">
        <v>0</v>
      </c>
      <c r="E354" s="272">
        <v>0</v>
      </c>
      <c r="F354" s="272">
        <v>0</v>
      </c>
      <c r="G354" s="272">
        <v>0</v>
      </c>
      <c r="H354" s="272">
        <v>0</v>
      </c>
      <c r="I354" s="272">
        <v>0</v>
      </c>
      <c r="J354" s="272">
        <v>0</v>
      </c>
      <c r="K354" s="272">
        <v>0</v>
      </c>
      <c r="L354" s="272">
        <v>0</v>
      </c>
      <c r="M354" s="272">
        <v>52049.75</v>
      </c>
      <c r="N354" s="272">
        <v>107870.88</v>
      </c>
      <c r="O354" s="273">
        <v>239243.95</v>
      </c>
    </row>
    <row r="355" spans="1:15">
      <c r="A355" s="279" t="s">
        <v>1022</v>
      </c>
      <c r="B355" s="280" t="s">
        <v>1023</v>
      </c>
      <c r="C355" s="280" t="s">
        <v>365</v>
      </c>
      <c r="D355" s="272">
        <v>0</v>
      </c>
      <c r="E355" s="272">
        <v>0</v>
      </c>
      <c r="F355" s="272">
        <v>0</v>
      </c>
      <c r="G355" s="272">
        <v>0</v>
      </c>
      <c r="H355" s="272">
        <v>0</v>
      </c>
      <c r="I355" s="272">
        <v>0</v>
      </c>
      <c r="J355" s="272">
        <v>0</v>
      </c>
      <c r="K355" s="272">
        <v>0</v>
      </c>
      <c r="L355" s="272">
        <v>0</v>
      </c>
      <c r="M355" s="272">
        <v>34053.26</v>
      </c>
      <c r="N355" s="272">
        <v>72010.960000000006</v>
      </c>
      <c r="O355" s="273">
        <v>147018.85</v>
      </c>
    </row>
    <row r="356" spans="1:15">
      <c r="A356" s="279" t="s">
        <v>1024</v>
      </c>
      <c r="B356" s="280" t="s">
        <v>1025</v>
      </c>
      <c r="C356" s="280" t="s">
        <v>365</v>
      </c>
      <c r="D356" s="272">
        <v>0</v>
      </c>
      <c r="E356" s="272">
        <v>0</v>
      </c>
      <c r="F356" s="272">
        <v>0</v>
      </c>
      <c r="G356" s="272">
        <v>0</v>
      </c>
      <c r="H356" s="272">
        <v>0</v>
      </c>
      <c r="I356" s="272">
        <v>0</v>
      </c>
      <c r="J356" s="272">
        <v>0</v>
      </c>
      <c r="K356" s="272">
        <v>0</v>
      </c>
      <c r="L356" s="272">
        <v>0</v>
      </c>
      <c r="M356" s="272">
        <v>9186.27</v>
      </c>
      <c r="N356" s="272">
        <v>19768.96</v>
      </c>
      <c r="O356" s="273">
        <v>43191.55</v>
      </c>
    </row>
    <row r="357" spans="1:15">
      <c r="A357" s="279" t="s">
        <v>1026</v>
      </c>
      <c r="B357" s="280" t="s">
        <v>1027</v>
      </c>
      <c r="C357" s="280" t="s">
        <v>365</v>
      </c>
      <c r="D357" s="272">
        <v>0</v>
      </c>
      <c r="E357" s="272">
        <v>0</v>
      </c>
      <c r="F357" s="272">
        <v>0</v>
      </c>
      <c r="G357" s="272">
        <v>0</v>
      </c>
      <c r="H357" s="272">
        <v>0</v>
      </c>
      <c r="I357" s="272">
        <v>0</v>
      </c>
      <c r="J357" s="272">
        <v>0</v>
      </c>
      <c r="K357" s="272">
        <v>0</v>
      </c>
      <c r="L357" s="272">
        <v>0</v>
      </c>
      <c r="M357" s="272">
        <v>19013</v>
      </c>
      <c r="N357" s="272">
        <v>97800.72</v>
      </c>
      <c r="O357" s="273">
        <v>246833.72</v>
      </c>
    </row>
    <row r="358" spans="1:15">
      <c r="A358" s="279" t="s">
        <v>1028</v>
      </c>
      <c r="B358" s="280" t="s">
        <v>1029</v>
      </c>
      <c r="C358" s="280" t="s">
        <v>365</v>
      </c>
      <c r="D358" s="272">
        <v>0</v>
      </c>
      <c r="E358" s="272">
        <v>0</v>
      </c>
      <c r="F358" s="272">
        <v>0</v>
      </c>
      <c r="G358" s="272">
        <v>0</v>
      </c>
      <c r="H358" s="272">
        <v>0</v>
      </c>
      <c r="I358" s="272">
        <v>0</v>
      </c>
      <c r="J358" s="272">
        <v>0</v>
      </c>
      <c r="K358" s="272">
        <v>0</v>
      </c>
      <c r="L358" s="272">
        <v>0</v>
      </c>
      <c r="M358" s="272">
        <v>22400</v>
      </c>
      <c r="N358" s="272">
        <v>68401</v>
      </c>
      <c r="O358" s="273">
        <v>414329.01</v>
      </c>
    </row>
    <row r="359" spans="1:15">
      <c r="A359" s="279" t="s">
        <v>1030</v>
      </c>
      <c r="B359" s="280" t="s">
        <v>1031</v>
      </c>
      <c r="C359" s="280" t="s">
        <v>365</v>
      </c>
      <c r="D359" s="272">
        <v>0</v>
      </c>
      <c r="E359" s="272">
        <v>0</v>
      </c>
      <c r="F359" s="272">
        <v>0</v>
      </c>
      <c r="G359" s="272">
        <v>0</v>
      </c>
      <c r="H359" s="272">
        <v>0</v>
      </c>
      <c r="I359" s="272">
        <v>0</v>
      </c>
      <c r="J359" s="272">
        <v>0</v>
      </c>
      <c r="K359" s="272">
        <v>0</v>
      </c>
      <c r="L359" s="272">
        <v>0</v>
      </c>
      <c r="M359" s="272">
        <v>25901</v>
      </c>
      <c r="N359" s="272">
        <v>187439</v>
      </c>
      <c r="O359" s="273">
        <v>364390.01</v>
      </c>
    </row>
    <row r="360" spans="1:15">
      <c r="A360" s="279" t="s">
        <v>1032</v>
      </c>
      <c r="B360" s="280" t="s">
        <v>1033</v>
      </c>
      <c r="C360" s="280" t="s">
        <v>365</v>
      </c>
      <c r="D360" s="272">
        <v>0</v>
      </c>
      <c r="E360" s="272">
        <v>0</v>
      </c>
      <c r="F360" s="272">
        <v>0</v>
      </c>
      <c r="G360" s="272">
        <v>0</v>
      </c>
      <c r="H360" s="272">
        <v>0</v>
      </c>
      <c r="I360" s="272">
        <v>0</v>
      </c>
      <c r="J360" s="272">
        <v>0</v>
      </c>
      <c r="K360" s="272">
        <v>0</v>
      </c>
      <c r="L360" s="272">
        <v>0</v>
      </c>
      <c r="M360" s="272">
        <v>26416.91</v>
      </c>
      <c r="N360" s="272">
        <v>62071.03</v>
      </c>
      <c r="O360" s="273">
        <v>132511.37</v>
      </c>
    </row>
    <row r="361" spans="1:15">
      <c r="A361" s="279" t="s">
        <v>1034</v>
      </c>
      <c r="B361" s="280" t="s">
        <v>1035</v>
      </c>
      <c r="C361" s="280" t="s">
        <v>365</v>
      </c>
      <c r="D361" s="272">
        <v>0</v>
      </c>
      <c r="E361" s="272">
        <v>0</v>
      </c>
      <c r="F361" s="272">
        <v>0</v>
      </c>
      <c r="G361" s="272">
        <v>0</v>
      </c>
      <c r="H361" s="272">
        <v>0</v>
      </c>
      <c r="I361" s="272">
        <v>0</v>
      </c>
      <c r="J361" s="272">
        <v>0</v>
      </c>
      <c r="K361" s="272">
        <v>0</v>
      </c>
      <c r="L361" s="272">
        <v>0</v>
      </c>
      <c r="M361" s="272">
        <v>642</v>
      </c>
      <c r="N361" s="272">
        <v>642</v>
      </c>
      <c r="O361" s="273">
        <v>4740.1000000000004</v>
      </c>
    </row>
    <row r="362" spans="1:15">
      <c r="A362" s="279" t="s">
        <v>1036</v>
      </c>
      <c r="B362" s="280" t="s">
        <v>1037</v>
      </c>
      <c r="C362" s="280" t="s">
        <v>365</v>
      </c>
      <c r="D362" s="272">
        <v>0</v>
      </c>
      <c r="E362" s="272">
        <v>0</v>
      </c>
      <c r="F362" s="272">
        <v>0</v>
      </c>
      <c r="G362" s="272">
        <v>0</v>
      </c>
      <c r="H362" s="272">
        <v>0</v>
      </c>
      <c r="I362" s="272">
        <v>0</v>
      </c>
      <c r="J362" s="272">
        <v>0</v>
      </c>
      <c r="K362" s="272">
        <v>0</v>
      </c>
      <c r="L362" s="272">
        <v>0</v>
      </c>
      <c r="M362" s="272">
        <v>10671.88</v>
      </c>
      <c r="N362" s="272">
        <v>25426.19</v>
      </c>
      <c r="O362" s="273">
        <v>56964.89</v>
      </c>
    </row>
    <row r="363" spans="1:15">
      <c r="A363" s="279" t="s">
        <v>1038</v>
      </c>
      <c r="B363" s="280" t="s">
        <v>1039</v>
      </c>
      <c r="C363" s="280" t="s">
        <v>365</v>
      </c>
      <c r="D363" s="272">
        <v>0</v>
      </c>
      <c r="E363" s="272">
        <v>0</v>
      </c>
      <c r="F363" s="272">
        <v>0</v>
      </c>
      <c r="G363" s="272">
        <v>0</v>
      </c>
      <c r="H363" s="272">
        <v>0</v>
      </c>
      <c r="I363" s="272">
        <v>0</v>
      </c>
      <c r="J363" s="272">
        <v>0</v>
      </c>
      <c r="K363" s="272">
        <v>0</v>
      </c>
      <c r="L363" s="272">
        <v>0</v>
      </c>
      <c r="M363" s="272">
        <v>6239.07</v>
      </c>
      <c r="N363" s="272">
        <v>6745.56</v>
      </c>
      <c r="O363" s="273">
        <v>34709.86</v>
      </c>
    </row>
    <row r="364" spans="1:15">
      <c r="A364" s="279" t="s">
        <v>1040</v>
      </c>
      <c r="B364" s="280" t="s">
        <v>1041</v>
      </c>
      <c r="C364" s="280" t="s">
        <v>365</v>
      </c>
      <c r="D364" s="272">
        <v>0</v>
      </c>
      <c r="E364" s="272">
        <v>0</v>
      </c>
      <c r="F364" s="272">
        <v>0</v>
      </c>
      <c r="G364" s="272">
        <v>0</v>
      </c>
      <c r="H364" s="272">
        <v>0</v>
      </c>
      <c r="I364" s="272">
        <v>0</v>
      </c>
      <c r="J364" s="272">
        <v>0</v>
      </c>
      <c r="K364" s="272">
        <v>0</v>
      </c>
      <c r="L364" s="272">
        <v>0</v>
      </c>
      <c r="M364" s="272">
        <v>0</v>
      </c>
      <c r="N364" s="272">
        <v>18.32</v>
      </c>
      <c r="O364" s="273">
        <v>49.17</v>
      </c>
    </row>
    <row r="365" spans="1:15">
      <c r="A365" s="279" t="s">
        <v>1042</v>
      </c>
      <c r="B365" s="280" t="s">
        <v>1043</v>
      </c>
      <c r="C365" s="280" t="s">
        <v>365</v>
      </c>
      <c r="D365" s="272">
        <v>0</v>
      </c>
      <c r="E365" s="272">
        <v>0</v>
      </c>
      <c r="F365" s="272">
        <v>0</v>
      </c>
      <c r="G365" s="272">
        <v>0</v>
      </c>
      <c r="H365" s="272">
        <v>0</v>
      </c>
      <c r="I365" s="272">
        <v>0</v>
      </c>
      <c r="J365" s="272">
        <v>0</v>
      </c>
      <c r="K365" s="272">
        <v>0</v>
      </c>
      <c r="L365" s="272">
        <v>0</v>
      </c>
      <c r="M365" s="272">
        <v>1858.62</v>
      </c>
      <c r="N365" s="272">
        <v>3193.99</v>
      </c>
      <c r="O365" s="273">
        <v>19651.78</v>
      </c>
    </row>
    <row r="366" spans="1:15">
      <c r="A366" s="279" t="s">
        <v>1044</v>
      </c>
      <c r="B366" s="280" t="s">
        <v>1045</v>
      </c>
      <c r="C366" s="280" t="s">
        <v>365</v>
      </c>
      <c r="D366" s="272">
        <v>0</v>
      </c>
      <c r="E366" s="272">
        <v>0</v>
      </c>
      <c r="F366" s="272">
        <v>0</v>
      </c>
      <c r="G366" s="272">
        <v>0</v>
      </c>
      <c r="H366" s="272">
        <v>0</v>
      </c>
      <c r="I366" s="272">
        <v>0</v>
      </c>
      <c r="J366" s="272">
        <v>0</v>
      </c>
      <c r="K366" s="272">
        <v>0</v>
      </c>
      <c r="L366" s="272">
        <v>0</v>
      </c>
      <c r="M366" s="272">
        <v>18935.28</v>
      </c>
      <c r="N366" s="272">
        <v>28013.84</v>
      </c>
      <c r="O366" s="273">
        <v>77638.42</v>
      </c>
    </row>
    <row r="367" spans="1:15">
      <c r="A367" s="279" t="s">
        <v>1046</v>
      </c>
      <c r="B367" s="280" t="s">
        <v>1047</v>
      </c>
      <c r="C367" s="280" t="s">
        <v>365</v>
      </c>
      <c r="D367" s="272">
        <v>0</v>
      </c>
      <c r="E367" s="272">
        <v>0</v>
      </c>
      <c r="F367" s="272">
        <v>0</v>
      </c>
      <c r="G367" s="272">
        <v>0</v>
      </c>
      <c r="H367" s="272">
        <v>0</v>
      </c>
      <c r="I367" s="272">
        <v>0</v>
      </c>
      <c r="J367" s="272">
        <v>0</v>
      </c>
      <c r="K367" s="272">
        <v>0</v>
      </c>
      <c r="L367" s="272">
        <v>0</v>
      </c>
      <c r="M367" s="272">
        <v>13559.33</v>
      </c>
      <c r="N367" s="272">
        <v>22267.47</v>
      </c>
      <c r="O367" s="273">
        <v>60085.53</v>
      </c>
    </row>
    <row r="368" spans="1:15">
      <c r="A368" s="279" t="s">
        <v>1048</v>
      </c>
      <c r="B368" s="280" t="s">
        <v>1049</v>
      </c>
      <c r="C368" s="280" t="s">
        <v>365</v>
      </c>
      <c r="D368" s="272">
        <v>0</v>
      </c>
      <c r="E368" s="272">
        <v>0</v>
      </c>
      <c r="F368" s="272">
        <v>0</v>
      </c>
      <c r="G368" s="272">
        <v>0</v>
      </c>
      <c r="H368" s="272">
        <v>0</v>
      </c>
      <c r="I368" s="272">
        <v>0</v>
      </c>
      <c r="J368" s="272">
        <v>0</v>
      </c>
      <c r="K368" s="272">
        <v>0</v>
      </c>
      <c r="L368" s="272">
        <v>0</v>
      </c>
      <c r="M368" s="272">
        <v>0</v>
      </c>
      <c r="N368" s="272">
        <v>0</v>
      </c>
      <c r="O368" s="273">
        <v>45312.3</v>
      </c>
    </row>
    <row r="369" spans="1:15">
      <c r="A369" s="279" t="s">
        <v>1050</v>
      </c>
      <c r="B369" s="280" t="s">
        <v>1051</v>
      </c>
      <c r="C369" s="280" t="s">
        <v>365</v>
      </c>
      <c r="D369" s="272">
        <v>0</v>
      </c>
      <c r="E369" s="272">
        <v>0</v>
      </c>
      <c r="F369" s="272">
        <v>0</v>
      </c>
      <c r="G369" s="272">
        <v>0</v>
      </c>
      <c r="H369" s="272">
        <v>0</v>
      </c>
      <c r="I369" s="272">
        <v>0</v>
      </c>
      <c r="J369" s="272">
        <v>0</v>
      </c>
      <c r="K369" s="272">
        <v>0</v>
      </c>
      <c r="L369" s="272">
        <v>0</v>
      </c>
      <c r="M369" s="272">
        <v>97083.33</v>
      </c>
      <c r="N369" s="272">
        <v>161044.92000000001</v>
      </c>
      <c r="O369" s="273">
        <v>339353.73</v>
      </c>
    </row>
    <row r="370" spans="1:15">
      <c r="A370" s="279" t="s">
        <v>1052</v>
      </c>
      <c r="B370" s="280" t="s">
        <v>1053</v>
      </c>
      <c r="C370" s="280" t="s">
        <v>365</v>
      </c>
      <c r="D370" s="272">
        <v>0</v>
      </c>
      <c r="E370" s="272">
        <v>0</v>
      </c>
      <c r="F370" s="272">
        <v>0</v>
      </c>
      <c r="G370" s="272">
        <v>0</v>
      </c>
      <c r="H370" s="272">
        <v>0</v>
      </c>
      <c r="I370" s="272">
        <v>0</v>
      </c>
      <c r="J370" s="272">
        <v>0</v>
      </c>
      <c r="K370" s="272">
        <v>0</v>
      </c>
      <c r="L370" s="272">
        <v>0</v>
      </c>
      <c r="M370" s="272">
        <v>76157.03</v>
      </c>
      <c r="N370" s="272">
        <v>117140.75</v>
      </c>
      <c r="O370" s="273">
        <v>247353.09</v>
      </c>
    </row>
    <row r="371" spans="1:15">
      <c r="A371" s="279" t="s">
        <v>1054</v>
      </c>
      <c r="B371" s="280" t="s">
        <v>1055</v>
      </c>
      <c r="C371" s="280" t="s">
        <v>365</v>
      </c>
      <c r="D371" s="272">
        <v>0</v>
      </c>
      <c r="E371" s="272">
        <v>0</v>
      </c>
      <c r="F371" s="272">
        <v>0</v>
      </c>
      <c r="G371" s="272">
        <v>0</v>
      </c>
      <c r="H371" s="272">
        <v>0</v>
      </c>
      <c r="I371" s="272">
        <v>0</v>
      </c>
      <c r="J371" s="272">
        <v>0</v>
      </c>
      <c r="K371" s="272">
        <v>0</v>
      </c>
      <c r="L371" s="272">
        <v>0</v>
      </c>
      <c r="M371" s="272">
        <v>0</v>
      </c>
      <c r="N371" s="272">
        <v>0</v>
      </c>
      <c r="O371" s="273">
        <v>357057</v>
      </c>
    </row>
    <row r="372" spans="1:15">
      <c r="A372" s="279" t="s">
        <v>1056</v>
      </c>
      <c r="B372" s="280" t="s">
        <v>1057</v>
      </c>
      <c r="C372" s="280" t="s">
        <v>365</v>
      </c>
      <c r="D372" s="272">
        <v>0</v>
      </c>
      <c r="E372" s="272">
        <v>0</v>
      </c>
      <c r="F372" s="272">
        <v>0</v>
      </c>
      <c r="G372" s="272">
        <v>0</v>
      </c>
      <c r="H372" s="272">
        <v>0</v>
      </c>
      <c r="I372" s="272">
        <v>0</v>
      </c>
      <c r="J372" s="272">
        <v>0</v>
      </c>
      <c r="K372" s="272">
        <v>0</v>
      </c>
      <c r="L372" s="272">
        <v>0</v>
      </c>
      <c r="M372" s="272">
        <v>0</v>
      </c>
      <c r="N372" s="272">
        <v>67844.850000000006</v>
      </c>
      <c r="O372" s="273">
        <v>77366.600000000006</v>
      </c>
    </row>
    <row r="373" spans="1:15">
      <c r="A373" s="279" t="s">
        <v>1058</v>
      </c>
      <c r="B373" s="280" t="s">
        <v>1059</v>
      </c>
      <c r="C373" s="280" t="s">
        <v>365</v>
      </c>
      <c r="D373" s="272">
        <v>0</v>
      </c>
      <c r="E373" s="272">
        <v>0</v>
      </c>
      <c r="F373" s="272">
        <v>0</v>
      </c>
      <c r="G373" s="272">
        <v>0</v>
      </c>
      <c r="H373" s="272">
        <v>0</v>
      </c>
      <c r="I373" s="272">
        <v>0</v>
      </c>
      <c r="J373" s="272">
        <v>0</v>
      </c>
      <c r="K373" s="272">
        <v>0</v>
      </c>
      <c r="L373" s="272">
        <v>0</v>
      </c>
      <c r="M373" s="272">
        <v>25000.19</v>
      </c>
      <c r="N373" s="272">
        <v>61750.38</v>
      </c>
      <c r="O373" s="273">
        <v>116750.95</v>
      </c>
    </row>
    <row r="374" spans="1:15">
      <c r="A374" s="279" t="s">
        <v>1060</v>
      </c>
      <c r="B374" s="280" t="s">
        <v>1061</v>
      </c>
      <c r="C374" s="280" t="s">
        <v>365</v>
      </c>
      <c r="D374" s="272">
        <v>0</v>
      </c>
      <c r="E374" s="272">
        <v>0</v>
      </c>
      <c r="F374" s="272">
        <v>0</v>
      </c>
      <c r="G374" s="272">
        <v>0</v>
      </c>
      <c r="H374" s="272">
        <v>0</v>
      </c>
      <c r="I374" s="272">
        <v>0</v>
      </c>
      <c r="J374" s="272">
        <v>0</v>
      </c>
      <c r="K374" s="272">
        <v>0</v>
      </c>
      <c r="L374" s="272">
        <v>0</v>
      </c>
      <c r="M374" s="272">
        <v>4378.9399999999996</v>
      </c>
      <c r="N374" s="272">
        <v>4378.9399999999996</v>
      </c>
      <c r="O374" s="273">
        <v>27883.75</v>
      </c>
    </row>
    <row r="375" spans="1:15">
      <c r="A375" s="279" t="s">
        <v>1062</v>
      </c>
      <c r="B375" s="280" t="s">
        <v>1063</v>
      </c>
      <c r="C375" s="280" t="s">
        <v>365</v>
      </c>
      <c r="D375" s="272">
        <v>0</v>
      </c>
      <c r="E375" s="272">
        <v>0</v>
      </c>
      <c r="F375" s="272">
        <v>0</v>
      </c>
      <c r="G375" s="272">
        <v>0</v>
      </c>
      <c r="H375" s="272">
        <v>0</v>
      </c>
      <c r="I375" s="272">
        <v>0</v>
      </c>
      <c r="J375" s="272">
        <v>0</v>
      </c>
      <c r="K375" s="272">
        <v>0</v>
      </c>
      <c r="L375" s="272">
        <v>0</v>
      </c>
      <c r="M375" s="272">
        <v>0</v>
      </c>
      <c r="N375" s="272">
        <v>0</v>
      </c>
      <c r="O375" s="273">
        <v>0</v>
      </c>
    </row>
    <row r="376" spans="1:15">
      <c r="A376" s="279" t="s">
        <v>1064</v>
      </c>
      <c r="B376" s="280" t="s">
        <v>1065</v>
      </c>
      <c r="C376" s="280" t="s">
        <v>365</v>
      </c>
      <c r="D376" s="272">
        <v>0</v>
      </c>
      <c r="E376" s="272">
        <v>0</v>
      </c>
      <c r="F376" s="272">
        <v>0</v>
      </c>
      <c r="G376" s="272">
        <v>0</v>
      </c>
      <c r="H376" s="272">
        <v>0</v>
      </c>
      <c r="I376" s="272">
        <v>0</v>
      </c>
      <c r="J376" s="272">
        <v>0</v>
      </c>
      <c r="K376" s="272">
        <v>0</v>
      </c>
      <c r="L376" s="272">
        <v>0</v>
      </c>
      <c r="M376" s="272">
        <v>0</v>
      </c>
      <c r="N376" s="272">
        <v>249625</v>
      </c>
      <c r="O376" s="273">
        <v>469134.5</v>
      </c>
    </row>
    <row r="377" spans="1:15">
      <c r="A377" s="279" t="s">
        <v>1066</v>
      </c>
      <c r="B377" s="280" t="s">
        <v>1067</v>
      </c>
      <c r="C377" s="280" t="s">
        <v>365</v>
      </c>
      <c r="D377" s="272">
        <v>0</v>
      </c>
      <c r="E377" s="272">
        <v>0</v>
      </c>
      <c r="F377" s="272">
        <v>0</v>
      </c>
      <c r="G377" s="272">
        <v>0</v>
      </c>
      <c r="H377" s="272">
        <v>0</v>
      </c>
      <c r="I377" s="272">
        <v>0</v>
      </c>
      <c r="J377" s="272">
        <v>0</v>
      </c>
      <c r="K377" s="272">
        <v>0</v>
      </c>
      <c r="L377" s="272">
        <v>0</v>
      </c>
      <c r="M377" s="272">
        <v>0</v>
      </c>
      <c r="N377" s="272">
        <v>37450</v>
      </c>
      <c r="O377" s="273">
        <v>37450</v>
      </c>
    </row>
    <row r="378" spans="1:15">
      <c r="A378" s="279" t="s">
        <v>1068</v>
      </c>
      <c r="B378" s="280" t="s">
        <v>1069</v>
      </c>
      <c r="C378" s="280" t="s">
        <v>365</v>
      </c>
      <c r="D378" s="272">
        <v>0</v>
      </c>
      <c r="E378" s="272">
        <v>0</v>
      </c>
      <c r="F378" s="272">
        <v>0</v>
      </c>
      <c r="G378" s="272">
        <v>0</v>
      </c>
      <c r="H378" s="272">
        <v>0</v>
      </c>
      <c r="I378" s="272">
        <v>0</v>
      </c>
      <c r="J378" s="272">
        <v>0</v>
      </c>
      <c r="K378" s="272">
        <v>0</v>
      </c>
      <c r="L378" s="272">
        <v>0</v>
      </c>
      <c r="M378" s="272">
        <v>413788</v>
      </c>
      <c r="N378" s="272">
        <v>443292</v>
      </c>
      <c r="O378" s="273">
        <v>14124843.33</v>
      </c>
    </row>
    <row r="379" spans="1:15">
      <c r="A379" s="279" t="s">
        <v>1070</v>
      </c>
      <c r="B379" s="280" t="s">
        <v>1071</v>
      </c>
      <c r="C379" s="280" t="s">
        <v>365</v>
      </c>
      <c r="D379" s="272">
        <v>0</v>
      </c>
      <c r="E379" s="272">
        <v>0</v>
      </c>
      <c r="F379" s="272">
        <v>0</v>
      </c>
      <c r="G379" s="272">
        <v>0</v>
      </c>
      <c r="H379" s="272">
        <v>0</v>
      </c>
      <c r="I379" s="272">
        <v>0</v>
      </c>
      <c r="J379" s="272">
        <v>0</v>
      </c>
      <c r="K379" s="272">
        <v>0</v>
      </c>
      <c r="L379" s="272">
        <v>0</v>
      </c>
      <c r="M379" s="272">
        <v>0</v>
      </c>
      <c r="N379" s="272">
        <v>51903</v>
      </c>
      <c r="O379" s="273">
        <v>285844</v>
      </c>
    </row>
    <row r="380" spans="1:15">
      <c r="A380" s="279" t="s">
        <v>1072</v>
      </c>
      <c r="B380" s="280" t="s">
        <v>1073</v>
      </c>
      <c r="C380" s="280" t="s">
        <v>365</v>
      </c>
      <c r="D380" s="272">
        <v>0</v>
      </c>
      <c r="E380" s="272">
        <v>0</v>
      </c>
      <c r="F380" s="272">
        <v>0</v>
      </c>
      <c r="G380" s="272">
        <v>0</v>
      </c>
      <c r="H380" s="272">
        <v>0</v>
      </c>
      <c r="I380" s="272">
        <v>0</v>
      </c>
      <c r="J380" s="272">
        <v>0</v>
      </c>
      <c r="K380" s="272">
        <v>0</v>
      </c>
      <c r="L380" s="272">
        <v>0</v>
      </c>
      <c r="M380" s="272">
        <v>20000</v>
      </c>
      <c r="N380" s="272">
        <v>100000</v>
      </c>
      <c r="O380" s="273">
        <v>255000</v>
      </c>
    </row>
    <row r="381" spans="1:15">
      <c r="A381" s="279" t="s">
        <v>1074</v>
      </c>
      <c r="B381" s="280" t="s">
        <v>1075</v>
      </c>
      <c r="C381" s="280" t="s">
        <v>365</v>
      </c>
      <c r="D381" s="272">
        <v>0</v>
      </c>
      <c r="E381" s="272">
        <v>0</v>
      </c>
      <c r="F381" s="272">
        <v>0</v>
      </c>
      <c r="G381" s="272">
        <v>0</v>
      </c>
      <c r="H381" s="272">
        <v>0</v>
      </c>
      <c r="I381" s="272">
        <v>0</v>
      </c>
      <c r="J381" s="272">
        <v>0</v>
      </c>
      <c r="K381" s="272">
        <v>0</v>
      </c>
      <c r="L381" s="272">
        <v>0</v>
      </c>
      <c r="M381" s="272">
        <v>0</v>
      </c>
      <c r="N381" s="272">
        <v>0</v>
      </c>
      <c r="O381" s="273">
        <v>73843.460000000006</v>
      </c>
    </row>
    <row r="382" spans="1:15">
      <c r="A382" s="279" t="s">
        <v>1076</v>
      </c>
      <c r="B382" s="280" t="s">
        <v>1077</v>
      </c>
      <c r="C382" s="280" t="s">
        <v>365</v>
      </c>
      <c r="D382" s="272">
        <v>0</v>
      </c>
      <c r="E382" s="272">
        <v>0</v>
      </c>
      <c r="F382" s="272">
        <v>0</v>
      </c>
      <c r="G382" s="272">
        <v>0</v>
      </c>
      <c r="H382" s="272">
        <v>0</v>
      </c>
      <c r="I382" s="272">
        <v>0</v>
      </c>
      <c r="J382" s="272">
        <v>0</v>
      </c>
      <c r="K382" s="272">
        <v>0</v>
      </c>
      <c r="L382" s="272">
        <v>0</v>
      </c>
      <c r="M382" s="272">
        <v>0</v>
      </c>
      <c r="N382" s="272">
        <v>0</v>
      </c>
      <c r="O382" s="273">
        <v>0</v>
      </c>
    </row>
    <row r="383" spans="1:15">
      <c r="A383" s="279" t="s">
        <v>1078</v>
      </c>
      <c r="B383" s="280" t="s">
        <v>1079</v>
      </c>
      <c r="C383" s="280" t="s">
        <v>365</v>
      </c>
      <c r="D383" s="272">
        <v>0</v>
      </c>
      <c r="E383" s="272">
        <v>0</v>
      </c>
      <c r="F383" s="272">
        <v>0</v>
      </c>
      <c r="G383" s="272">
        <v>0</v>
      </c>
      <c r="H383" s="272">
        <v>0</v>
      </c>
      <c r="I383" s="272">
        <v>0</v>
      </c>
      <c r="J383" s="272">
        <v>0</v>
      </c>
      <c r="K383" s="272">
        <v>0</v>
      </c>
      <c r="L383" s="272">
        <v>0</v>
      </c>
      <c r="M383" s="272">
        <v>1780</v>
      </c>
      <c r="N383" s="272">
        <v>1780</v>
      </c>
      <c r="O383" s="273">
        <v>8860</v>
      </c>
    </row>
    <row r="384" spans="1:15">
      <c r="A384" s="279" t="s">
        <v>1080</v>
      </c>
      <c r="B384" s="280" t="s">
        <v>1081</v>
      </c>
      <c r="C384" s="280" t="s">
        <v>365</v>
      </c>
      <c r="D384" s="272">
        <v>0</v>
      </c>
      <c r="E384" s="272">
        <v>0</v>
      </c>
      <c r="F384" s="272">
        <v>0</v>
      </c>
      <c r="G384" s="272">
        <v>0</v>
      </c>
      <c r="H384" s="272">
        <v>0</v>
      </c>
      <c r="I384" s="272">
        <v>0</v>
      </c>
      <c r="J384" s="272">
        <v>0</v>
      </c>
      <c r="K384" s="272">
        <v>0</v>
      </c>
      <c r="L384" s="272">
        <v>0</v>
      </c>
      <c r="M384" s="272">
        <v>0</v>
      </c>
      <c r="N384" s="272">
        <v>55000</v>
      </c>
      <c r="O384" s="273">
        <v>95000</v>
      </c>
    </row>
    <row r="385" spans="1:15">
      <c r="A385" s="279" t="s">
        <v>1082</v>
      </c>
      <c r="B385" s="280" t="s">
        <v>1083</v>
      </c>
      <c r="C385" s="280" t="s">
        <v>365</v>
      </c>
      <c r="D385" s="272">
        <v>0</v>
      </c>
      <c r="E385" s="272">
        <v>0</v>
      </c>
      <c r="F385" s="272">
        <v>0</v>
      </c>
      <c r="G385" s="272">
        <v>0</v>
      </c>
      <c r="H385" s="272">
        <v>0</v>
      </c>
      <c r="I385" s="272">
        <v>0</v>
      </c>
      <c r="J385" s="272">
        <v>0</v>
      </c>
      <c r="K385" s="272">
        <v>0</v>
      </c>
      <c r="L385" s="272">
        <v>0</v>
      </c>
      <c r="M385" s="272">
        <v>64200</v>
      </c>
      <c r="N385" s="272">
        <v>299600</v>
      </c>
      <c r="O385" s="273">
        <v>539600</v>
      </c>
    </row>
    <row r="386" spans="1:15">
      <c r="A386" s="279" t="s">
        <v>1084</v>
      </c>
      <c r="B386" s="280" t="s">
        <v>1085</v>
      </c>
      <c r="C386" s="280" t="s">
        <v>365</v>
      </c>
      <c r="D386" s="272">
        <v>0</v>
      </c>
      <c r="E386" s="272">
        <v>0</v>
      </c>
      <c r="F386" s="272">
        <v>0</v>
      </c>
      <c r="G386" s="272">
        <v>0</v>
      </c>
      <c r="H386" s="272">
        <v>0</v>
      </c>
      <c r="I386" s="272">
        <v>0</v>
      </c>
      <c r="J386" s="272">
        <v>0</v>
      </c>
      <c r="K386" s="272">
        <v>0</v>
      </c>
      <c r="L386" s="272">
        <v>0</v>
      </c>
      <c r="M386" s="272">
        <v>0</v>
      </c>
      <c r="N386" s="272">
        <v>12000</v>
      </c>
      <c r="O386" s="273">
        <v>12702</v>
      </c>
    </row>
    <row r="387" spans="1:15">
      <c r="A387" s="279" t="s">
        <v>1086</v>
      </c>
      <c r="B387" s="280" t="s">
        <v>1087</v>
      </c>
      <c r="C387" s="280" t="s">
        <v>365</v>
      </c>
      <c r="D387" s="272">
        <v>0</v>
      </c>
      <c r="E387" s="272">
        <v>0</v>
      </c>
      <c r="F387" s="272">
        <v>0</v>
      </c>
      <c r="G387" s="272">
        <v>0</v>
      </c>
      <c r="H387" s="272">
        <v>0</v>
      </c>
      <c r="I387" s="272">
        <v>0</v>
      </c>
      <c r="J387" s="272">
        <v>0</v>
      </c>
      <c r="K387" s="272">
        <v>0</v>
      </c>
      <c r="L387" s="272">
        <v>0</v>
      </c>
      <c r="M387" s="272">
        <v>0</v>
      </c>
      <c r="N387" s="272">
        <v>0</v>
      </c>
      <c r="O387" s="273">
        <v>149310</v>
      </c>
    </row>
    <row r="388" spans="1:15">
      <c r="A388" s="279" t="s">
        <v>1088</v>
      </c>
      <c r="B388" s="280" t="s">
        <v>1089</v>
      </c>
      <c r="C388" s="280" t="s">
        <v>365</v>
      </c>
      <c r="D388" s="272">
        <v>0</v>
      </c>
      <c r="E388" s="272">
        <v>0</v>
      </c>
      <c r="F388" s="272">
        <v>0</v>
      </c>
      <c r="G388" s="272">
        <v>0</v>
      </c>
      <c r="H388" s="272">
        <v>0</v>
      </c>
      <c r="I388" s="272">
        <v>0</v>
      </c>
      <c r="J388" s="272">
        <v>0</v>
      </c>
      <c r="K388" s="272">
        <v>0</v>
      </c>
      <c r="L388" s="272">
        <v>0</v>
      </c>
      <c r="M388" s="272">
        <v>0</v>
      </c>
      <c r="N388" s="272">
        <v>0</v>
      </c>
      <c r="O388" s="273">
        <v>298122.34000000003</v>
      </c>
    </row>
    <row r="389" spans="1:15">
      <c r="A389" s="279" t="s">
        <v>1090</v>
      </c>
      <c r="B389" s="280" t="s">
        <v>1091</v>
      </c>
      <c r="C389" s="280" t="s">
        <v>365</v>
      </c>
      <c r="D389" s="272">
        <v>0</v>
      </c>
      <c r="E389" s="272">
        <v>0</v>
      </c>
      <c r="F389" s="272">
        <v>0</v>
      </c>
      <c r="G389" s="272">
        <v>0</v>
      </c>
      <c r="H389" s="272">
        <v>0</v>
      </c>
      <c r="I389" s="272">
        <v>0</v>
      </c>
      <c r="J389" s="272">
        <v>0</v>
      </c>
      <c r="K389" s="272">
        <v>0</v>
      </c>
      <c r="L389" s="272">
        <v>0</v>
      </c>
      <c r="M389" s="272">
        <v>0</v>
      </c>
      <c r="N389" s="272">
        <v>0</v>
      </c>
      <c r="O389" s="273">
        <v>481272.9</v>
      </c>
    </row>
    <row r="390" spans="1:15">
      <c r="A390" s="279" t="s">
        <v>1092</v>
      </c>
      <c r="B390" s="280" t="s">
        <v>1075</v>
      </c>
      <c r="C390" s="280" t="s">
        <v>365</v>
      </c>
      <c r="D390" s="272">
        <v>0</v>
      </c>
      <c r="E390" s="272">
        <v>0</v>
      </c>
      <c r="F390" s="272">
        <v>0</v>
      </c>
      <c r="G390" s="272">
        <v>0</v>
      </c>
      <c r="H390" s="272">
        <v>0</v>
      </c>
      <c r="I390" s="272">
        <v>0</v>
      </c>
      <c r="J390" s="272">
        <v>0</v>
      </c>
      <c r="K390" s="272">
        <v>0</v>
      </c>
      <c r="L390" s="272">
        <v>0</v>
      </c>
      <c r="M390" s="272">
        <v>0</v>
      </c>
      <c r="N390" s="272">
        <v>0</v>
      </c>
      <c r="O390" s="273">
        <v>0</v>
      </c>
    </row>
    <row r="391" spans="1:15">
      <c r="A391" s="279" t="s">
        <v>1093</v>
      </c>
      <c r="B391" s="280" t="s">
        <v>893</v>
      </c>
      <c r="C391" s="280" t="s">
        <v>365</v>
      </c>
      <c r="D391" s="272">
        <v>656410</v>
      </c>
      <c r="E391" s="272">
        <v>0</v>
      </c>
      <c r="F391" s="272">
        <v>0</v>
      </c>
      <c r="G391" s="272">
        <v>656410</v>
      </c>
      <c r="H391" s="272">
        <v>1324446</v>
      </c>
      <c r="I391" s="272">
        <v>0</v>
      </c>
      <c r="J391" s="272">
        <v>1324446</v>
      </c>
      <c r="K391" s="272">
        <v>0</v>
      </c>
      <c r="L391" s="272">
        <v>1324446</v>
      </c>
      <c r="M391" s="272">
        <v>0</v>
      </c>
      <c r="N391" s="272">
        <v>0</v>
      </c>
      <c r="O391" s="273">
        <v>0</v>
      </c>
    </row>
    <row r="392" spans="1:15">
      <c r="A392" s="279" t="s">
        <v>1094</v>
      </c>
      <c r="B392" s="280" t="s">
        <v>895</v>
      </c>
      <c r="C392" s="280" t="s">
        <v>365</v>
      </c>
      <c r="D392" s="272">
        <v>2654</v>
      </c>
      <c r="E392" s="272">
        <v>0</v>
      </c>
      <c r="F392" s="272">
        <v>0</v>
      </c>
      <c r="G392" s="272">
        <v>2654</v>
      </c>
      <c r="H392" s="272">
        <v>3549</v>
      </c>
      <c r="I392" s="272">
        <v>0</v>
      </c>
      <c r="J392" s="272">
        <v>3549</v>
      </c>
      <c r="K392" s="272">
        <v>0</v>
      </c>
      <c r="L392" s="272">
        <v>3549</v>
      </c>
      <c r="M392" s="272">
        <v>0</v>
      </c>
      <c r="N392" s="272">
        <v>0</v>
      </c>
      <c r="O392" s="273">
        <v>0</v>
      </c>
    </row>
    <row r="393" spans="1:15">
      <c r="A393" s="279" t="s">
        <v>1095</v>
      </c>
      <c r="B393" s="280" t="s">
        <v>1096</v>
      </c>
      <c r="C393" s="280" t="s">
        <v>365</v>
      </c>
      <c r="D393" s="272">
        <v>10997</v>
      </c>
      <c r="E393" s="272">
        <v>0</v>
      </c>
      <c r="F393" s="272">
        <v>0</v>
      </c>
      <c r="G393" s="272">
        <v>10997</v>
      </c>
      <c r="H393" s="272">
        <v>22318</v>
      </c>
      <c r="I393" s="272">
        <v>0</v>
      </c>
      <c r="J393" s="272">
        <v>22318</v>
      </c>
      <c r="K393" s="272">
        <v>0</v>
      </c>
      <c r="L393" s="272">
        <v>22318</v>
      </c>
      <c r="M393" s="272">
        <v>0</v>
      </c>
      <c r="N393" s="272">
        <v>0</v>
      </c>
      <c r="O393" s="273">
        <v>0</v>
      </c>
    </row>
    <row r="394" spans="1:15">
      <c r="A394" s="279" t="s">
        <v>1097</v>
      </c>
      <c r="B394" s="280" t="s">
        <v>1098</v>
      </c>
      <c r="C394" s="280" t="s">
        <v>365</v>
      </c>
      <c r="D394" s="272">
        <v>15983.77</v>
      </c>
      <c r="E394" s="272">
        <v>8137.23</v>
      </c>
      <c r="F394" s="272">
        <v>0</v>
      </c>
      <c r="G394" s="272">
        <v>24121</v>
      </c>
      <c r="H394" s="272">
        <v>57430.6</v>
      </c>
      <c r="I394" s="272">
        <v>0</v>
      </c>
      <c r="J394" s="272">
        <v>57430.6</v>
      </c>
      <c r="K394" s="272">
        <v>0</v>
      </c>
      <c r="L394" s="272">
        <v>57430.6</v>
      </c>
      <c r="M394" s="272">
        <v>0</v>
      </c>
      <c r="N394" s="272">
        <v>0</v>
      </c>
      <c r="O394" s="273">
        <v>0</v>
      </c>
    </row>
    <row r="395" spans="1:15">
      <c r="A395" s="279" t="s">
        <v>1099</v>
      </c>
      <c r="B395" s="280" t="s">
        <v>1100</v>
      </c>
      <c r="C395" s="280" t="s">
        <v>365</v>
      </c>
      <c r="D395" s="272">
        <v>27035.96</v>
      </c>
      <c r="E395" s="272">
        <v>0</v>
      </c>
      <c r="F395" s="272">
        <v>0</v>
      </c>
      <c r="G395" s="272">
        <v>27035.96</v>
      </c>
      <c r="H395" s="272">
        <v>49907.6</v>
      </c>
      <c r="I395" s="272">
        <v>0</v>
      </c>
      <c r="J395" s="272">
        <v>49907.6</v>
      </c>
      <c r="K395" s="272">
        <v>0</v>
      </c>
      <c r="L395" s="272">
        <v>49907.6</v>
      </c>
      <c r="M395" s="272">
        <v>0</v>
      </c>
      <c r="N395" s="272">
        <v>0</v>
      </c>
      <c r="O395" s="273">
        <v>0</v>
      </c>
    </row>
    <row r="396" spans="1:15">
      <c r="A396" s="279" t="s">
        <v>1101</v>
      </c>
      <c r="B396" s="280" t="s">
        <v>1102</v>
      </c>
      <c r="C396" s="280" t="s">
        <v>365</v>
      </c>
      <c r="D396" s="272">
        <v>4381.72</v>
      </c>
      <c r="E396" s="272">
        <v>0</v>
      </c>
      <c r="F396" s="272">
        <v>0</v>
      </c>
      <c r="G396" s="272">
        <v>4381.72</v>
      </c>
      <c r="H396" s="272">
        <v>4381.72</v>
      </c>
      <c r="I396" s="272">
        <v>0</v>
      </c>
      <c r="J396" s="272">
        <v>4381.72</v>
      </c>
      <c r="K396" s="272">
        <v>0</v>
      </c>
      <c r="L396" s="272">
        <v>4381.72</v>
      </c>
      <c r="M396" s="272">
        <v>0</v>
      </c>
      <c r="N396" s="272">
        <v>0</v>
      </c>
      <c r="O396" s="273">
        <v>0</v>
      </c>
    </row>
    <row r="397" spans="1:15">
      <c r="A397" s="279" t="s">
        <v>1103</v>
      </c>
      <c r="B397" s="280" t="s">
        <v>1104</v>
      </c>
      <c r="C397" s="280" t="s">
        <v>365</v>
      </c>
      <c r="D397" s="272">
        <v>11707.7</v>
      </c>
      <c r="E397" s="272">
        <v>0</v>
      </c>
      <c r="F397" s="272">
        <v>0</v>
      </c>
      <c r="G397" s="272">
        <v>11707.7</v>
      </c>
      <c r="H397" s="272">
        <v>14709.4</v>
      </c>
      <c r="I397" s="272">
        <v>0</v>
      </c>
      <c r="J397" s="272">
        <v>14709.4</v>
      </c>
      <c r="K397" s="272">
        <v>0</v>
      </c>
      <c r="L397" s="272">
        <v>14709.4</v>
      </c>
      <c r="M397" s="272">
        <v>0</v>
      </c>
      <c r="N397" s="272">
        <v>0</v>
      </c>
      <c r="O397" s="273">
        <v>0</v>
      </c>
    </row>
    <row r="398" spans="1:15">
      <c r="A398" s="279" t="s">
        <v>1105</v>
      </c>
      <c r="B398" s="280" t="s">
        <v>1106</v>
      </c>
      <c r="C398" s="280" t="s">
        <v>365</v>
      </c>
      <c r="D398" s="272">
        <v>2009.64</v>
      </c>
      <c r="E398" s="272">
        <v>1473.36</v>
      </c>
      <c r="F398" s="272">
        <v>0</v>
      </c>
      <c r="G398" s="272">
        <v>3483</v>
      </c>
      <c r="H398" s="272">
        <v>8928.64</v>
      </c>
      <c r="I398" s="272">
        <v>0</v>
      </c>
      <c r="J398" s="272">
        <v>8928.64</v>
      </c>
      <c r="K398" s="272">
        <v>0</v>
      </c>
      <c r="L398" s="272">
        <v>8928.64</v>
      </c>
      <c r="M398" s="272">
        <v>0</v>
      </c>
      <c r="N398" s="272">
        <v>0</v>
      </c>
      <c r="O398" s="273">
        <v>0</v>
      </c>
    </row>
    <row r="399" spans="1:15">
      <c r="A399" s="279" t="s">
        <v>1107</v>
      </c>
      <c r="B399" s="280" t="s">
        <v>1108</v>
      </c>
      <c r="C399" s="280" t="s">
        <v>365</v>
      </c>
      <c r="D399" s="272">
        <v>1040</v>
      </c>
      <c r="E399" s="272">
        <v>0</v>
      </c>
      <c r="F399" s="272">
        <v>0</v>
      </c>
      <c r="G399" s="272">
        <v>1040</v>
      </c>
      <c r="H399" s="272">
        <v>1040</v>
      </c>
      <c r="I399" s="272">
        <v>0</v>
      </c>
      <c r="J399" s="272">
        <v>1040</v>
      </c>
      <c r="K399" s="272">
        <v>0</v>
      </c>
      <c r="L399" s="272">
        <v>1040</v>
      </c>
      <c r="M399" s="272">
        <v>0</v>
      </c>
      <c r="N399" s="272">
        <v>0</v>
      </c>
      <c r="O399" s="273">
        <v>0</v>
      </c>
    </row>
    <row r="400" spans="1:15">
      <c r="A400" s="279" t="s">
        <v>1109</v>
      </c>
      <c r="B400" s="280" t="s">
        <v>911</v>
      </c>
      <c r="C400" s="280" t="s">
        <v>365</v>
      </c>
      <c r="D400" s="272">
        <v>3413.1</v>
      </c>
      <c r="E400" s="272">
        <v>-1390</v>
      </c>
      <c r="F400" s="272">
        <v>0</v>
      </c>
      <c r="G400" s="272">
        <v>2023.1</v>
      </c>
      <c r="H400" s="272">
        <v>8794.6299999999992</v>
      </c>
      <c r="I400" s="272">
        <v>0</v>
      </c>
      <c r="J400" s="272">
        <v>8794.6299999999992</v>
      </c>
      <c r="K400" s="272">
        <v>0</v>
      </c>
      <c r="L400" s="272">
        <v>8794.6299999999992</v>
      </c>
      <c r="M400" s="272">
        <v>0</v>
      </c>
      <c r="N400" s="272">
        <v>0</v>
      </c>
      <c r="O400" s="273">
        <v>0</v>
      </c>
    </row>
    <row r="401" spans="1:15">
      <c r="A401" s="279" t="s">
        <v>1110</v>
      </c>
      <c r="B401" s="280" t="s">
        <v>1111</v>
      </c>
      <c r="C401" s="280" t="s">
        <v>365</v>
      </c>
      <c r="D401" s="272">
        <v>35788.32</v>
      </c>
      <c r="E401" s="272">
        <v>0</v>
      </c>
      <c r="F401" s="272">
        <v>0</v>
      </c>
      <c r="G401" s="272">
        <v>35788.32</v>
      </c>
      <c r="H401" s="272">
        <v>35788.32</v>
      </c>
      <c r="I401" s="272">
        <v>0</v>
      </c>
      <c r="J401" s="272">
        <v>35788.32</v>
      </c>
      <c r="K401" s="272">
        <v>0</v>
      </c>
      <c r="L401" s="272">
        <v>35788.32</v>
      </c>
      <c r="M401" s="272">
        <v>0</v>
      </c>
      <c r="N401" s="272">
        <v>0</v>
      </c>
      <c r="O401" s="273">
        <v>0</v>
      </c>
    </row>
    <row r="402" spans="1:15">
      <c r="A402" s="279" t="s">
        <v>1112</v>
      </c>
      <c r="B402" s="280" t="s">
        <v>1113</v>
      </c>
      <c r="C402" s="280" t="s">
        <v>365</v>
      </c>
      <c r="D402" s="272">
        <v>6807.4</v>
      </c>
      <c r="E402" s="272">
        <v>0</v>
      </c>
      <c r="F402" s="272">
        <v>0</v>
      </c>
      <c r="G402" s="272">
        <v>6807.4</v>
      </c>
      <c r="H402" s="272">
        <v>12430.08</v>
      </c>
      <c r="I402" s="272">
        <v>0</v>
      </c>
      <c r="J402" s="272">
        <v>12430.08</v>
      </c>
      <c r="K402" s="272">
        <v>0</v>
      </c>
      <c r="L402" s="272">
        <v>12430.08</v>
      </c>
      <c r="M402" s="272">
        <v>0</v>
      </c>
      <c r="N402" s="272">
        <v>0</v>
      </c>
      <c r="O402" s="273">
        <v>0</v>
      </c>
    </row>
    <row r="403" spans="1:15">
      <c r="A403" s="279" t="s">
        <v>1114</v>
      </c>
      <c r="B403" s="280" t="s">
        <v>1115</v>
      </c>
      <c r="C403" s="280" t="s">
        <v>365</v>
      </c>
      <c r="D403" s="272">
        <v>3856.75</v>
      </c>
      <c r="E403" s="272">
        <v>0</v>
      </c>
      <c r="F403" s="272">
        <v>0</v>
      </c>
      <c r="G403" s="272">
        <v>3856.75</v>
      </c>
      <c r="H403" s="272">
        <v>3856.82</v>
      </c>
      <c r="I403" s="272">
        <v>0</v>
      </c>
      <c r="J403" s="272">
        <v>3856.82</v>
      </c>
      <c r="K403" s="272">
        <v>0</v>
      </c>
      <c r="L403" s="272">
        <v>3856.82</v>
      </c>
      <c r="M403" s="272">
        <v>0</v>
      </c>
      <c r="N403" s="272">
        <v>0</v>
      </c>
      <c r="O403" s="273">
        <v>0</v>
      </c>
    </row>
    <row r="404" spans="1:15">
      <c r="A404" s="279" t="s">
        <v>1116</v>
      </c>
      <c r="B404" s="280" t="s">
        <v>1117</v>
      </c>
      <c r="C404" s="280" t="s">
        <v>365</v>
      </c>
      <c r="D404" s="272">
        <v>42840</v>
      </c>
      <c r="E404" s="272">
        <v>0</v>
      </c>
      <c r="F404" s="272">
        <v>0</v>
      </c>
      <c r="G404" s="272">
        <v>42840</v>
      </c>
      <c r="H404" s="272">
        <v>85680</v>
      </c>
      <c r="I404" s="272">
        <v>0</v>
      </c>
      <c r="J404" s="272">
        <v>85680</v>
      </c>
      <c r="K404" s="272">
        <v>0</v>
      </c>
      <c r="L404" s="272">
        <v>85680</v>
      </c>
      <c r="M404" s="272">
        <v>0</v>
      </c>
      <c r="N404" s="272">
        <v>0</v>
      </c>
      <c r="O404" s="273">
        <v>0</v>
      </c>
    </row>
    <row r="405" spans="1:15">
      <c r="A405" s="279" t="s">
        <v>1118</v>
      </c>
      <c r="B405" s="280" t="s">
        <v>1119</v>
      </c>
      <c r="C405" s="280" t="s">
        <v>365</v>
      </c>
      <c r="D405" s="272">
        <v>33396.839999999997</v>
      </c>
      <c r="E405" s="272">
        <v>0</v>
      </c>
      <c r="F405" s="272">
        <v>0</v>
      </c>
      <c r="G405" s="272">
        <v>33396.839999999997</v>
      </c>
      <c r="H405" s="272">
        <v>66793.679999999993</v>
      </c>
      <c r="I405" s="272">
        <v>0</v>
      </c>
      <c r="J405" s="272">
        <v>66793.679999999993</v>
      </c>
      <c r="K405" s="272">
        <v>0</v>
      </c>
      <c r="L405" s="272">
        <v>66793.679999999993</v>
      </c>
      <c r="M405" s="272">
        <v>0</v>
      </c>
      <c r="N405" s="272">
        <v>0</v>
      </c>
      <c r="O405" s="273">
        <v>0</v>
      </c>
    </row>
    <row r="406" spans="1:15">
      <c r="A406" s="279" t="s">
        <v>1120</v>
      </c>
      <c r="B406" s="280" t="s">
        <v>1071</v>
      </c>
      <c r="C406" s="280" t="s">
        <v>365</v>
      </c>
      <c r="D406" s="272">
        <v>0</v>
      </c>
      <c r="E406" s="272">
        <v>0</v>
      </c>
      <c r="F406" s="272">
        <v>0</v>
      </c>
      <c r="G406" s="272">
        <v>0</v>
      </c>
      <c r="H406" s="272">
        <v>6693.79</v>
      </c>
      <c r="I406" s="272">
        <v>0</v>
      </c>
      <c r="J406" s="272">
        <v>6693.79</v>
      </c>
      <c r="K406" s="272">
        <v>0</v>
      </c>
      <c r="L406" s="272">
        <v>6693.79</v>
      </c>
      <c r="M406" s="272">
        <v>0</v>
      </c>
      <c r="N406" s="272">
        <v>0</v>
      </c>
      <c r="O406" s="273">
        <v>0</v>
      </c>
    </row>
    <row r="407" spans="1:15">
      <c r="A407" s="279" t="s">
        <v>1121</v>
      </c>
      <c r="B407" s="280" t="s">
        <v>1122</v>
      </c>
      <c r="C407" s="280" t="s">
        <v>365</v>
      </c>
      <c r="D407" s="272">
        <v>3609.02</v>
      </c>
      <c r="E407" s="272">
        <v>-1807.04</v>
      </c>
      <c r="F407" s="272">
        <v>0</v>
      </c>
      <c r="G407" s="272">
        <v>1801.98</v>
      </c>
      <c r="H407" s="272">
        <v>3609.02</v>
      </c>
      <c r="I407" s="272">
        <v>0</v>
      </c>
      <c r="J407" s="272">
        <v>3609.02</v>
      </c>
      <c r="K407" s="272">
        <v>0</v>
      </c>
      <c r="L407" s="272">
        <v>3609.02</v>
      </c>
      <c r="M407" s="272">
        <v>0</v>
      </c>
      <c r="N407" s="272">
        <v>0</v>
      </c>
      <c r="O407" s="273">
        <v>0</v>
      </c>
    </row>
    <row r="408" spans="1:15">
      <c r="A408" s="279" t="s">
        <v>1123</v>
      </c>
      <c r="B408" s="280" t="s">
        <v>1124</v>
      </c>
      <c r="C408" s="280" t="s">
        <v>365</v>
      </c>
      <c r="D408" s="272">
        <v>8854.7199999999993</v>
      </c>
      <c r="E408" s="272">
        <v>167.77</v>
      </c>
      <c r="F408" s="272">
        <v>0</v>
      </c>
      <c r="G408" s="272">
        <v>9022.49</v>
      </c>
      <c r="H408" s="272">
        <v>17024.89</v>
      </c>
      <c r="I408" s="272">
        <v>0</v>
      </c>
      <c r="J408" s="272">
        <v>17024.89</v>
      </c>
      <c r="K408" s="272">
        <v>0</v>
      </c>
      <c r="L408" s="272">
        <v>17024.89</v>
      </c>
      <c r="M408" s="272">
        <v>0</v>
      </c>
      <c r="N408" s="272">
        <v>0</v>
      </c>
      <c r="O408" s="273">
        <v>0</v>
      </c>
    </row>
    <row r="409" spans="1:15">
      <c r="A409" s="279" t="s">
        <v>1125</v>
      </c>
      <c r="B409" s="280" t="s">
        <v>1126</v>
      </c>
      <c r="C409" s="280" t="s">
        <v>365</v>
      </c>
      <c r="D409" s="272">
        <v>20043.599999999999</v>
      </c>
      <c r="E409" s="272">
        <v>-3710.9</v>
      </c>
      <c r="F409" s="272">
        <v>0</v>
      </c>
      <c r="G409" s="272">
        <v>16332.7</v>
      </c>
      <c r="H409" s="272">
        <v>31234.98</v>
      </c>
      <c r="I409" s="272">
        <v>0</v>
      </c>
      <c r="J409" s="272">
        <v>31234.98</v>
      </c>
      <c r="K409" s="272">
        <v>0</v>
      </c>
      <c r="L409" s="272">
        <v>31234.98</v>
      </c>
      <c r="M409" s="272">
        <v>0</v>
      </c>
      <c r="N409" s="272">
        <v>0</v>
      </c>
      <c r="O409" s="273">
        <v>0</v>
      </c>
    </row>
    <row r="410" spans="1:15">
      <c r="A410" s="279" t="s">
        <v>1127</v>
      </c>
      <c r="B410" s="280" t="s">
        <v>1128</v>
      </c>
      <c r="C410" s="280" t="s">
        <v>365</v>
      </c>
      <c r="D410" s="272">
        <v>2496</v>
      </c>
      <c r="E410" s="272">
        <v>0</v>
      </c>
      <c r="F410" s="272">
        <v>0</v>
      </c>
      <c r="G410" s="272">
        <v>2496</v>
      </c>
      <c r="H410" s="272">
        <v>3706</v>
      </c>
      <c r="I410" s="272">
        <v>0</v>
      </c>
      <c r="J410" s="272">
        <v>3706</v>
      </c>
      <c r="K410" s="272">
        <v>0</v>
      </c>
      <c r="L410" s="272">
        <v>3706</v>
      </c>
      <c r="M410" s="272">
        <v>0</v>
      </c>
      <c r="N410" s="272">
        <v>0</v>
      </c>
      <c r="O410" s="273">
        <v>0</v>
      </c>
    </row>
    <row r="411" spans="1:15">
      <c r="A411" s="279" t="s">
        <v>1129</v>
      </c>
      <c r="B411" s="280" t="s">
        <v>929</v>
      </c>
      <c r="C411" s="280" t="s">
        <v>365</v>
      </c>
      <c r="D411" s="272">
        <v>33305</v>
      </c>
      <c r="E411" s="272">
        <v>0</v>
      </c>
      <c r="F411" s="272">
        <v>0</v>
      </c>
      <c r="G411" s="272">
        <v>33305</v>
      </c>
      <c r="H411" s="272">
        <v>33305</v>
      </c>
      <c r="I411" s="272">
        <v>33305</v>
      </c>
      <c r="J411" s="272">
        <v>66610</v>
      </c>
      <c r="K411" s="272">
        <v>0</v>
      </c>
      <c r="L411" s="272">
        <v>66610</v>
      </c>
      <c r="M411" s="272">
        <v>-33988.5</v>
      </c>
      <c r="N411" s="272">
        <v>0</v>
      </c>
      <c r="O411" s="273">
        <v>0</v>
      </c>
    </row>
    <row r="412" spans="1:15">
      <c r="A412" s="279" t="s">
        <v>1130</v>
      </c>
      <c r="B412" s="280" t="s">
        <v>931</v>
      </c>
      <c r="C412" s="280" t="s">
        <v>365</v>
      </c>
      <c r="D412" s="272">
        <v>1347484</v>
      </c>
      <c r="E412" s="272">
        <v>0</v>
      </c>
      <c r="F412" s="272">
        <v>0</v>
      </c>
      <c r="G412" s="272">
        <v>1347484</v>
      </c>
      <c r="H412" s="272">
        <v>2597564</v>
      </c>
      <c r="I412" s="272">
        <v>0</v>
      </c>
      <c r="J412" s="272">
        <v>2597564</v>
      </c>
      <c r="K412" s="272">
        <v>0</v>
      </c>
      <c r="L412" s="272">
        <v>2597564</v>
      </c>
      <c r="M412" s="272">
        <v>0</v>
      </c>
      <c r="N412" s="272">
        <v>0</v>
      </c>
      <c r="O412" s="273">
        <v>0</v>
      </c>
    </row>
    <row r="413" spans="1:15">
      <c r="A413" s="279" t="s">
        <v>1131</v>
      </c>
      <c r="B413" s="280" t="s">
        <v>933</v>
      </c>
      <c r="C413" s="280" t="s">
        <v>365</v>
      </c>
      <c r="D413" s="272">
        <v>-100</v>
      </c>
      <c r="E413" s="272">
        <v>100</v>
      </c>
      <c r="F413" s="272">
        <v>0</v>
      </c>
      <c r="G413" s="272">
        <v>0</v>
      </c>
      <c r="H413" s="272">
        <v>560</v>
      </c>
      <c r="I413" s="272">
        <v>0</v>
      </c>
      <c r="J413" s="272">
        <v>560</v>
      </c>
      <c r="K413" s="272">
        <v>0</v>
      </c>
      <c r="L413" s="272">
        <v>560</v>
      </c>
      <c r="M413" s="272">
        <v>0</v>
      </c>
      <c r="N413" s="272">
        <v>0</v>
      </c>
      <c r="O413" s="273">
        <v>0</v>
      </c>
    </row>
    <row r="414" spans="1:15">
      <c r="A414" s="279" t="s">
        <v>1132</v>
      </c>
      <c r="B414" s="280" t="s">
        <v>935</v>
      </c>
      <c r="C414" s="280" t="s">
        <v>365</v>
      </c>
      <c r="D414" s="272">
        <v>34309</v>
      </c>
      <c r="E414" s="272">
        <v>0</v>
      </c>
      <c r="F414" s="272">
        <v>0</v>
      </c>
      <c r="G414" s="272">
        <v>34309</v>
      </c>
      <c r="H414" s="272">
        <v>65626</v>
      </c>
      <c r="I414" s="272">
        <v>0</v>
      </c>
      <c r="J414" s="272">
        <v>65626</v>
      </c>
      <c r="K414" s="272">
        <v>0</v>
      </c>
      <c r="L414" s="272">
        <v>65626</v>
      </c>
      <c r="M414" s="272">
        <v>0</v>
      </c>
      <c r="N414" s="272">
        <v>0</v>
      </c>
      <c r="O414" s="273">
        <v>0</v>
      </c>
    </row>
    <row r="415" spans="1:15">
      <c r="A415" s="279" t="s">
        <v>1133</v>
      </c>
      <c r="B415" s="280" t="s">
        <v>937</v>
      </c>
      <c r="C415" s="280" t="s">
        <v>365</v>
      </c>
      <c r="D415" s="272">
        <v>33459.75</v>
      </c>
      <c r="E415" s="272">
        <v>16472.25</v>
      </c>
      <c r="F415" s="272">
        <v>0</v>
      </c>
      <c r="G415" s="272">
        <v>49932</v>
      </c>
      <c r="H415" s="272">
        <v>90176</v>
      </c>
      <c r="I415" s="272">
        <v>0</v>
      </c>
      <c r="J415" s="272">
        <v>90176</v>
      </c>
      <c r="K415" s="272">
        <v>0</v>
      </c>
      <c r="L415" s="272">
        <v>90176</v>
      </c>
      <c r="M415" s="272">
        <v>0</v>
      </c>
      <c r="N415" s="272">
        <v>0</v>
      </c>
      <c r="O415" s="273">
        <v>0</v>
      </c>
    </row>
    <row r="416" spans="1:15">
      <c r="A416" s="279" t="s">
        <v>1134</v>
      </c>
      <c r="B416" s="280" t="s">
        <v>939</v>
      </c>
      <c r="C416" s="280" t="s">
        <v>365</v>
      </c>
      <c r="D416" s="272">
        <v>97406.37</v>
      </c>
      <c r="E416" s="272">
        <v>170662.02</v>
      </c>
      <c r="F416" s="272">
        <v>0</v>
      </c>
      <c r="G416" s="272">
        <v>268068.39</v>
      </c>
      <c r="H416" s="272">
        <v>176112.14</v>
      </c>
      <c r="I416" s="272">
        <v>159428.26999999999</v>
      </c>
      <c r="J416" s="272">
        <v>335540.40999999997</v>
      </c>
      <c r="K416" s="272">
        <v>0</v>
      </c>
      <c r="L416" s="272">
        <v>335540.40999999997</v>
      </c>
      <c r="M416" s="272">
        <v>0</v>
      </c>
      <c r="N416" s="272">
        <v>0</v>
      </c>
      <c r="O416" s="273">
        <v>0</v>
      </c>
    </row>
    <row r="417" spans="1:15">
      <c r="A417" s="279" t="s">
        <v>1135</v>
      </c>
      <c r="B417" s="280" t="s">
        <v>941</v>
      </c>
      <c r="C417" s="280" t="s">
        <v>365</v>
      </c>
      <c r="D417" s="272">
        <v>7538.19</v>
      </c>
      <c r="E417" s="272">
        <v>3268.34</v>
      </c>
      <c r="F417" s="272">
        <v>0</v>
      </c>
      <c r="G417" s="272">
        <v>10806.53</v>
      </c>
      <c r="H417" s="272">
        <v>11342.53</v>
      </c>
      <c r="I417" s="272">
        <v>0</v>
      </c>
      <c r="J417" s="272">
        <v>11342.53</v>
      </c>
      <c r="K417" s="272">
        <v>0</v>
      </c>
      <c r="L417" s="272">
        <v>11342.53</v>
      </c>
      <c r="M417" s="272">
        <v>0</v>
      </c>
      <c r="N417" s="272">
        <v>0</v>
      </c>
      <c r="O417" s="273">
        <v>0</v>
      </c>
    </row>
    <row r="418" spans="1:15">
      <c r="A418" s="279" t="s">
        <v>1136</v>
      </c>
      <c r="B418" s="280" t="s">
        <v>943</v>
      </c>
      <c r="C418" s="280" t="s">
        <v>365</v>
      </c>
      <c r="D418" s="272">
        <v>57368.42</v>
      </c>
      <c r="E418" s="272">
        <v>0</v>
      </c>
      <c r="F418" s="272">
        <v>0</v>
      </c>
      <c r="G418" s="272">
        <v>57368.42</v>
      </c>
      <c r="H418" s="272">
        <v>122222.85</v>
      </c>
      <c r="I418" s="272">
        <v>0</v>
      </c>
      <c r="J418" s="272">
        <v>122222.85</v>
      </c>
      <c r="K418" s="272">
        <v>0</v>
      </c>
      <c r="L418" s="272">
        <v>122222.85</v>
      </c>
      <c r="M418" s="272">
        <v>0</v>
      </c>
      <c r="N418" s="272">
        <v>0</v>
      </c>
      <c r="O418" s="273">
        <v>0</v>
      </c>
    </row>
    <row r="419" spans="1:15">
      <c r="A419" s="279" t="s">
        <v>1137</v>
      </c>
      <c r="B419" s="280" t="s">
        <v>1138</v>
      </c>
      <c r="C419" s="280" t="s">
        <v>365</v>
      </c>
      <c r="D419" s="272">
        <v>32940</v>
      </c>
      <c r="E419" s="272">
        <v>-7704</v>
      </c>
      <c r="F419" s="272">
        <v>0</v>
      </c>
      <c r="G419" s="272">
        <v>25236</v>
      </c>
      <c r="H419" s="272">
        <v>32940</v>
      </c>
      <c r="I419" s="272">
        <v>0</v>
      </c>
      <c r="J419" s="272">
        <v>32940</v>
      </c>
      <c r="K419" s="272">
        <v>0</v>
      </c>
      <c r="L419" s="272">
        <v>32940</v>
      </c>
      <c r="M419" s="272">
        <v>0</v>
      </c>
      <c r="N419" s="272">
        <v>0</v>
      </c>
      <c r="O419" s="273">
        <v>0</v>
      </c>
    </row>
    <row r="420" spans="1:15">
      <c r="A420" s="279" t="s">
        <v>1139</v>
      </c>
      <c r="B420" s="280" t="s">
        <v>1140</v>
      </c>
      <c r="C420" s="280" t="s">
        <v>365</v>
      </c>
      <c r="D420" s="272">
        <v>3200706</v>
      </c>
      <c r="E420" s="272">
        <v>-43082</v>
      </c>
      <c r="F420" s="272">
        <v>0</v>
      </c>
      <c r="G420" s="272">
        <v>3157624</v>
      </c>
      <c r="H420" s="272">
        <v>5685515</v>
      </c>
      <c r="I420" s="272">
        <v>-7950</v>
      </c>
      <c r="J420" s="272">
        <v>5677565</v>
      </c>
      <c r="K420" s="272">
        <v>0</v>
      </c>
      <c r="L420" s="272">
        <v>5677565</v>
      </c>
      <c r="M420" s="272">
        <v>0</v>
      </c>
      <c r="N420" s="272">
        <v>0</v>
      </c>
      <c r="O420" s="273">
        <v>0</v>
      </c>
    </row>
    <row r="421" spans="1:15">
      <c r="A421" s="279" t="s">
        <v>1141</v>
      </c>
      <c r="B421" s="280" t="s">
        <v>1142</v>
      </c>
      <c r="C421" s="280" t="s">
        <v>365</v>
      </c>
      <c r="D421" s="272">
        <v>63618.6</v>
      </c>
      <c r="E421" s="272">
        <v>150</v>
      </c>
      <c r="F421" s="272">
        <v>0</v>
      </c>
      <c r="G421" s="272">
        <v>63768.6</v>
      </c>
      <c r="H421" s="272">
        <v>132633.23000000001</v>
      </c>
      <c r="I421" s="272">
        <v>0</v>
      </c>
      <c r="J421" s="272">
        <v>132633.23000000001</v>
      </c>
      <c r="K421" s="272">
        <v>0</v>
      </c>
      <c r="L421" s="272">
        <v>132633.23000000001</v>
      </c>
      <c r="M421" s="272">
        <v>0</v>
      </c>
      <c r="N421" s="272">
        <v>0</v>
      </c>
      <c r="O421" s="273">
        <v>0</v>
      </c>
    </row>
    <row r="422" spans="1:15">
      <c r="A422" s="279" t="s">
        <v>1143</v>
      </c>
      <c r="B422" s="280" t="s">
        <v>951</v>
      </c>
      <c r="C422" s="280" t="s">
        <v>365</v>
      </c>
      <c r="D422" s="272">
        <v>12564.93</v>
      </c>
      <c r="E422" s="272">
        <v>-3190</v>
      </c>
      <c r="F422" s="272">
        <v>0</v>
      </c>
      <c r="G422" s="272">
        <v>9374.93</v>
      </c>
      <c r="H422" s="272">
        <v>24658.14</v>
      </c>
      <c r="I422" s="272">
        <v>0</v>
      </c>
      <c r="J422" s="272">
        <v>24658.14</v>
      </c>
      <c r="K422" s="272">
        <v>0</v>
      </c>
      <c r="L422" s="272">
        <v>24658.14</v>
      </c>
      <c r="M422" s="272">
        <v>0</v>
      </c>
      <c r="N422" s="272">
        <v>0</v>
      </c>
      <c r="O422" s="273">
        <v>0</v>
      </c>
    </row>
    <row r="423" spans="1:15">
      <c r="A423" s="279" t="s">
        <v>1144</v>
      </c>
      <c r="B423" s="280" t="s">
        <v>1145</v>
      </c>
      <c r="C423" s="280" t="s">
        <v>365</v>
      </c>
      <c r="D423" s="272">
        <v>425</v>
      </c>
      <c r="E423" s="272">
        <v>0</v>
      </c>
      <c r="F423" s="272">
        <v>0</v>
      </c>
      <c r="G423" s="272">
        <v>425</v>
      </c>
      <c r="H423" s="272">
        <v>425</v>
      </c>
      <c r="I423" s="272">
        <v>0</v>
      </c>
      <c r="J423" s="272">
        <v>425</v>
      </c>
      <c r="K423" s="272">
        <v>0</v>
      </c>
      <c r="L423" s="272">
        <v>425</v>
      </c>
      <c r="M423" s="272">
        <v>0</v>
      </c>
      <c r="N423" s="272">
        <v>0</v>
      </c>
      <c r="O423" s="273">
        <v>0</v>
      </c>
    </row>
    <row r="424" spans="1:15">
      <c r="A424" s="279" t="s">
        <v>1146</v>
      </c>
      <c r="B424" s="280" t="s">
        <v>955</v>
      </c>
      <c r="C424" s="280" t="s">
        <v>365</v>
      </c>
      <c r="D424" s="272">
        <v>36043.29</v>
      </c>
      <c r="E424" s="272">
        <v>0</v>
      </c>
      <c r="F424" s="272">
        <v>0</v>
      </c>
      <c r="G424" s="272">
        <v>36043.29</v>
      </c>
      <c r="H424" s="272">
        <v>54978.9</v>
      </c>
      <c r="I424" s="272">
        <v>0</v>
      </c>
      <c r="J424" s="272">
        <v>54978.9</v>
      </c>
      <c r="K424" s="272">
        <v>0</v>
      </c>
      <c r="L424" s="272">
        <v>54978.9</v>
      </c>
      <c r="M424" s="272">
        <v>0</v>
      </c>
      <c r="N424" s="272">
        <v>0</v>
      </c>
      <c r="O424" s="273">
        <v>0</v>
      </c>
    </row>
    <row r="425" spans="1:15">
      <c r="A425" s="279" t="s">
        <v>1147</v>
      </c>
      <c r="B425" s="280" t="s">
        <v>959</v>
      </c>
      <c r="C425" s="280" t="s">
        <v>365</v>
      </c>
      <c r="D425" s="272">
        <v>0.01</v>
      </c>
      <c r="E425" s="272">
        <v>0</v>
      </c>
      <c r="F425" s="272">
        <v>0</v>
      </c>
      <c r="G425" s="272">
        <v>0.01</v>
      </c>
      <c r="H425" s="272">
        <v>4280.01</v>
      </c>
      <c r="I425" s="272">
        <v>0</v>
      </c>
      <c r="J425" s="272">
        <v>4280.01</v>
      </c>
      <c r="K425" s="272">
        <v>0</v>
      </c>
      <c r="L425" s="272">
        <v>4280.01</v>
      </c>
      <c r="M425" s="272">
        <v>0</v>
      </c>
      <c r="N425" s="272">
        <v>0</v>
      </c>
      <c r="O425" s="273">
        <v>0</v>
      </c>
    </row>
    <row r="426" spans="1:15">
      <c r="A426" s="279" t="s">
        <v>1148</v>
      </c>
      <c r="B426" s="280" t="s">
        <v>1149</v>
      </c>
      <c r="C426" s="280" t="s">
        <v>365</v>
      </c>
      <c r="D426" s="272">
        <v>43953.22</v>
      </c>
      <c r="E426" s="272">
        <v>0</v>
      </c>
      <c r="F426" s="272">
        <v>0</v>
      </c>
      <c r="G426" s="272">
        <v>43953.22</v>
      </c>
      <c r="H426" s="272">
        <v>86793.22</v>
      </c>
      <c r="I426" s="272">
        <v>0</v>
      </c>
      <c r="J426" s="272">
        <v>86793.22</v>
      </c>
      <c r="K426" s="272">
        <v>0</v>
      </c>
      <c r="L426" s="272">
        <v>86793.22</v>
      </c>
      <c r="M426" s="272">
        <v>0</v>
      </c>
      <c r="N426" s="272">
        <v>0</v>
      </c>
      <c r="O426" s="273">
        <v>0</v>
      </c>
    </row>
    <row r="427" spans="1:15">
      <c r="A427" s="279" t="s">
        <v>1150</v>
      </c>
      <c r="B427" s="280" t="s">
        <v>1151</v>
      </c>
      <c r="C427" s="280" t="s">
        <v>365</v>
      </c>
      <c r="D427" s="272">
        <v>32283.62</v>
      </c>
      <c r="E427" s="272">
        <v>0</v>
      </c>
      <c r="F427" s="272">
        <v>0</v>
      </c>
      <c r="G427" s="272">
        <v>32283.62</v>
      </c>
      <c r="H427" s="272">
        <v>65680.460000000006</v>
      </c>
      <c r="I427" s="272">
        <v>0</v>
      </c>
      <c r="J427" s="272">
        <v>65680.460000000006</v>
      </c>
      <c r="K427" s="272">
        <v>0</v>
      </c>
      <c r="L427" s="272">
        <v>65680.460000000006</v>
      </c>
      <c r="M427" s="272">
        <v>0</v>
      </c>
      <c r="N427" s="272">
        <v>0</v>
      </c>
      <c r="O427" s="273">
        <v>0</v>
      </c>
    </row>
    <row r="428" spans="1:15">
      <c r="A428" s="279" t="s">
        <v>1152</v>
      </c>
      <c r="B428" s="280" t="s">
        <v>1153</v>
      </c>
      <c r="C428" s="280" t="s">
        <v>365</v>
      </c>
      <c r="D428" s="272">
        <v>11060</v>
      </c>
      <c r="E428" s="272">
        <v>0</v>
      </c>
      <c r="F428" s="272">
        <v>0</v>
      </c>
      <c r="G428" s="272">
        <v>11060</v>
      </c>
      <c r="H428" s="272">
        <v>94151.79</v>
      </c>
      <c r="I428" s="272">
        <v>0</v>
      </c>
      <c r="J428" s="272">
        <v>94151.79</v>
      </c>
      <c r="K428" s="272">
        <v>0</v>
      </c>
      <c r="L428" s="272">
        <v>94151.79</v>
      </c>
      <c r="M428" s="272">
        <v>0</v>
      </c>
      <c r="N428" s="272">
        <v>0</v>
      </c>
      <c r="O428" s="273">
        <v>0</v>
      </c>
    </row>
    <row r="429" spans="1:15">
      <c r="A429" s="279" t="s">
        <v>1154</v>
      </c>
      <c r="B429" s="280" t="s">
        <v>957</v>
      </c>
      <c r="C429" s="280" t="s">
        <v>365</v>
      </c>
      <c r="D429" s="272">
        <v>32374.74</v>
      </c>
      <c r="E429" s="272">
        <v>0</v>
      </c>
      <c r="F429" s="272">
        <v>0</v>
      </c>
      <c r="G429" s="272">
        <v>32374.74</v>
      </c>
      <c r="H429" s="272">
        <v>130907.46</v>
      </c>
      <c r="I429" s="272">
        <v>0</v>
      </c>
      <c r="J429" s="272">
        <v>130907.46</v>
      </c>
      <c r="K429" s="272">
        <v>0</v>
      </c>
      <c r="L429" s="272">
        <v>130907.46</v>
      </c>
      <c r="M429" s="272">
        <v>0</v>
      </c>
      <c r="N429" s="272">
        <v>0</v>
      </c>
      <c r="O429" s="273">
        <v>0</v>
      </c>
    </row>
    <row r="430" spans="1:15">
      <c r="A430" s="279" t="s">
        <v>1155</v>
      </c>
      <c r="B430" s="280" t="s">
        <v>1156</v>
      </c>
      <c r="C430" s="280" t="s">
        <v>365</v>
      </c>
      <c r="D430" s="272">
        <v>540085</v>
      </c>
      <c r="E430" s="272">
        <v>126781.45</v>
      </c>
      <c r="F430" s="272">
        <v>0</v>
      </c>
      <c r="G430" s="272">
        <v>666866.44999999995</v>
      </c>
      <c r="H430" s="272">
        <v>719167.56</v>
      </c>
      <c r="I430" s="272">
        <v>126381.45</v>
      </c>
      <c r="J430" s="272">
        <v>845549.01</v>
      </c>
      <c r="K430" s="272">
        <v>0</v>
      </c>
      <c r="L430" s="272">
        <v>845549.01</v>
      </c>
      <c r="M430" s="272">
        <v>0</v>
      </c>
      <c r="N430" s="272">
        <v>0</v>
      </c>
      <c r="O430" s="273">
        <v>0</v>
      </c>
    </row>
    <row r="431" spans="1:15">
      <c r="A431" s="279" t="s">
        <v>1157</v>
      </c>
      <c r="B431" s="280" t="s">
        <v>979</v>
      </c>
      <c r="C431" s="280" t="s">
        <v>365</v>
      </c>
      <c r="D431" s="272">
        <v>-11998</v>
      </c>
      <c r="E431" s="272">
        <v>0</v>
      </c>
      <c r="F431" s="272">
        <v>0</v>
      </c>
      <c r="G431" s="272">
        <v>-11998</v>
      </c>
      <c r="H431" s="272">
        <v>34509.67</v>
      </c>
      <c r="I431" s="272">
        <v>0</v>
      </c>
      <c r="J431" s="272">
        <v>34509.67</v>
      </c>
      <c r="K431" s="272">
        <v>0</v>
      </c>
      <c r="L431" s="272">
        <v>34509.67</v>
      </c>
      <c r="M431" s="272">
        <v>0</v>
      </c>
      <c r="N431" s="272">
        <v>0</v>
      </c>
      <c r="O431" s="273">
        <v>0</v>
      </c>
    </row>
    <row r="432" spans="1:15">
      <c r="A432" s="279" t="s">
        <v>1158</v>
      </c>
      <c r="B432" s="280" t="s">
        <v>981</v>
      </c>
      <c r="C432" s="280" t="s">
        <v>365</v>
      </c>
      <c r="D432" s="272">
        <v>3773189.08</v>
      </c>
      <c r="E432" s="272">
        <v>117015.02</v>
      </c>
      <c r="F432" s="272">
        <v>0</v>
      </c>
      <c r="G432" s="272">
        <v>3890204.1</v>
      </c>
      <c r="H432" s="272">
        <v>9029174.3699999992</v>
      </c>
      <c r="I432" s="272">
        <v>3424.02</v>
      </c>
      <c r="J432" s="272">
        <v>9032598.3900000006</v>
      </c>
      <c r="K432" s="272">
        <v>0</v>
      </c>
      <c r="L432" s="272">
        <v>9032598.3900000006</v>
      </c>
      <c r="M432" s="272">
        <v>0</v>
      </c>
      <c r="N432" s="272">
        <v>0</v>
      </c>
      <c r="O432" s="273">
        <v>0</v>
      </c>
    </row>
    <row r="433" spans="1:15">
      <c r="A433" s="279" t="s">
        <v>1159</v>
      </c>
      <c r="B433" s="280" t="s">
        <v>983</v>
      </c>
      <c r="C433" s="280" t="s">
        <v>365</v>
      </c>
      <c r="D433" s="272">
        <v>331549</v>
      </c>
      <c r="E433" s="272">
        <v>0</v>
      </c>
      <c r="F433" s="272">
        <v>0</v>
      </c>
      <c r="G433" s="272">
        <v>331549</v>
      </c>
      <c r="H433" s="272">
        <v>331549</v>
      </c>
      <c r="I433" s="272">
        <v>0</v>
      </c>
      <c r="J433" s="272">
        <v>331549</v>
      </c>
      <c r="K433" s="272">
        <v>0</v>
      </c>
      <c r="L433" s="272">
        <v>331549</v>
      </c>
      <c r="M433" s="272">
        <v>0</v>
      </c>
      <c r="N433" s="272">
        <v>0</v>
      </c>
      <c r="O433" s="273">
        <v>0</v>
      </c>
    </row>
    <row r="434" spans="1:15">
      <c r="A434" s="279" t="s">
        <v>1160</v>
      </c>
      <c r="B434" s="280" t="s">
        <v>985</v>
      </c>
      <c r="C434" s="280" t="s">
        <v>365</v>
      </c>
      <c r="D434" s="272">
        <v>841631.94</v>
      </c>
      <c r="E434" s="272">
        <v>93594</v>
      </c>
      <c r="F434" s="272">
        <v>-200840</v>
      </c>
      <c r="G434" s="272">
        <v>734385.94</v>
      </c>
      <c r="H434" s="272">
        <v>2068720.59</v>
      </c>
      <c r="I434" s="272">
        <v>61394</v>
      </c>
      <c r="J434" s="272">
        <v>2130114.59</v>
      </c>
      <c r="K434" s="272">
        <v>-410009</v>
      </c>
      <c r="L434" s="272">
        <v>1720105.59</v>
      </c>
      <c r="M434" s="272">
        <v>0</v>
      </c>
      <c r="N434" s="272">
        <v>0</v>
      </c>
      <c r="O434" s="273">
        <v>0</v>
      </c>
    </row>
    <row r="435" spans="1:15">
      <c r="A435" s="279" t="s">
        <v>1161</v>
      </c>
      <c r="B435" s="280" t="s">
        <v>987</v>
      </c>
      <c r="C435" s="280" t="s">
        <v>365</v>
      </c>
      <c r="D435" s="272">
        <v>543097.98</v>
      </c>
      <c r="E435" s="272">
        <v>0</v>
      </c>
      <c r="F435" s="272">
        <v>0</v>
      </c>
      <c r="G435" s="272">
        <v>543097.98</v>
      </c>
      <c r="H435" s="272">
        <v>826568.03</v>
      </c>
      <c r="I435" s="272">
        <v>0</v>
      </c>
      <c r="J435" s="272">
        <v>826568.03</v>
      </c>
      <c r="K435" s="272">
        <v>0</v>
      </c>
      <c r="L435" s="272">
        <v>826568.03</v>
      </c>
      <c r="M435" s="272">
        <v>0</v>
      </c>
      <c r="N435" s="272">
        <v>0</v>
      </c>
      <c r="O435" s="273">
        <v>0</v>
      </c>
    </row>
    <row r="436" spans="1:15">
      <c r="A436" s="279" t="s">
        <v>1162</v>
      </c>
      <c r="B436" s="280" t="s">
        <v>989</v>
      </c>
      <c r="C436" s="280" t="s">
        <v>365</v>
      </c>
      <c r="D436" s="272">
        <v>1211349.03</v>
      </c>
      <c r="E436" s="272">
        <v>-98646.15</v>
      </c>
      <c r="F436" s="272">
        <v>0</v>
      </c>
      <c r="G436" s="272">
        <v>1112702.8799999999</v>
      </c>
      <c r="H436" s="272">
        <v>2220205.1800000002</v>
      </c>
      <c r="I436" s="272">
        <v>0</v>
      </c>
      <c r="J436" s="272">
        <v>2220205.1800000002</v>
      </c>
      <c r="K436" s="272">
        <v>0</v>
      </c>
      <c r="L436" s="272">
        <v>2220205.1800000002</v>
      </c>
      <c r="M436" s="272">
        <v>0</v>
      </c>
      <c r="N436" s="272">
        <v>0</v>
      </c>
      <c r="O436" s="273">
        <v>0</v>
      </c>
    </row>
    <row r="437" spans="1:15">
      <c r="A437" s="279" t="s">
        <v>1163</v>
      </c>
      <c r="B437" s="280" t="s">
        <v>997</v>
      </c>
      <c r="C437" s="280" t="s">
        <v>365</v>
      </c>
      <c r="D437" s="272">
        <v>86335</v>
      </c>
      <c r="E437" s="272">
        <v>-4899</v>
      </c>
      <c r="F437" s="272">
        <v>0</v>
      </c>
      <c r="G437" s="272">
        <v>81436</v>
      </c>
      <c r="H437" s="272">
        <v>150165.67000000001</v>
      </c>
      <c r="I437" s="272">
        <v>0</v>
      </c>
      <c r="J437" s="272">
        <v>150165.67000000001</v>
      </c>
      <c r="K437" s="272">
        <v>0</v>
      </c>
      <c r="L437" s="272">
        <v>150165.67000000001</v>
      </c>
      <c r="M437" s="272">
        <v>0</v>
      </c>
      <c r="N437" s="272">
        <v>0</v>
      </c>
      <c r="O437" s="273">
        <v>0</v>
      </c>
    </row>
    <row r="438" spans="1:15">
      <c r="A438" s="279" t="s">
        <v>1164</v>
      </c>
      <c r="B438" s="280" t="s">
        <v>1165</v>
      </c>
      <c r="C438" s="280" t="s">
        <v>365</v>
      </c>
      <c r="D438" s="272">
        <v>13920</v>
      </c>
      <c r="E438" s="272">
        <v>0</v>
      </c>
      <c r="F438" s="272">
        <v>0</v>
      </c>
      <c r="G438" s="272">
        <v>13920</v>
      </c>
      <c r="H438" s="272">
        <v>13920</v>
      </c>
      <c r="I438" s="272">
        <v>0</v>
      </c>
      <c r="J438" s="272">
        <v>13920</v>
      </c>
      <c r="K438" s="272">
        <v>0</v>
      </c>
      <c r="L438" s="272">
        <v>13920</v>
      </c>
      <c r="M438" s="272">
        <v>0</v>
      </c>
      <c r="N438" s="272">
        <v>0</v>
      </c>
      <c r="O438" s="273">
        <v>0</v>
      </c>
    </row>
    <row r="439" spans="1:15">
      <c r="A439" s="279" t="s">
        <v>1166</v>
      </c>
      <c r="B439" s="280" t="s">
        <v>1167</v>
      </c>
      <c r="C439" s="280" t="s">
        <v>365</v>
      </c>
      <c r="D439" s="272">
        <v>4115.88</v>
      </c>
      <c r="E439" s="272">
        <v>0</v>
      </c>
      <c r="F439" s="272">
        <v>0</v>
      </c>
      <c r="G439" s="272">
        <v>4115.88</v>
      </c>
      <c r="H439" s="272">
        <v>4115.88</v>
      </c>
      <c r="I439" s="272">
        <v>0</v>
      </c>
      <c r="J439" s="272">
        <v>4115.88</v>
      </c>
      <c r="K439" s="272">
        <v>0</v>
      </c>
      <c r="L439" s="272">
        <v>4115.88</v>
      </c>
      <c r="M439" s="272">
        <v>0</v>
      </c>
      <c r="N439" s="272">
        <v>0</v>
      </c>
      <c r="O439" s="273">
        <v>0</v>
      </c>
    </row>
    <row r="440" spans="1:15">
      <c r="A440" s="279" t="s">
        <v>1168</v>
      </c>
      <c r="B440" s="280" t="s">
        <v>1169</v>
      </c>
      <c r="C440" s="280" t="s">
        <v>365</v>
      </c>
      <c r="D440" s="272">
        <v>4996.1099999999997</v>
      </c>
      <c r="E440" s="272">
        <v>-1807.04</v>
      </c>
      <c r="F440" s="272">
        <v>0</v>
      </c>
      <c r="G440" s="272">
        <v>3189.07</v>
      </c>
      <c r="H440" s="272">
        <v>7071.06</v>
      </c>
      <c r="I440" s="272">
        <v>0</v>
      </c>
      <c r="J440" s="272">
        <v>7071.06</v>
      </c>
      <c r="K440" s="272">
        <v>0</v>
      </c>
      <c r="L440" s="272">
        <v>7071.06</v>
      </c>
      <c r="M440" s="272">
        <v>0</v>
      </c>
      <c r="N440" s="272">
        <v>0</v>
      </c>
      <c r="O440" s="273">
        <v>0</v>
      </c>
    </row>
    <row r="441" spans="1:15">
      <c r="A441" s="279" t="s">
        <v>1170</v>
      </c>
      <c r="B441" s="280" t="s">
        <v>963</v>
      </c>
      <c r="C441" s="280" t="s">
        <v>365</v>
      </c>
      <c r="D441" s="272">
        <v>-126283.5</v>
      </c>
      <c r="E441" s="272">
        <v>20740.28</v>
      </c>
      <c r="F441" s="272">
        <v>0</v>
      </c>
      <c r="G441" s="272">
        <v>-105543.22</v>
      </c>
      <c r="H441" s="272">
        <v>19481.939999999999</v>
      </c>
      <c r="I441" s="272">
        <v>0</v>
      </c>
      <c r="J441" s="272">
        <v>19481.939999999999</v>
      </c>
      <c r="K441" s="272">
        <v>0</v>
      </c>
      <c r="L441" s="272">
        <v>19481.939999999999</v>
      </c>
      <c r="M441" s="272">
        <v>0</v>
      </c>
      <c r="N441" s="272">
        <v>0</v>
      </c>
      <c r="O441" s="273">
        <v>0</v>
      </c>
    </row>
    <row r="442" spans="1:15">
      <c r="A442" s="279" t="s">
        <v>1171</v>
      </c>
      <c r="B442" s="280" t="s">
        <v>965</v>
      </c>
      <c r="C442" s="280" t="s">
        <v>365</v>
      </c>
      <c r="D442" s="272">
        <v>20043.599999999999</v>
      </c>
      <c r="E442" s="272">
        <v>-3710.9</v>
      </c>
      <c r="F442" s="272">
        <v>0</v>
      </c>
      <c r="G442" s="272">
        <v>16332.7</v>
      </c>
      <c r="H442" s="272">
        <v>31234.98</v>
      </c>
      <c r="I442" s="272">
        <v>0</v>
      </c>
      <c r="J442" s="272">
        <v>31234.98</v>
      </c>
      <c r="K442" s="272">
        <v>0</v>
      </c>
      <c r="L442" s="272">
        <v>31234.98</v>
      </c>
      <c r="M442" s="272">
        <v>0</v>
      </c>
      <c r="N442" s="272">
        <v>0</v>
      </c>
      <c r="O442" s="273">
        <v>0</v>
      </c>
    </row>
    <row r="443" spans="1:15">
      <c r="A443" s="279" t="s">
        <v>1172</v>
      </c>
      <c r="B443" s="280" t="s">
        <v>1173</v>
      </c>
      <c r="C443" s="280" t="s">
        <v>365</v>
      </c>
      <c r="D443" s="272">
        <v>6189.67</v>
      </c>
      <c r="E443" s="272">
        <v>0</v>
      </c>
      <c r="F443" s="272">
        <v>0</v>
      </c>
      <c r="G443" s="272">
        <v>6189.67</v>
      </c>
      <c r="H443" s="272">
        <v>9767.67</v>
      </c>
      <c r="I443" s="272">
        <v>0</v>
      </c>
      <c r="J443" s="272">
        <v>9767.67</v>
      </c>
      <c r="K443" s="272">
        <v>0</v>
      </c>
      <c r="L443" s="272">
        <v>9767.67</v>
      </c>
      <c r="M443" s="272">
        <v>0</v>
      </c>
      <c r="N443" s="272">
        <v>0</v>
      </c>
      <c r="O443" s="273">
        <v>0</v>
      </c>
    </row>
    <row r="444" spans="1:15">
      <c r="A444" s="279" t="s">
        <v>1174</v>
      </c>
      <c r="B444" s="280" t="s">
        <v>1175</v>
      </c>
      <c r="C444" s="280" t="s">
        <v>365</v>
      </c>
      <c r="D444" s="272">
        <v>176550</v>
      </c>
      <c r="E444" s="272">
        <v>914459.09</v>
      </c>
      <c r="F444" s="272">
        <v>0</v>
      </c>
      <c r="G444" s="272">
        <v>1091009.0900000001</v>
      </c>
      <c r="H444" s="272">
        <v>176550</v>
      </c>
      <c r="I444" s="272">
        <v>914459.09</v>
      </c>
      <c r="J444" s="272">
        <v>1091009.0900000001</v>
      </c>
      <c r="K444" s="272">
        <v>0</v>
      </c>
      <c r="L444" s="272">
        <v>1091009.0900000001</v>
      </c>
      <c r="M444" s="272">
        <v>0</v>
      </c>
      <c r="N444" s="272">
        <v>0</v>
      </c>
      <c r="O444" s="273">
        <v>0</v>
      </c>
    </row>
    <row r="445" spans="1:15">
      <c r="A445" s="279" t="s">
        <v>1176</v>
      </c>
      <c r="B445" s="280" t="s">
        <v>1177</v>
      </c>
      <c r="C445" s="280" t="s">
        <v>365</v>
      </c>
      <c r="D445" s="272">
        <v>63221.32</v>
      </c>
      <c r="E445" s="272">
        <v>0</v>
      </c>
      <c r="F445" s="272">
        <v>0</v>
      </c>
      <c r="G445" s="272">
        <v>63221.32</v>
      </c>
      <c r="H445" s="272">
        <v>63221.32</v>
      </c>
      <c r="I445" s="272">
        <v>63221.32</v>
      </c>
      <c r="J445" s="272">
        <v>126442.64</v>
      </c>
      <c r="K445" s="272">
        <v>0</v>
      </c>
      <c r="L445" s="272">
        <v>126442.64</v>
      </c>
      <c r="M445" s="272">
        <v>-2809</v>
      </c>
      <c r="N445" s="272">
        <v>0</v>
      </c>
      <c r="O445" s="273">
        <v>0</v>
      </c>
    </row>
    <row r="446" spans="1:15">
      <c r="A446" s="279" t="s">
        <v>1178</v>
      </c>
      <c r="B446" s="280" t="s">
        <v>1179</v>
      </c>
      <c r="C446" s="280" t="s">
        <v>365</v>
      </c>
      <c r="D446" s="272">
        <v>19176.16</v>
      </c>
      <c r="E446" s="272">
        <v>0</v>
      </c>
      <c r="F446" s="272">
        <v>0</v>
      </c>
      <c r="G446" s="272">
        <v>19176.16</v>
      </c>
      <c r="H446" s="272">
        <v>19176.16</v>
      </c>
      <c r="I446" s="272">
        <v>0</v>
      </c>
      <c r="J446" s="272">
        <v>19176.16</v>
      </c>
      <c r="K446" s="272">
        <v>0</v>
      </c>
      <c r="L446" s="272">
        <v>19176.16</v>
      </c>
      <c r="M446" s="272">
        <v>0</v>
      </c>
      <c r="N446" s="272">
        <v>0</v>
      </c>
      <c r="O446" s="273">
        <v>0</v>
      </c>
    </row>
    <row r="447" spans="1:15">
      <c r="A447" s="279" t="s">
        <v>1180</v>
      </c>
      <c r="B447" s="280" t="s">
        <v>1181</v>
      </c>
      <c r="C447" s="280" t="s">
        <v>365</v>
      </c>
      <c r="D447" s="272">
        <v>251884.38</v>
      </c>
      <c r="E447" s="272">
        <v>0</v>
      </c>
      <c r="F447" s="272">
        <v>0</v>
      </c>
      <c r="G447" s="272">
        <v>251884.38</v>
      </c>
      <c r="H447" s="272">
        <v>251884.38</v>
      </c>
      <c r="I447" s="272">
        <v>0</v>
      </c>
      <c r="J447" s="272">
        <v>251884.38</v>
      </c>
      <c r="K447" s="272">
        <v>0</v>
      </c>
      <c r="L447" s="272">
        <v>251884.38</v>
      </c>
      <c r="M447" s="272">
        <v>0</v>
      </c>
      <c r="N447" s="272">
        <v>0</v>
      </c>
      <c r="O447" s="273">
        <v>0</v>
      </c>
    </row>
    <row r="448" spans="1:15">
      <c r="A448" s="279" t="s">
        <v>1182</v>
      </c>
      <c r="B448" s="280" t="s">
        <v>1015</v>
      </c>
      <c r="C448" s="280" t="s">
        <v>365</v>
      </c>
      <c r="D448" s="272">
        <v>1649159</v>
      </c>
      <c r="E448" s="272">
        <v>0</v>
      </c>
      <c r="F448" s="272">
        <v>0</v>
      </c>
      <c r="G448" s="272">
        <v>1649159</v>
      </c>
      <c r="H448" s="272">
        <v>3527627</v>
      </c>
      <c r="I448" s="272">
        <v>0</v>
      </c>
      <c r="J448" s="272">
        <v>3527627</v>
      </c>
      <c r="K448" s="272">
        <v>0</v>
      </c>
      <c r="L448" s="272">
        <v>3527627</v>
      </c>
      <c r="M448" s="272">
        <v>0</v>
      </c>
      <c r="N448" s="272">
        <v>0</v>
      </c>
      <c r="O448" s="273">
        <v>0</v>
      </c>
    </row>
    <row r="449" spans="1:15">
      <c r="A449" s="279" t="s">
        <v>1183</v>
      </c>
      <c r="B449" s="280" t="s">
        <v>1017</v>
      </c>
      <c r="C449" s="280" t="s">
        <v>365</v>
      </c>
      <c r="D449" s="272">
        <v>32238</v>
      </c>
      <c r="E449" s="272">
        <v>2680</v>
      </c>
      <c r="F449" s="272">
        <v>0</v>
      </c>
      <c r="G449" s="272">
        <v>34918</v>
      </c>
      <c r="H449" s="272">
        <v>42385.53</v>
      </c>
      <c r="I449" s="272">
        <v>0</v>
      </c>
      <c r="J449" s="272">
        <v>42385.53</v>
      </c>
      <c r="K449" s="272">
        <v>0</v>
      </c>
      <c r="L449" s="272">
        <v>42385.53</v>
      </c>
      <c r="M449" s="272">
        <v>0</v>
      </c>
      <c r="N449" s="272">
        <v>0</v>
      </c>
      <c r="O449" s="273">
        <v>0</v>
      </c>
    </row>
    <row r="450" spans="1:15">
      <c r="A450" s="279" t="s">
        <v>1184</v>
      </c>
      <c r="B450" s="280" t="s">
        <v>1019</v>
      </c>
      <c r="C450" s="280" t="s">
        <v>365</v>
      </c>
      <c r="D450" s="272">
        <v>28699</v>
      </c>
      <c r="E450" s="272">
        <v>1201</v>
      </c>
      <c r="F450" s="272">
        <v>0</v>
      </c>
      <c r="G450" s="272">
        <v>29900</v>
      </c>
      <c r="H450" s="272">
        <v>65103</v>
      </c>
      <c r="I450" s="272">
        <v>0</v>
      </c>
      <c r="J450" s="272">
        <v>65103</v>
      </c>
      <c r="K450" s="272">
        <v>0</v>
      </c>
      <c r="L450" s="272">
        <v>65103</v>
      </c>
      <c r="M450" s="272">
        <v>0</v>
      </c>
      <c r="N450" s="272">
        <v>0</v>
      </c>
      <c r="O450" s="273">
        <v>0</v>
      </c>
    </row>
    <row r="451" spans="1:15">
      <c r="A451" s="279" t="s">
        <v>1185</v>
      </c>
      <c r="B451" s="280" t="s">
        <v>1021</v>
      </c>
      <c r="C451" s="280" t="s">
        <v>365</v>
      </c>
      <c r="D451" s="272">
        <v>58780.3</v>
      </c>
      <c r="E451" s="272">
        <v>7978.2</v>
      </c>
      <c r="F451" s="272">
        <v>0</v>
      </c>
      <c r="G451" s="272">
        <v>66758.5</v>
      </c>
      <c r="H451" s="272">
        <v>107517.78</v>
      </c>
      <c r="I451" s="272">
        <v>0</v>
      </c>
      <c r="J451" s="272">
        <v>107517.78</v>
      </c>
      <c r="K451" s="272">
        <v>0</v>
      </c>
      <c r="L451" s="272">
        <v>107517.78</v>
      </c>
      <c r="M451" s="272">
        <v>0</v>
      </c>
      <c r="N451" s="272">
        <v>0</v>
      </c>
      <c r="O451" s="273">
        <v>0</v>
      </c>
    </row>
    <row r="452" spans="1:15">
      <c r="A452" s="279" t="s">
        <v>1186</v>
      </c>
      <c r="B452" s="280" t="s">
        <v>1023</v>
      </c>
      <c r="C452" s="280" t="s">
        <v>365</v>
      </c>
      <c r="D452" s="272">
        <v>31991.4</v>
      </c>
      <c r="E452" s="272">
        <v>0</v>
      </c>
      <c r="F452" s="272">
        <v>0</v>
      </c>
      <c r="G452" s="272">
        <v>31991.4</v>
      </c>
      <c r="H452" s="272">
        <v>63423.839999999997</v>
      </c>
      <c r="I452" s="272">
        <v>0</v>
      </c>
      <c r="J452" s="272">
        <v>63423.839999999997</v>
      </c>
      <c r="K452" s="272">
        <v>0</v>
      </c>
      <c r="L452" s="272">
        <v>63423.839999999997</v>
      </c>
      <c r="M452" s="272">
        <v>0</v>
      </c>
      <c r="N452" s="272">
        <v>0</v>
      </c>
      <c r="O452" s="273">
        <v>0</v>
      </c>
    </row>
    <row r="453" spans="1:15">
      <c r="A453" s="279" t="s">
        <v>1187</v>
      </c>
      <c r="B453" s="280" t="s">
        <v>1025</v>
      </c>
      <c r="C453" s="280" t="s">
        <v>365</v>
      </c>
      <c r="D453" s="272">
        <v>21979.41</v>
      </c>
      <c r="E453" s="272">
        <v>0</v>
      </c>
      <c r="F453" s="272">
        <v>0</v>
      </c>
      <c r="G453" s="272">
        <v>21979.41</v>
      </c>
      <c r="H453" s="272">
        <v>24860.17</v>
      </c>
      <c r="I453" s="272">
        <v>0</v>
      </c>
      <c r="J453" s="272">
        <v>24860.17</v>
      </c>
      <c r="K453" s="272">
        <v>0</v>
      </c>
      <c r="L453" s="272">
        <v>24860.17</v>
      </c>
      <c r="M453" s="272">
        <v>0</v>
      </c>
      <c r="N453" s="272">
        <v>0</v>
      </c>
      <c r="O453" s="273">
        <v>0</v>
      </c>
    </row>
    <row r="454" spans="1:15">
      <c r="A454" s="279" t="s">
        <v>1188</v>
      </c>
      <c r="B454" s="280" t="s">
        <v>1027</v>
      </c>
      <c r="C454" s="280" t="s">
        <v>365</v>
      </c>
      <c r="D454" s="272">
        <v>209664.5</v>
      </c>
      <c r="E454" s="272">
        <v>-3979</v>
      </c>
      <c r="F454" s="272">
        <v>0</v>
      </c>
      <c r="G454" s="272">
        <v>205685.5</v>
      </c>
      <c r="H454" s="272">
        <v>241606.75</v>
      </c>
      <c r="I454" s="272">
        <v>0</v>
      </c>
      <c r="J454" s="272">
        <v>241606.75</v>
      </c>
      <c r="K454" s="272">
        <v>0</v>
      </c>
      <c r="L454" s="272">
        <v>241606.75</v>
      </c>
      <c r="M454" s="272">
        <v>0</v>
      </c>
      <c r="N454" s="272">
        <v>0</v>
      </c>
      <c r="O454" s="273">
        <v>0</v>
      </c>
    </row>
    <row r="455" spans="1:15">
      <c r="A455" s="279" t="s">
        <v>1189</v>
      </c>
      <c r="B455" s="280" t="s">
        <v>1190</v>
      </c>
      <c r="C455" s="280" t="s">
        <v>365</v>
      </c>
      <c r="D455" s="272">
        <v>7367</v>
      </c>
      <c r="E455" s="272">
        <v>-2043</v>
      </c>
      <c r="F455" s="272">
        <v>0</v>
      </c>
      <c r="G455" s="272">
        <v>5324</v>
      </c>
      <c r="H455" s="272">
        <v>27339</v>
      </c>
      <c r="I455" s="272">
        <v>0</v>
      </c>
      <c r="J455" s="272">
        <v>27339</v>
      </c>
      <c r="K455" s="272">
        <v>0</v>
      </c>
      <c r="L455" s="272">
        <v>27339</v>
      </c>
      <c r="M455" s="272">
        <v>0</v>
      </c>
      <c r="N455" s="272">
        <v>0</v>
      </c>
      <c r="O455" s="273">
        <v>0</v>
      </c>
    </row>
    <row r="456" spans="1:15">
      <c r="A456" s="279" t="s">
        <v>1191</v>
      </c>
      <c r="B456" s="280" t="s">
        <v>1192</v>
      </c>
      <c r="C456" s="280" t="s">
        <v>365</v>
      </c>
      <c r="D456" s="272">
        <v>849</v>
      </c>
      <c r="E456" s="272">
        <v>0</v>
      </c>
      <c r="F456" s="272">
        <v>0</v>
      </c>
      <c r="G456" s="272">
        <v>849</v>
      </c>
      <c r="H456" s="272">
        <v>10251</v>
      </c>
      <c r="I456" s="272">
        <v>0</v>
      </c>
      <c r="J456" s="272">
        <v>10251</v>
      </c>
      <c r="K456" s="272">
        <v>0</v>
      </c>
      <c r="L456" s="272">
        <v>10251</v>
      </c>
      <c r="M456" s="272">
        <v>0</v>
      </c>
      <c r="N456" s="272">
        <v>0</v>
      </c>
      <c r="O456" s="273">
        <v>0</v>
      </c>
    </row>
    <row r="457" spans="1:15">
      <c r="A457" s="279" t="s">
        <v>1193</v>
      </c>
      <c r="B457" s="280" t="s">
        <v>1033</v>
      </c>
      <c r="C457" s="280" t="s">
        <v>365</v>
      </c>
      <c r="D457" s="272">
        <v>46080.06</v>
      </c>
      <c r="E457" s="272">
        <v>5233</v>
      </c>
      <c r="F457" s="272">
        <v>0</v>
      </c>
      <c r="G457" s="272">
        <v>51313.06</v>
      </c>
      <c r="H457" s="272">
        <v>81410.61</v>
      </c>
      <c r="I457" s="272">
        <v>0</v>
      </c>
      <c r="J457" s="272">
        <v>81410.61</v>
      </c>
      <c r="K457" s="272">
        <v>0</v>
      </c>
      <c r="L457" s="272">
        <v>81410.61</v>
      </c>
      <c r="M457" s="272">
        <v>0</v>
      </c>
      <c r="N457" s="272">
        <v>0</v>
      </c>
      <c r="O457" s="273">
        <v>0</v>
      </c>
    </row>
    <row r="458" spans="1:15">
      <c r="A458" s="279" t="s">
        <v>1194</v>
      </c>
      <c r="B458" s="280" t="s">
        <v>1037</v>
      </c>
      <c r="C458" s="280" t="s">
        <v>365</v>
      </c>
      <c r="D458" s="272">
        <v>10360.42</v>
      </c>
      <c r="E458" s="272">
        <v>3079.5</v>
      </c>
      <c r="F458" s="272">
        <v>0</v>
      </c>
      <c r="G458" s="272">
        <v>13439.92</v>
      </c>
      <c r="H458" s="272">
        <v>27869.77</v>
      </c>
      <c r="I458" s="272">
        <v>0</v>
      </c>
      <c r="J458" s="272">
        <v>27869.77</v>
      </c>
      <c r="K458" s="272">
        <v>0</v>
      </c>
      <c r="L458" s="272">
        <v>27869.77</v>
      </c>
      <c r="M458" s="272">
        <v>0</v>
      </c>
      <c r="N458" s="272">
        <v>0</v>
      </c>
      <c r="O458" s="273">
        <v>0</v>
      </c>
    </row>
    <row r="459" spans="1:15">
      <c r="A459" s="279" t="s">
        <v>1195</v>
      </c>
      <c r="B459" s="280" t="s">
        <v>1039</v>
      </c>
      <c r="C459" s="280" t="s">
        <v>365</v>
      </c>
      <c r="D459" s="272">
        <v>1148.44</v>
      </c>
      <c r="E459" s="272">
        <v>2</v>
      </c>
      <c r="F459" s="272">
        <v>0</v>
      </c>
      <c r="G459" s="272">
        <v>1150.44</v>
      </c>
      <c r="H459" s="272">
        <v>2236.4499999999998</v>
      </c>
      <c r="I459" s="272">
        <v>0</v>
      </c>
      <c r="J459" s="272">
        <v>2236.4499999999998</v>
      </c>
      <c r="K459" s="272">
        <v>0</v>
      </c>
      <c r="L459" s="272">
        <v>2236.4499999999998</v>
      </c>
      <c r="M459" s="272">
        <v>0</v>
      </c>
      <c r="N459" s="272">
        <v>0</v>
      </c>
      <c r="O459" s="273">
        <v>0</v>
      </c>
    </row>
    <row r="460" spans="1:15">
      <c r="A460" s="279" t="s">
        <v>1196</v>
      </c>
      <c r="B460" s="280" t="s">
        <v>1197</v>
      </c>
      <c r="C460" s="280" t="s">
        <v>365</v>
      </c>
      <c r="D460" s="272">
        <v>32144.400000000001</v>
      </c>
      <c r="E460" s="272">
        <v>0</v>
      </c>
      <c r="F460" s="272">
        <v>0</v>
      </c>
      <c r="G460" s="272">
        <v>32144.400000000001</v>
      </c>
      <c r="H460" s="272">
        <v>85719.15</v>
      </c>
      <c r="I460" s="272">
        <v>0</v>
      </c>
      <c r="J460" s="272">
        <v>85719.15</v>
      </c>
      <c r="K460" s="272">
        <v>0</v>
      </c>
      <c r="L460" s="272">
        <v>85719.15</v>
      </c>
      <c r="M460" s="272">
        <v>0</v>
      </c>
      <c r="N460" s="272">
        <v>0</v>
      </c>
      <c r="O460" s="273">
        <v>0</v>
      </c>
    </row>
    <row r="461" spans="1:15">
      <c r="A461" s="279" t="s">
        <v>1198</v>
      </c>
      <c r="B461" s="280" t="s">
        <v>1199</v>
      </c>
      <c r="C461" s="280" t="s">
        <v>365</v>
      </c>
      <c r="D461" s="272">
        <v>24203.88</v>
      </c>
      <c r="E461" s="272">
        <v>0</v>
      </c>
      <c r="F461" s="272">
        <v>0</v>
      </c>
      <c r="G461" s="272">
        <v>24203.88</v>
      </c>
      <c r="H461" s="272">
        <v>64543.68</v>
      </c>
      <c r="I461" s="272">
        <v>0</v>
      </c>
      <c r="J461" s="272">
        <v>64543.68</v>
      </c>
      <c r="K461" s="272">
        <v>0</v>
      </c>
      <c r="L461" s="272">
        <v>64543.68</v>
      </c>
      <c r="M461" s="272">
        <v>0</v>
      </c>
      <c r="N461" s="272">
        <v>0</v>
      </c>
      <c r="O461" s="273">
        <v>0</v>
      </c>
    </row>
    <row r="462" spans="1:15">
      <c r="A462" s="279" t="s">
        <v>1200</v>
      </c>
      <c r="B462" s="280" t="s">
        <v>1201</v>
      </c>
      <c r="C462" s="280" t="s">
        <v>365</v>
      </c>
      <c r="D462" s="272">
        <v>395827.47</v>
      </c>
      <c r="E462" s="272">
        <v>0</v>
      </c>
      <c r="F462" s="272">
        <v>0</v>
      </c>
      <c r="G462" s="272">
        <v>395827.47</v>
      </c>
      <c r="H462" s="272">
        <v>569678.82999999996</v>
      </c>
      <c r="I462" s="272">
        <v>0</v>
      </c>
      <c r="J462" s="272">
        <v>569678.82999999996</v>
      </c>
      <c r="K462" s="272">
        <v>0</v>
      </c>
      <c r="L462" s="272">
        <v>569678.82999999996</v>
      </c>
      <c r="M462" s="272">
        <v>0</v>
      </c>
      <c r="N462" s="272">
        <v>0</v>
      </c>
      <c r="O462" s="273">
        <v>0</v>
      </c>
    </row>
    <row r="463" spans="1:15">
      <c r="A463" s="279" t="s">
        <v>1202</v>
      </c>
      <c r="B463" s="280" t="s">
        <v>1203</v>
      </c>
      <c r="C463" s="280" t="s">
        <v>365</v>
      </c>
      <c r="D463" s="272">
        <v>120000</v>
      </c>
      <c r="E463" s="272">
        <v>0</v>
      </c>
      <c r="F463" s="272">
        <v>0</v>
      </c>
      <c r="G463" s="272">
        <v>120000</v>
      </c>
      <c r="H463" s="272">
        <v>120000</v>
      </c>
      <c r="I463" s="272">
        <v>0</v>
      </c>
      <c r="J463" s="272">
        <v>120000</v>
      </c>
      <c r="K463" s="272">
        <v>0</v>
      </c>
      <c r="L463" s="272">
        <v>120000</v>
      </c>
      <c r="M463" s="272">
        <v>0</v>
      </c>
      <c r="N463" s="272">
        <v>0</v>
      </c>
      <c r="O463" s="273">
        <v>0</v>
      </c>
    </row>
    <row r="464" spans="1:15">
      <c r="A464" s="279" t="s">
        <v>1204</v>
      </c>
      <c r="B464" s="280" t="s">
        <v>1205</v>
      </c>
      <c r="C464" s="280" t="s">
        <v>365</v>
      </c>
      <c r="D464" s="272">
        <v>0</v>
      </c>
      <c r="E464" s="272">
        <v>0</v>
      </c>
      <c r="F464" s="272">
        <v>0</v>
      </c>
      <c r="G464" s="272">
        <v>0</v>
      </c>
      <c r="H464" s="272">
        <v>32144.85</v>
      </c>
      <c r="I464" s="272">
        <v>0</v>
      </c>
      <c r="J464" s="272">
        <v>32144.85</v>
      </c>
      <c r="K464" s="272">
        <v>0</v>
      </c>
      <c r="L464" s="272">
        <v>32144.85</v>
      </c>
      <c r="M464" s="272">
        <v>0</v>
      </c>
      <c r="N464" s="272">
        <v>0</v>
      </c>
      <c r="O464" s="273">
        <v>0</v>
      </c>
    </row>
    <row r="465" spans="1:15">
      <c r="A465" s="279" t="s">
        <v>1206</v>
      </c>
      <c r="B465" s="280" t="s">
        <v>1059</v>
      </c>
      <c r="C465" s="280" t="s">
        <v>365</v>
      </c>
      <c r="D465" s="272">
        <v>0</v>
      </c>
      <c r="E465" s="272">
        <v>0</v>
      </c>
      <c r="F465" s="272">
        <v>0</v>
      </c>
      <c r="G465" s="272">
        <v>0</v>
      </c>
      <c r="H465" s="272">
        <v>5000.1899999999996</v>
      </c>
      <c r="I465" s="272">
        <v>0</v>
      </c>
      <c r="J465" s="272">
        <v>5000.1899999999996</v>
      </c>
      <c r="K465" s="272">
        <v>0</v>
      </c>
      <c r="L465" s="272">
        <v>5000.1899999999996</v>
      </c>
      <c r="M465" s="272">
        <v>0</v>
      </c>
      <c r="N465" s="272">
        <v>0</v>
      </c>
      <c r="O465" s="273">
        <v>0</v>
      </c>
    </row>
    <row r="466" spans="1:15">
      <c r="A466" s="279" t="s">
        <v>1207</v>
      </c>
      <c r="B466" s="280" t="s">
        <v>1061</v>
      </c>
      <c r="C466" s="280" t="s">
        <v>365</v>
      </c>
      <c r="D466" s="272">
        <v>21938.42</v>
      </c>
      <c r="E466" s="272">
        <v>0</v>
      </c>
      <c r="F466" s="272">
        <v>0</v>
      </c>
      <c r="G466" s="272">
        <v>21938.42</v>
      </c>
      <c r="H466" s="272">
        <v>74621.61</v>
      </c>
      <c r="I466" s="272">
        <v>0</v>
      </c>
      <c r="J466" s="272">
        <v>74621.61</v>
      </c>
      <c r="K466" s="272">
        <v>0</v>
      </c>
      <c r="L466" s="272">
        <v>74621.61</v>
      </c>
      <c r="M466" s="272">
        <v>0</v>
      </c>
      <c r="N466" s="272">
        <v>0</v>
      </c>
      <c r="O466" s="273">
        <v>0</v>
      </c>
    </row>
    <row r="467" spans="1:15">
      <c r="A467" s="279" t="s">
        <v>1208</v>
      </c>
      <c r="B467" s="280" t="s">
        <v>1209</v>
      </c>
      <c r="C467" s="280" t="s">
        <v>365</v>
      </c>
      <c r="D467" s="272">
        <v>83967</v>
      </c>
      <c r="E467" s="272">
        <v>-42800</v>
      </c>
      <c r="F467" s="272">
        <v>0</v>
      </c>
      <c r="G467" s="272">
        <v>41167</v>
      </c>
      <c r="H467" s="272">
        <v>83967</v>
      </c>
      <c r="I467" s="272">
        <v>0</v>
      </c>
      <c r="J467" s="272">
        <v>83967</v>
      </c>
      <c r="K467" s="272">
        <v>0</v>
      </c>
      <c r="L467" s="272">
        <v>83967</v>
      </c>
      <c r="M467" s="272">
        <v>0</v>
      </c>
      <c r="N467" s="272">
        <v>0</v>
      </c>
      <c r="O467" s="273">
        <v>0</v>
      </c>
    </row>
    <row r="468" spans="1:15">
      <c r="A468" s="279" t="s">
        <v>1210</v>
      </c>
      <c r="B468" s="280" t="s">
        <v>1073</v>
      </c>
      <c r="C468" s="280" t="s">
        <v>365</v>
      </c>
      <c r="D468" s="272">
        <v>80000</v>
      </c>
      <c r="E468" s="272">
        <v>0</v>
      </c>
      <c r="F468" s="272">
        <v>0</v>
      </c>
      <c r="G468" s="272">
        <v>80000</v>
      </c>
      <c r="H468" s="272">
        <v>235000</v>
      </c>
      <c r="I468" s="272">
        <v>0</v>
      </c>
      <c r="J468" s="272">
        <v>235000</v>
      </c>
      <c r="K468" s="272">
        <v>0</v>
      </c>
      <c r="L468" s="272">
        <v>235000</v>
      </c>
      <c r="M468" s="272">
        <v>0</v>
      </c>
      <c r="N468" s="272">
        <v>0</v>
      </c>
      <c r="O468" s="273">
        <v>0</v>
      </c>
    </row>
    <row r="469" spans="1:15">
      <c r="A469" s="279" t="s">
        <v>1211</v>
      </c>
      <c r="B469" s="280" t="s">
        <v>1083</v>
      </c>
      <c r="C469" s="280" t="s">
        <v>365</v>
      </c>
      <c r="D469" s="272">
        <v>80000</v>
      </c>
      <c r="E469" s="272">
        <v>0</v>
      </c>
      <c r="F469" s="272">
        <v>0</v>
      </c>
      <c r="G469" s="272">
        <v>80000</v>
      </c>
      <c r="H469" s="272">
        <v>113333</v>
      </c>
      <c r="I469" s="272">
        <v>0</v>
      </c>
      <c r="J469" s="272">
        <v>113333</v>
      </c>
      <c r="K469" s="272">
        <v>0</v>
      </c>
      <c r="L469" s="272">
        <v>113333</v>
      </c>
      <c r="M469" s="272">
        <v>0</v>
      </c>
      <c r="N469" s="272">
        <v>0</v>
      </c>
      <c r="O469" s="273">
        <v>0</v>
      </c>
    </row>
    <row r="470" spans="1:15">
      <c r="A470" s="279" t="s">
        <v>1212</v>
      </c>
      <c r="B470" s="280" t="s">
        <v>1087</v>
      </c>
      <c r="C470" s="280" t="s">
        <v>365</v>
      </c>
      <c r="D470" s="272">
        <v>39806.75</v>
      </c>
      <c r="E470" s="272">
        <v>0</v>
      </c>
      <c r="F470" s="272">
        <v>0</v>
      </c>
      <c r="G470" s="272">
        <v>39806.75</v>
      </c>
      <c r="H470" s="272">
        <v>39806.75</v>
      </c>
      <c r="I470" s="272">
        <v>39806.75</v>
      </c>
      <c r="J470" s="272">
        <v>79613.5</v>
      </c>
      <c r="K470" s="272">
        <v>0</v>
      </c>
      <c r="L470" s="272">
        <v>79613.5</v>
      </c>
      <c r="M470" s="272">
        <v>-37327.5</v>
      </c>
      <c r="N470" s="272">
        <v>0</v>
      </c>
      <c r="O470" s="273">
        <v>0</v>
      </c>
    </row>
    <row r="471" spans="1:15">
      <c r="A471" s="279" t="s">
        <v>1213</v>
      </c>
      <c r="B471" s="280" t="s">
        <v>1214</v>
      </c>
      <c r="C471" s="280" t="s">
        <v>365</v>
      </c>
      <c r="D471" s="272">
        <v>29682.5</v>
      </c>
      <c r="E471" s="272">
        <v>0</v>
      </c>
      <c r="F471" s="272">
        <v>0</v>
      </c>
      <c r="G471" s="272">
        <v>29682.5</v>
      </c>
      <c r="H471" s="272">
        <v>29682.5</v>
      </c>
      <c r="I471" s="272">
        <v>0</v>
      </c>
      <c r="J471" s="272">
        <v>29682.5</v>
      </c>
      <c r="K471" s="272">
        <v>0</v>
      </c>
      <c r="L471" s="272">
        <v>29682.5</v>
      </c>
      <c r="M471" s="272">
        <v>0</v>
      </c>
      <c r="N471" s="272">
        <v>0</v>
      </c>
      <c r="O471" s="273">
        <v>0</v>
      </c>
    </row>
    <row r="472" spans="1:15">
      <c r="A472" s="279" t="s">
        <v>1215</v>
      </c>
      <c r="B472" s="280" t="s">
        <v>1043</v>
      </c>
      <c r="C472" s="280" t="s">
        <v>365</v>
      </c>
      <c r="D472" s="272">
        <v>-3644.53</v>
      </c>
      <c r="E472" s="272">
        <v>5446.52</v>
      </c>
      <c r="F472" s="272">
        <v>0</v>
      </c>
      <c r="G472" s="272">
        <v>1801.99</v>
      </c>
      <c r="H472" s="272">
        <v>3609.03</v>
      </c>
      <c r="I472" s="272">
        <v>0</v>
      </c>
      <c r="J472" s="272">
        <v>3609.03</v>
      </c>
      <c r="K472" s="272">
        <v>0</v>
      </c>
      <c r="L472" s="272">
        <v>3609.03</v>
      </c>
      <c r="M472" s="272">
        <v>0</v>
      </c>
      <c r="N472" s="272">
        <v>0</v>
      </c>
      <c r="O472" s="273">
        <v>0</v>
      </c>
    </row>
    <row r="473" spans="1:15">
      <c r="A473" s="279" t="s">
        <v>1216</v>
      </c>
      <c r="B473" s="280" t="s">
        <v>1045</v>
      </c>
      <c r="C473" s="280" t="s">
        <v>365</v>
      </c>
      <c r="D473" s="272">
        <v>113591.97</v>
      </c>
      <c r="E473" s="272">
        <v>-104569.48</v>
      </c>
      <c r="F473" s="272">
        <v>0</v>
      </c>
      <c r="G473" s="272">
        <v>9022.49</v>
      </c>
      <c r="H473" s="272">
        <v>17024.89</v>
      </c>
      <c r="I473" s="272">
        <v>0</v>
      </c>
      <c r="J473" s="272">
        <v>17024.89</v>
      </c>
      <c r="K473" s="272">
        <v>0</v>
      </c>
      <c r="L473" s="272">
        <v>17024.89</v>
      </c>
      <c r="M473" s="272">
        <v>0</v>
      </c>
      <c r="N473" s="272">
        <v>0</v>
      </c>
      <c r="O473" s="273">
        <v>0</v>
      </c>
    </row>
    <row r="474" spans="1:15">
      <c r="A474" s="279" t="s">
        <v>1217</v>
      </c>
      <c r="B474" s="280" t="s">
        <v>1047</v>
      </c>
      <c r="C474" s="280" t="s">
        <v>365</v>
      </c>
      <c r="D474" s="272">
        <v>-9303.6200000000008</v>
      </c>
      <c r="E474" s="272">
        <v>24036.7</v>
      </c>
      <c r="F474" s="272">
        <v>0</v>
      </c>
      <c r="G474" s="272">
        <v>14733.08</v>
      </c>
      <c r="H474" s="272">
        <v>29635.35</v>
      </c>
      <c r="I474" s="272">
        <v>0</v>
      </c>
      <c r="J474" s="272">
        <v>29635.35</v>
      </c>
      <c r="K474" s="272">
        <v>0</v>
      </c>
      <c r="L474" s="272">
        <v>29635.35</v>
      </c>
      <c r="M474" s="272">
        <v>0</v>
      </c>
      <c r="N474" s="272">
        <v>0</v>
      </c>
      <c r="O474" s="273">
        <v>0</v>
      </c>
    </row>
    <row r="475" spans="1:15">
      <c r="A475" s="279" t="s">
        <v>1218</v>
      </c>
      <c r="B475" s="280" t="s">
        <v>1219</v>
      </c>
      <c r="C475" s="280" t="s">
        <v>365</v>
      </c>
      <c r="D475" s="272">
        <v>245.89</v>
      </c>
      <c r="E475" s="272">
        <v>0</v>
      </c>
      <c r="F475" s="272">
        <v>0</v>
      </c>
      <c r="G475" s="272">
        <v>245.89</v>
      </c>
      <c r="H475" s="272">
        <v>495.88</v>
      </c>
      <c r="I475" s="272">
        <v>0</v>
      </c>
      <c r="J475" s="272">
        <v>495.88</v>
      </c>
      <c r="K475" s="272">
        <v>0</v>
      </c>
      <c r="L475" s="272">
        <v>495.88</v>
      </c>
      <c r="M475" s="272">
        <v>0</v>
      </c>
      <c r="N475" s="272">
        <v>0</v>
      </c>
      <c r="O475" s="273">
        <v>0</v>
      </c>
    </row>
    <row r="476" spans="1:15">
      <c r="A476" s="279" t="s">
        <v>1220</v>
      </c>
      <c r="B476" s="280" t="s">
        <v>1089</v>
      </c>
      <c r="C476" s="280" t="s">
        <v>365</v>
      </c>
      <c r="D476" s="272">
        <v>353928.44</v>
      </c>
      <c r="E476" s="272">
        <v>-324817.03000000003</v>
      </c>
      <c r="F476" s="272">
        <v>0</v>
      </c>
      <c r="G476" s="272">
        <v>29111.41</v>
      </c>
      <c r="H476" s="272">
        <v>353928.44</v>
      </c>
      <c r="I476" s="272">
        <v>0</v>
      </c>
      <c r="J476" s="272">
        <v>353928.44</v>
      </c>
      <c r="K476" s="272">
        <v>0</v>
      </c>
      <c r="L476" s="272">
        <v>353928.44</v>
      </c>
      <c r="M476" s="272">
        <v>0</v>
      </c>
      <c r="N476" s="272">
        <v>0</v>
      </c>
      <c r="O476" s="273">
        <v>0</v>
      </c>
    </row>
    <row r="477" spans="1:15">
      <c r="A477" s="279" t="s">
        <v>1221</v>
      </c>
      <c r="B477" s="280" t="s">
        <v>1222</v>
      </c>
      <c r="C477" s="280" t="s">
        <v>365</v>
      </c>
      <c r="D477" s="272">
        <v>19155</v>
      </c>
      <c r="E477" s="272">
        <v>0</v>
      </c>
      <c r="F477" s="272">
        <v>0</v>
      </c>
      <c r="G477" s="272">
        <v>19155</v>
      </c>
      <c r="H477" s="272">
        <v>31804</v>
      </c>
      <c r="I477" s="272">
        <v>0</v>
      </c>
      <c r="J477" s="272">
        <v>31804</v>
      </c>
      <c r="K477" s="272">
        <v>0</v>
      </c>
      <c r="L477" s="272">
        <v>31804</v>
      </c>
      <c r="M477" s="272">
        <v>0</v>
      </c>
      <c r="N477" s="272">
        <v>0</v>
      </c>
      <c r="O477" s="273">
        <v>0</v>
      </c>
    </row>
    <row r="478" spans="1:15">
      <c r="A478" s="279" t="s">
        <v>1223</v>
      </c>
      <c r="B478" s="280" t="s">
        <v>1224</v>
      </c>
      <c r="C478" s="280" t="s">
        <v>365</v>
      </c>
      <c r="D478" s="272">
        <v>8620</v>
      </c>
      <c r="E478" s="272">
        <v>0</v>
      </c>
      <c r="F478" s="272">
        <v>0</v>
      </c>
      <c r="G478" s="272">
        <v>8620</v>
      </c>
      <c r="H478" s="272">
        <v>8620</v>
      </c>
      <c r="I478" s="272">
        <v>0</v>
      </c>
      <c r="J478" s="272">
        <v>8620</v>
      </c>
      <c r="K478" s="272">
        <v>0</v>
      </c>
      <c r="L478" s="272">
        <v>8620</v>
      </c>
      <c r="M478" s="272">
        <v>0</v>
      </c>
      <c r="N478" s="272">
        <v>0</v>
      </c>
      <c r="O478" s="273">
        <v>0</v>
      </c>
    </row>
    <row r="479" spans="1:15">
      <c r="A479" s="279" t="s">
        <v>1225</v>
      </c>
      <c r="B479" s="280" t="s">
        <v>1226</v>
      </c>
      <c r="C479" s="280" t="s">
        <v>365</v>
      </c>
      <c r="D479" s="272">
        <v>817792</v>
      </c>
      <c r="E479" s="272">
        <v>0</v>
      </c>
      <c r="F479" s="272">
        <v>0</v>
      </c>
      <c r="G479" s="272">
        <v>817792</v>
      </c>
      <c r="H479" s="272">
        <v>1288666</v>
      </c>
      <c r="I479" s="272">
        <v>0</v>
      </c>
      <c r="J479" s="272">
        <v>1288666</v>
      </c>
      <c r="K479" s="272">
        <v>0</v>
      </c>
      <c r="L479" s="272">
        <v>1288666</v>
      </c>
      <c r="M479" s="272">
        <v>0</v>
      </c>
      <c r="N479" s="272">
        <v>0</v>
      </c>
      <c r="O479" s="273">
        <v>0</v>
      </c>
    </row>
    <row r="480" spans="1:15">
      <c r="A480" s="279" t="s">
        <v>1227</v>
      </c>
      <c r="B480" s="280" t="s">
        <v>1228</v>
      </c>
      <c r="C480" s="280" t="s">
        <v>365</v>
      </c>
      <c r="D480" s="272">
        <v>17885</v>
      </c>
      <c r="E480" s="272">
        <v>0</v>
      </c>
      <c r="F480" s="272">
        <v>0</v>
      </c>
      <c r="G480" s="272">
        <v>17885</v>
      </c>
      <c r="H480" s="272">
        <v>25826</v>
      </c>
      <c r="I480" s="272">
        <v>0</v>
      </c>
      <c r="J480" s="272">
        <v>25826</v>
      </c>
      <c r="K480" s="272">
        <v>0</v>
      </c>
      <c r="L480" s="272">
        <v>25826</v>
      </c>
      <c r="M480" s="272">
        <v>0</v>
      </c>
      <c r="N480" s="272">
        <v>0</v>
      </c>
      <c r="O480" s="273">
        <v>0</v>
      </c>
    </row>
    <row r="481" spans="1:15">
      <c r="A481" s="279" t="s">
        <v>1229</v>
      </c>
      <c r="B481" s="280" t="s">
        <v>1230</v>
      </c>
      <c r="C481" s="280" t="s">
        <v>365</v>
      </c>
      <c r="D481" s="272">
        <v>2729</v>
      </c>
      <c r="E481" s="272">
        <v>2901</v>
      </c>
      <c r="F481" s="272">
        <v>0</v>
      </c>
      <c r="G481" s="272">
        <v>5630</v>
      </c>
      <c r="H481" s="272">
        <v>8323</v>
      </c>
      <c r="I481" s="272">
        <v>0</v>
      </c>
      <c r="J481" s="272">
        <v>8323</v>
      </c>
      <c r="K481" s="272">
        <v>0</v>
      </c>
      <c r="L481" s="272">
        <v>8323</v>
      </c>
      <c r="M481" s="272">
        <v>0</v>
      </c>
      <c r="N481" s="272">
        <v>0</v>
      </c>
      <c r="O481" s="273">
        <v>0</v>
      </c>
    </row>
    <row r="482" spans="1:15">
      <c r="A482" s="279" t="s">
        <v>1231</v>
      </c>
      <c r="B482" s="280" t="s">
        <v>1232</v>
      </c>
      <c r="C482" s="280" t="s">
        <v>365</v>
      </c>
      <c r="D482" s="272">
        <v>31991.39</v>
      </c>
      <c r="E482" s="272">
        <v>0</v>
      </c>
      <c r="F482" s="272">
        <v>0</v>
      </c>
      <c r="G482" s="272">
        <v>31991.39</v>
      </c>
      <c r="H482" s="272">
        <v>50639.78</v>
      </c>
      <c r="I482" s="272">
        <v>0</v>
      </c>
      <c r="J482" s="272">
        <v>50639.78</v>
      </c>
      <c r="K482" s="272">
        <v>0</v>
      </c>
      <c r="L482" s="272">
        <v>50639.78</v>
      </c>
      <c r="M482" s="272">
        <v>0</v>
      </c>
      <c r="N482" s="272">
        <v>0</v>
      </c>
      <c r="O482" s="273">
        <v>0</v>
      </c>
    </row>
    <row r="483" spans="1:15">
      <c r="A483" s="279" t="s">
        <v>1233</v>
      </c>
      <c r="B483" s="280" t="s">
        <v>1234</v>
      </c>
      <c r="C483" s="280" t="s">
        <v>365</v>
      </c>
      <c r="D483" s="272">
        <v>10368.040000000001</v>
      </c>
      <c r="E483" s="272">
        <v>0</v>
      </c>
      <c r="F483" s="272">
        <v>0</v>
      </c>
      <c r="G483" s="272">
        <v>10368.040000000001</v>
      </c>
      <c r="H483" s="272">
        <v>13248.76</v>
      </c>
      <c r="I483" s="272">
        <v>0</v>
      </c>
      <c r="J483" s="272">
        <v>13248.76</v>
      </c>
      <c r="K483" s="272">
        <v>0</v>
      </c>
      <c r="L483" s="272">
        <v>13248.76</v>
      </c>
      <c r="M483" s="272">
        <v>0</v>
      </c>
      <c r="N483" s="272">
        <v>0</v>
      </c>
      <c r="O483" s="273">
        <v>0</v>
      </c>
    </row>
    <row r="484" spans="1:15">
      <c r="A484" s="279" t="s">
        <v>1235</v>
      </c>
      <c r="B484" s="280" t="s">
        <v>1236</v>
      </c>
      <c r="C484" s="280" t="s">
        <v>365</v>
      </c>
      <c r="D484" s="272">
        <v>-124</v>
      </c>
      <c r="E484" s="272">
        <v>1012</v>
      </c>
      <c r="F484" s="272">
        <v>0</v>
      </c>
      <c r="G484" s="272">
        <v>888</v>
      </c>
      <c r="H484" s="272">
        <v>2172</v>
      </c>
      <c r="I484" s="272">
        <v>0</v>
      </c>
      <c r="J484" s="272">
        <v>2172</v>
      </c>
      <c r="K484" s="272">
        <v>0</v>
      </c>
      <c r="L484" s="272">
        <v>2172</v>
      </c>
      <c r="M484" s="272">
        <v>0</v>
      </c>
      <c r="N484" s="272">
        <v>0</v>
      </c>
      <c r="O484" s="273">
        <v>0</v>
      </c>
    </row>
    <row r="485" spans="1:15">
      <c r="A485" s="279" t="s">
        <v>1237</v>
      </c>
      <c r="B485" s="280" t="s">
        <v>1238</v>
      </c>
      <c r="C485" s="280" t="s">
        <v>365</v>
      </c>
      <c r="D485" s="272">
        <v>-1741</v>
      </c>
      <c r="E485" s="272">
        <v>1741</v>
      </c>
      <c r="F485" s="272">
        <v>0</v>
      </c>
      <c r="G485" s="272">
        <v>0</v>
      </c>
      <c r="H485" s="272">
        <v>4622</v>
      </c>
      <c r="I485" s="272">
        <v>0</v>
      </c>
      <c r="J485" s="272">
        <v>4622</v>
      </c>
      <c r="K485" s="272">
        <v>0</v>
      </c>
      <c r="L485" s="272">
        <v>4622</v>
      </c>
      <c r="M485" s="272">
        <v>0</v>
      </c>
      <c r="N485" s="272">
        <v>0</v>
      </c>
      <c r="O485" s="273">
        <v>0</v>
      </c>
    </row>
    <row r="486" spans="1:15">
      <c r="A486" s="279" t="s">
        <v>1239</v>
      </c>
      <c r="B486" s="280" t="s">
        <v>1240</v>
      </c>
      <c r="C486" s="280" t="s">
        <v>365</v>
      </c>
      <c r="D486" s="272">
        <v>-222461</v>
      </c>
      <c r="E486" s="272">
        <v>243335.01</v>
      </c>
      <c r="F486" s="272">
        <v>0</v>
      </c>
      <c r="G486" s="272">
        <v>20874.009999999998</v>
      </c>
      <c r="H486" s="272">
        <v>280998</v>
      </c>
      <c r="I486" s="272">
        <v>0</v>
      </c>
      <c r="J486" s="272">
        <v>280998</v>
      </c>
      <c r="K486" s="272">
        <v>0</v>
      </c>
      <c r="L486" s="272">
        <v>280998</v>
      </c>
      <c r="M486" s="272">
        <v>0</v>
      </c>
      <c r="N486" s="272">
        <v>0</v>
      </c>
      <c r="O486" s="273">
        <v>0</v>
      </c>
    </row>
    <row r="487" spans="1:15">
      <c r="A487" s="279" t="s">
        <v>1241</v>
      </c>
      <c r="B487" s="280" t="s">
        <v>1242</v>
      </c>
      <c r="C487" s="280" t="s">
        <v>365</v>
      </c>
      <c r="D487" s="272">
        <v>5689.98</v>
      </c>
      <c r="E487" s="272">
        <v>-1390</v>
      </c>
      <c r="F487" s="272">
        <v>0</v>
      </c>
      <c r="G487" s="272">
        <v>4299.9799999999996</v>
      </c>
      <c r="H487" s="272">
        <v>17655.53</v>
      </c>
      <c r="I487" s="272">
        <v>0</v>
      </c>
      <c r="J487" s="272">
        <v>17655.53</v>
      </c>
      <c r="K487" s="272">
        <v>0</v>
      </c>
      <c r="L487" s="272">
        <v>17655.53</v>
      </c>
      <c r="M487" s="272">
        <v>0</v>
      </c>
      <c r="N487" s="272">
        <v>0</v>
      </c>
      <c r="O487" s="273">
        <v>0</v>
      </c>
    </row>
    <row r="488" spans="1:15">
      <c r="A488" s="279" t="s">
        <v>1243</v>
      </c>
      <c r="B488" s="280" t="s">
        <v>1244</v>
      </c>
      <c r="C488" s="280" t="s">
        <v>365</v>
      </c>
      <c r="D488" s="272">
        <v>21654.65</v>
      </c>
      <c r="E488" s="272">
        <v>-7500</v>
      </c>
      <c r="F488" s="272">
        <v>0</v>
      </c>
      <c r="G488" s="272">
        <v>14154.65</v>
      </c>
      <c r="H488" s="272">
        <v>24312.22</v>
      </c>
      <c r="I488" s="272">
        <v>0</v>
      </c>
      <c r="J488" s="272">
        <v>24312.22</v>
      </c>
      <c r="K488" s="272">
        <v>0</v>
      </c>
      <c r="L488" s="272">
        <v>24312.22</v>
      </c>
      <c r="M488" s="272">
        <v>0</v>
      </c>
      <c r="N488" s="272">
        <v>0</v>
      </c>
      <c r="O488" s="273">
        <v>0</v>
      </c>
    </row>
    <row r="489" spans="1:15">
      <c r="A489" s="279" t="s">
        <v>1245</v>
      </c>
      <c r="B489" s="280" t="s">
        <v>1246</v>
      </c>
      <c r="C489" s="280" t="s">
        <v>365</v>
      </c>
      <c r="D489" s="272">
        <v>1.2</v>
      </c>
      <c r="E489" s="272">
        <v>0</v>
      </c>
      <c r="F489" s="272">
        <v>0</v>
      </c>
      <c r="G489" s="272">
        <v>1.2</v>
      </c>
      <c r="H489" s="272">
        <v>301.2</v>
      </c>
      <c r="I489" s="272">
        <v>0</v>
      </c>
      <c r="J489" s="272">
        <v>301.2</v>
      </c>
      <c r="K489" s="272">
        <v>0</v>
      </c>
      <c r="L489" s="272">
        <v>301.2</v>
      </c>
      <c r="M489" s="272">
        <v>0</v>
      </c>
      <c r="N489" s="272">
        <v>0</v>
      </c>
      <c r="O489" s="273">
        <v>0</v>
      </c>
    </row>
    <row r="490" spans="1:15">
      <c r="A490" s="279" t="s">
        <v>1247</v>
      </c>
      <c r="B490" s="280" t="s">
        <v>1248</v>
      </c>
      <c r="C490" s="280" t="s">
        <v>365</v>
      </c>
      <c r="D490" s="272">
        <v>32144.400000000001</v>
      </c>
      <c r="E490" s="272">
        <v>0</v>
      </c>
      <c r="F490" s="272">
        <v>0</v>
      </c>
      <c r="G490" s="272">
        <v>32144.400000000001</v>
      </c>
      <c r="H490" s="272">
        <v>42859.35</v>
      </c>
      <c r="I490" s="272">
        <v>0</v>
      </c>
      <c r="J490" s="272">
        <v>42859.35</v>
      </c>
      <c r="K490" s="272">
        <v>0</v>
      </c>
      <c r="L490" s="272">
        <v>42859.35</v>
      </c>
      <c r="M490" s="272">
        <v>0</v>
      </c>
      <c r="N490" s="272">
        <v>0</v>
      </c>
      <c r="O490" s="273">
        <v>0</v>
      </c>
    </row>
    <row r="491" spans="1:15">
      <c r="A491" s="279" t="s">
        <v>1249</v>
      </c>
      <c r="B491" s="280" t="s">
        <v>1250</v>
      </c>
      <c r="C491" s="280" t="s">
        <v>365</v>
      </c>
      <c r="D491" s="272">
        <v>24203.88</v>
      </c>
      <c r="E491" s="272">
        <v>0</v>
      </c>
      <c r="F491" s="272">
        <v>0</v>
      </c>
      <c r="G491" s="272">
        <v>24203.88</v>
      </c>
      <c r="H491" s="272">
        <v>32271.84</v>
      </c>
      <c r="I491" s="272">
        <v>0</v>
      </c>
      <c r="J491" s="272">
        <v>32271.84</v>
      </c>
      <c r="K491" s="272">
        <v>0</v>
      </c>
      <c r="L491" s="272">
        <v>32271.84</v>
      </c>
      <c r="M491" s="272">
        <v>0</v>
      </c>
      <c r="N491" s="272">
        <v>0</v>
      </c>
      <c r="O491" s="273">
        <v>0</v>
      </c>
    </row>
    <row r="492" spans="1:15">
      <c r="A492" s="279" t="s">
        <v>1251</v>
      </c>
      <c r="B492" s="280" t="s">
        <v>1252</v>
      </c>
      <c r="C492" s="280" t="s">
        <v>365</v>
      </c>
      <c r="D492" s="272">
        <v>66126</v>
      </c>
      <c r="E492" s="272">
        <v>0</v>
      </c>
      <c r="F492" s="272">
        <v>0</v>
      </c>
      <c r="G492" s="272">
        <v>66126</v>
      </c>
      <c r="H492" s="272">
        <v>85955.79</v>
      </c>
      <c r="I492" s="272">
        <v>0</v>
      </c>
      <c r="J492" s="272">
        <v>85955.79</v>
      </c>
      <c r="K492" s="272">
        <v>0</v>
      </c>
      <c r="L492" s="272">
        <v>85955.79</v>
      </c>
      <c r="M492" s="272">
        <v>0</v>
      </c>
      <c r="N492" s="272">
        <v>0</v>
      </c>
      <c r="O492" s="273">
        <v>0</v>
      </c>
    </row>
    <row r="493" spans="1:15">
      <c r="A493" s="279" t="s">
        <v>1253</v>
      </c>
      <c r="B493" s="280" t="s">
        <v>1254</v>
      </c>
      <c r="C493" s="280" t="s">
        <v>365</v>
      </c>
      <c r="D493" s="272">
        <v>120000</v>
      </c>
      <c r="E493" s="272">
        <v>-120000</v>
      </c>
      <c r="F493" s="272">
        <v>0</v>
      </c>
      <c r="G493" s="272">
        <v>0</v>
      </c>
      <c r="H493" s="272">
        <v>120000</v>
      </c>
      <c r="I493" s="272">
        <v>0</v>
      </c>
      <c r="J493" s="272">
        <v>120000</v>
      </c>
      <c r="K493" s="272">
        <v>0</v>
      </c>
      <c r="L493" s="272">
        <v>120000</v>
      </c>
      <c r="M493" s="272">
        <v>0</v>
      </c>
      <c r="N493" s="272">
        <v>0</v>
      </c>
      <c r="O493" s="273">
        <v>0</v>
      </c>
    </row>
    <row r="494" spans="1:15">
      <c r="A494" s="279" t="s">
        <v>1255</v>
      </c>
      <c r="B494" s="280" t="s">
        <v>1059</v>
      </c>
      <c r="C494" s="280" t="s">
        <v>365</v>
      </c>
      <c r="D494" s="272">
        <v>33170</v>
      </c>
      <c r="E494" s="272">
        <v>-28890</v>
      </c>
      <c r="F494" s="272">
        <v>0</v>
      </c>
      <c r="G494" s="272">
        <v>4280</v>
      </c>
      <c r="H494" s="272">
        <v>64230.38</v>
      </c>
      <c r="I494" s="272">
        <v>0</v>
      </c>
      <c r="J494" s="272">
        <v>64230.38</v>
      </c>
      <c r="K494" s="272">
        <v>0</v>
      </c>
      <c r="L494" s="272">
        <v>64230.38</v>
      </c>
      <c r="M494" s="272">
        <v>0</v>
      </c>
      <c r="N494" s="272">
        <v>0</v>
      </c>
      <c r="O494" s="273">
        <v>0</v>
      </c>
    </row>
    <row r="495" spans="1:15">
      <c r="A495" s="279" t="s">
        <v>1256</v>
      </c>
      <c r="B495" s="280" t="s">
        <v>1257</v>
      </c>
      <c r="C495" s="280" t="s">
        <v>365</v>
      </c>
      <c r="D495" s="272">
        <v>120000</v>
      </c>
      <c r="E495" s="272">
        <v>-120000</v>
      </c>
      <c r="F495" s="272">
        <v>0</v>
      </c>
      <c r="G495" s="272">
        <v>0</v>
      </c>
      <c r="H495" s="272">
        <v>120000</v>
      </c>
      <c r="I495" s="272">
        <v>0</v>
      </c>
      <c r="J495" s="272">
        <v>120000</v>
      </c>
      <c r="K495" s="272">
        <v>0</v>
      </c>
      <c r="L495" s="272">
        <v>120000</v>
      </c>
      <c r="M495" s="272">
        <v>0</v>
      </c>
      <c r="N495" s="272">
        <v>0</v>
      </c>
      <c r="O495" s="273">
        <v>0</v>
      </c>
    </row>
    <row r="496" spans="1:15">
      <c r="A496" s="279" t="s">
        <v>1258</v>
      </c>
      <c r="B496" s="280" t="s">
        <v>1079</v>
      </c>
      <c r="C496" s="280" t="s">
        <v>365</v>
      </c>
      <c r="D496" s="272">
        <v>10700</v>
      </c>
      <c r="E496" s="272">
        <v>0</v>
      </c>
      <c r="F496" s="272">
        <v>0</v>
      </c>
      <c r="G496" s="272">
        <v>10700</v>
      </c>
      <c r="H496" s="272">
        <v>10700</v>
      </c>
      <c r="I496" s="272">
        <v>0</v>
      </c>
      <c r="J496" s="272">
        <v>10700</v>
      </c>
      <c r="K496" s="272">
        <v>0</v>
      </c>
      <c r="L496" s="272">
        <v>10700</v>
      </c>
      <c r="M496" s="272">
        <v>0</v>
      </c>
      <c r="N496" s="272">
        <v>0</v>
      </c>
      <c r="O496" s="273">
        <v>0</v>
      </c>
    </row>
    <row r="497" spans="1:15">
      <c r="A497" s="279" t="s">
        <v>1259</v>
      </c>
      <c r="B497" s="280" t="s">
        <v>1260</v>
      </c>
      <c r="C497" s="280" t="s">
        <v>365</v>
      </c>
      <c r="D497" s="272">
        <v>48.62</v>
      </c>
      <c r="E497" s="272">
        <v>-1807.04</v>
      </c>
      <c r="F497" s="272">
        <v>0</v>
      </c>
      <c r="G497" s="272">
        <v>-1758.42</v>
      </c>
      <c r="H497" s="272">
        <v>48.62</v>
      </c>
      <c r="I497" s="272">
        <v>0</v>
      </c>
      <c r="J497" s="272">
        <v>48.62</v>
      </c>
      <c r="K497" s="272">
        <v>0</v>
      </c>
      <c r="L497" s="272">
        <v>48.62</v>
      </c>
      <c r="M497" s="272">
        <v>0</v>
      </c>
      <c r="N497" s="272">
        <v>0</v>
      </c>
      <c r="O497" s="273">
        <v>0</v>
      </c>
    </row>
    <row r="498" spans="1:15">
      <c r="A498" s="279" t="s">
        <v>1261</v>
      </c>
      <c r="B498" s="280" t="s">
        <v>1262</v>
      </c>
      <c r="C498" s="280" t="s">
        <v>365</v>
      </c>
      <c r="D498" s="272">
        <v>-6288.13</v>
      </c>
      <c r="E498" s="272">
        <v>11359.19</v>
      </c>
      <c r="F498" s="272">
        <v>0</v>
      </c>
      <c r="G498" s="272">
        <v>5071.0600000000004</v>
      </c>
      <c r="H498" s="272">
        <v>13073.45</v>
      </c>
      <c r="I498" s="272">
        <v>0</v>
      </c>
      <c r="J498" s="272">
        <v>13073.45</v>
      </c>
      <c r="K498" s="272">
        <v>0</v>
      </c>
      <c r="L498" s="272">
        <v>13073.45</v>
      </c>
      <c r="M498" s="272">
        <v>0</v>
      </c>
      <c r="N498" s="272">
        <v>0</v>
      </c>
      <c r="O498" s="273">
        <v>0</v>
      </c>
    </row>
    <row r="499" spans="1:15">
      <c r="A499" s="279" t="s">
        <v>1263</v>
      </c>
      <c r="B499" s="280" t="s">
        <v>1264</v>
      </c>
      <c r="C499" s="280" t="s">
        <v>365</v>
      </c>
      <c r="D499" s="272">
        <v>11134</v>
      </c>
      <c r="E499" s="272">
        <v>0</v>
      </c>
      <c r="F499" s="272">
        <v>0</v>
      </c>
      <c r="G499" s="272">
        <v>11134</v>
      </c>
      <c r="H499" s="272">
        <v>15625</v>
      </c>
      <c r="I499" s="272">
        <v>0</v>
      </c>
      <c r="J499" s="272">
        <v>15625</v>
      </c>
      <c r="K499" s="272">
        <v>0</v>
      </c>
      <c r="L499" s="272">
        <v>15625</v>
      </c>
      <c r="M499" s="272">
        <v>0</v>
      </c>
      <c r="N499" s="272">
        <v>0</v>
      </c>
      <c r="O499" s="273">
        <v>0</v>
      </c>
    </row>
    <row r="500" spans="1:15">
      <c r="A500" s="279" t="s">
        <v>1265</v>
      </c>
      <c r="B500" s="280" t="s">
        <v>1266</v>
      </c>
      <c r="C500" s="280" t="s">
        <v>365</v>
      </c>
      <c r="D500" s="272">
        <v>115406.39</v>
      </c>
      <c r="E500" s="272">
        <v>0</v>
      </c>
      <c r="F500" s="272">
        <v>0</v>
      </c>
      <c r="G500" s="272">
        <v>115406.39</v>
      </c>
      <c r="H500" s="272">
        <v>148561.73000000001</v>
      </c>
      <c r="I500" s="272">
        <v>0</v>
      </c>
      <c r="J500" s="272">
        <v>148561.73000000001</v>
      </c>
      <c r="K500" s="272">
        <v>0</v>
      </c>
      <c r="L500" s="272">
        <v>148561.73000000001</v>
      </c>
      <c r="M500" s="272">
        <v>0</v>
      </c>
      <c r="N500" s="272">
        <v>0</v>
      </c>
      <c r="O500" s="273">
        <v>0</v>
      </c>
    </row>
    <row r="501" spans="1:15">
      <c r="A501" s="279" t="s">
        <v>1267</v>
      </c>
      <c r="B501" s="280" t="s">
        <v>1268</v>
      </c>
      <c r="C501" s="280" t="s">
        <v>365</v>
      </c>
      <c r="D501" s="274">
        <v>2983</v>
      </c>
      <c r="E501" s="274">
        <v>0</v>
      </c>
      <c r="F501" s="274">
        <v>0</v>
      </c>
      <c r="G501" s="274">
        <v>2983</v>
      </c>
      <c r="H501" s="274">
        <v>2983</v>
      </c>
      <c r="I501" s="274">
        <v>0</v>
      </c>
      <c r="J501" s="274">
        <v>2983</v>
      </c>
      <c r="K501" s="274">
        <v>0</v>
      </c>
      <c r="L501" s="274">
        <v>2983</v>
      </c>
      <c r="M501" s="274">
        <v>0</v>
      </c>
      <c r="N501" s="274">
        <v>0</v>
      </c>
      <c r="O501" s="275">
        <v>0</v>
      </c>
    </row>
    <row r="502" spans="1:15">
      <c r="A502" s="279" t="s">
        <v>1269</v>
      </c>
      <c r="B502" s="280" t="s">
        <v>1270</v>
      </c>
      <c r="C502" s="280" t="s">
        <v>368</v>
      </c>
      <c r="D502" s="272">
        <v>0</v>
      </c>
      <c r="E502" s="272">
        <v>0</v>
      </c>
      <c r="F502" s="272">
        <v>0</v>
      </c>
      <c r="G502" s="272">
        <v>0</v>
      </c>
      <c r="H502" s="272">
        <v>0</v>
      </c>
      <c r="I502" s="272">
        <v>0</v>
      </c>
      <c r="J502" s="272">
        <v>0</v>
      </c>
      <c r="K502" s="272">
        <v>0</v>
      </c>
      <c r="L502" s="272">
        <v>0</v>
      </c>
      <c r="M502" s="272">
        <v>0</v>
      </c>
      <c r="N502" s="272">
        <v>0</v>
      </c>
      <c r="O502" s="273">
        <v>0</v>
      </c>
    </row>
    <row r="503" spans="1:15">
      <c r="A503" s="279" t="s">
        <v>1271</v>
      </c>
      <c r="B503" s="280" t="s">
        <v>1270</v>
      </c>
      <c r="C503" s="280" t="s">
        <v>368</v>
      </c>
      <c r="D503" s="272">
        <v>0</v>
      </c>
      <c r="E503" s="272">
        <v>0</v>
      </c>
      <c r="F503" s="272">
        <v>0</v>
      </c>
      <c r="G503" s="272">
        <v>0</v>
      </c>
      <c r="H503" s="272">
        <v>0</v>
      </c>
      <c r="I503" s="272">
        <v>0</v>
      </c>
      <c r="J503" s="272">
        <v>0</v>
      </c>
      <c r="K503" s="272">
        <v>0</v>
      </c>
      <c r="L503" s="272">
        <v>0</v>
      </c>
      <c r="M503" s="272">
        <v>236791.37</v>
      </c>
      <c r="N503" s="272">
        <v>725195.63</v>
      </c>
      <c r="O503" s="273">
        <v>1912586.82</v>
      </c>
    </row>
    <row r="504" spans="1:15">
      <c r="A504" s="279" t="s">
        <v>1272</v>
      </c>
      <c r="B504" s="280" t="s">
        <v>1273</v>
      </c>
      <c r="C504" s="280" t="s">
        <v>368</v>
      </c>
      <c r="D504" s="272">
        <v>0</v>
      </c>
      <c r="E504" s="272">
        <v>0</v>
      </c>
      <c r="F504" s="272">
        <v>0</v>
      </c>
      <c r="G504" s="272">
        <v>0</v>
      </c>
      <c r="H504" s="272">
        <v>0</v>
      </c>
      <c r="I504" s="272">
        <v>0</v>
      </c>
      <c r="J504" s="272">
        <v>0</v>
      </c>
      <c r="K504" s="272">
        <v>0</v>
      </c>
      <c r="L504" s="272">
        <v>0</v>
      </c>
      <c r="M504" s="272">
        <v>695027.72</v>
      </c>
      <c r="N504" s="272">
        <v>1003501.78</v>
      </c>
      <c r="O504" s="273">
        <v>2308892.91</v>
      </c>
    </row>
    <row r="505" spans="1:15">
      <c r="A505" s="279" t="s">
        <v>1274</v>
      </c>
      <c r="B505" s="280" t="s">
        <v>295</v>
      </c>
      <c r="C505" s="280" t="s">
        <v>368</v>
      </c>
      <c r="D505" s="272">
        <v>0</v>
      </c>
      <c r="E505" s="272">
        <v>0</v>
      </c>
      <c r="F505" s="272">
        <v>0</v>
      </c>
      <c r="G505" s="272">
        <v>0</v>
      </c>
      <c r="H505" s="272">
        <v>0</v>
      </c>
      <c r="I505" s="272">
        <v>0</v>
      </c>
      <c r="J505" s="272">
        <v>0</v>
      </c>
      <c r="K505" s="272">
        <v>0</v>
      </c>
      <c r="L505" s="272">
        <v>0</v>
      </c>
      <c r="M505" s="272">
        <v>0</v>
      </c>
      <c r="N505" s="272">
        <v>0</v>
      </c>
      <c r="O505" s="273">
        <v>80605</v>
      </c>
    </row>
    <row r="506" spans="1:15">
      <c r="A506" s="279" t="s">
        <v>1275</v>
      </c>
      <c r="B506" s="280" t="s">
        <v>1270</v>
      </c>
      <c r="C506" s="280" t="s">
        <v>368</v>
      </c>
      <c r="D506" s="272">
        <v>11257450.48</v>
      </c>
      <c r="E506" s="272">
        <v>-3748122.64</v>
      </c>
      <c r="F506" s="272">
        <v>0</v>
      </c>
      <c r="G506" s="272">
        <v>7509327.8399999999</v>
      </c>
      <c r="H506" s="272">
        <v>14365217.619999999</v>
      </c>
      <c r="I506" s="272">
        <v>0</v>
      </c>
      <c r="J506" s="272">
        <v>14365217.619999999</v>
      </c>
      <c r="K506" s="272">
        <v>0</v>
      </c>
      <c r="L506" s="272">
        <v>14365217.619999999</v>
      </c>
      <c r="M506" s="272">
        <v>0</v>
      </c>
      <c r="N506" s="272">
        <v>0</v>
      </c>
      <c r="O506" s="273">
        <v>0</v>
      </c>
    </row>
    <row r="507" spans="1:15">
      <c r="A507" s="279" t="s">
        <v>1276</v>
      </c>
      <c r="B507" s="280" t="s">
        <v>1273</v>
      </c>
      <c r="C507" s="280" t="s">
        <v>368</v>
      </c>
      <c r="D507" s="272">
        <v>-5229117.9000000004</v>
      </c>
      <c r="E507" s="272">
        <v>5229117.9000000004</v>
      </c>
      <c r="F507" s="272">
        <v>0</v>
      </c>
      <c r="G507" s="272">
        <v>0</v>
      </c>
      <c r="H507" s="272">
        <v>402535.07</v>
      </c>
      <c r="I507" s="272">
        <v>0</v>
      </c>
      <c r="J507" s="272">
        <v>402535.07</v>
      </c>
      <c r="K507" s="272">
        <v>0</v>
      </c>
      <c r="L507" s="272">
        <v>402535.07</v>
      </c>
      <c r="M507" s="272">
        <v>0</v>
      </c>
      <c r="N507" s="272">
        <v>0</v>
      </c>
      <c r="O507" s="273">
        <v>0</v>
      </c>
    </row>
    <row r="508" spans="1:15">
      <c r="A508" s="279" t="s">
        <v>1277</v>
      </c>
      <c r="B508" s="280" t="s">
        <v>368</v>
      </c>
      <c r="C508" s="280" t="s">
        <v>368</v>
      </c>
      <c r="D508" s="272">
        <v>445463.73</v>
      </c>
      <c r="E508" s="272">
        <v>-425622.12</v>
      </c>
      <c r="F508" s="272">
        <v>0</v>
      </c>
      <c r="G508" s="272">
        <v>19841.61</v>
      </c>
      <c r="H508" s="272">
        <v>445463.73</v>
      </c>
      <c r="I508" s="272">
        <v>0</v>
      </c>
      <c r="J508" s="272">
        <v>445463.73</v>
      </c>
      <c r="K508" s="272">
        <v>0</v>
      </c>
      <c r="L508" s="272">
        <v>445463.73</v>
      </c>
      <c r="M508" s="272">
        <v>0</v>
      </c>
      <c r="N508" s="272">
        <v>0</v>
      </c>
      <c r="O508" s="273">
        <v>0</v>
      </c>
    </row>
    <row r="509" spans="1:15">
      <c r="A509" s="279" t="s">
        <v>1278</v>
      </c>
      <c r="B509" s="280" t="s">
        <v>295</v>
      </c>
      <c r="C509" s="280" t="s">
        <v>368</v>
      </c>
      <c r="D509" s="272">
        <v>27246.400000000001</v>
      </c>
      <c r="E509" s="272">
        <v>0</v>
      </c>
      <c r="F509" s="272">
        <v>0</v>
      </c>
      <c r="G509" s="272">
        <v>27246.400000000001</v>
      </c>
      <c r="H509" s="272">
        <v>27246.400000000001</v>
      </c>
      <c r="I509" s="272">
        <v>27246.400000000001</v>
      </c>
      <c r="J509" s="272">
        <v>54492.800000000003</v>
      </c>
      <c r="K509" s="272">
        <v>0</v>
      </c>
      <c r="L509" s="272">
        <v>54492.800000000003</v>
      </c>
      <c r="M509" s="272">
        <v>-20151</v>
      </c>
      <c r="N509" s="272">
        <v>0</v>
      </c>
      <c r="O509" s="273">
        <v>0</v>
      </c>
    </row>
    <row r="510" spans="1:15">
      <c r="A510" s="279" t="s">
        <v>1279</v>
      </c>
      <c r="B510" s="280" t="s">
        <v>830</v>
      </c>
      <c r="C510" s="280" t="s">
        <v>245</v>
      </c>
      <c r="D510" s="272">
        <v>0</v>
      </c>
      <c r="E510" s="272">
        <v>0</v>
      </c>
      <c r="F510" s="272">
        <v>0</v>
      </c>
      <c r="G510" s="272">
        <v>0</v>
      </c>
      <c r="H510" s="272">
        <v>0</v>
      </c>
      <c r="I510" s="272">
        <v>0</v>
      </c>
      <c r="J510" s="272">
        <v>0</v>
      </c>
      <c r="K510" s="272">
        <v>0</v>
      </c>
      <c r="L510" s="272">
        <v>0</v>
      </c>
      <c r="M510" s="272">
        <v>0</v>
      </c>
      <c r="N510" s="272">
        <v>0</v>
      </c>
      <c r="O510" s="273">
        <v>-83588</v>
      </c>
    </row>
    <row r="511" spans="1:15">
      <c r="A511" s="279" t="s">
        <v>1280</v>
      </c>
      <c r="B511" s="280" t="s">
        <v>1281</v>
      </c>
      <c r="C511" s="280" t="s">
        <v>245</v>
      </c>
      <c r="D511" s="272">
        <v>0</v>
      </c>
      <c r="E511" s="272">
        <v>0</v>
      </c>
      <c r="F511" s="272">
        <v>0</v>
      </c>
      <c r="G511" s="272">
        <v>0</v>
      </c>
      <c r="H511" s="272">
        <v>0</v>
      </c>
      <c r="I511" s="272">
        <v>0</v>
      </c>
      <c r="J511" s="272">
        <v>0</v>
      </c>
      <c r="K511" s="272">
        <v>0</v>
      </c>
      <c r="L511" s="272">
        <v>0</v>
      </c>
      <c r="M511" s="272">
        <v>-2077972.44</v>
      </c>
      <c r="N511" s="272">
        <v>0</v>
      </c>
      <c r="O511" s="273">
        <v>16836335.07</v>
      </c>
    </row>
    <row r="512" spans="1:15">
      <c r="A512" s="279" t="s">
        <v>1282</v>
      </c>
      <c r="B512" s="280" t="s">
        <v>1281</v>
      </c>
      <c r="C512" s="280" t="s">
        <v>245</v>
      </c>
      <c r="D512" s="272">
        <v>14104598.210000001</v>
      </c>
      <c r="E512" s="272">
        <v>0</v>
      </c>
      <c r="F512" s="272">
        <v>0</v>
      </c>
      <c r="G512" s="272">
        <v>14104598.210000001</v>
      </c>
      <c r="H512" s="272">
        <v>14104598.210000001</v>
      </c>
      <c r="I512" s="272">
        <v>0</v>
      </c>
      <c r="J512" s="272">
        <v>14104598.210000001</v>
      </c>
      <c r="K512" s="272">
        <v>0</v>
      </c>
      <c r="L512" s="272">
        <v>14104598.210000001</v>
      </c>
      <c r="M512" s="272">
        <v>0</v>
      </c>
      <c r="N512" s="272">
        <v>0</v>
      </c>
      <c r="O512" s="273">
        <v>0</v>
      </c>
    </row>
    <row r="513" spans="1:15">
      <c r="A513" s="279" t="s">
        <v>1283</v>
      </c>
      <c r="B513" s="280" t="s">
        <v>1281</v>
      </c>
      <c r="C513" s="280" t="s">
        <v>245</v>
      </c>
      <c r="D513" s="272">
        <v>0</v>
      </c>
      <c r="E513" s="272">
        <v>321218.45</v>
      </c>
      <c r="F513" s="272">
        <v>0</v>
      </c>
      <c r="G513" s="272">
        <v>321218.45</v>
      </c>
      <c r="H513" s="272">
        <v>0</v>
      </c>
      <c r="I513" s="272">
        <v>14425816.66</v>
      </c>
      <c r="J513" s="272">
        <v>14425816.66</v>
      </c>
      <c r="K513" s="272">
        <v>0</v>
      </c>
      <c r="L513" s="272">
        <v>14425816.66</v>
      </c>
      <c r="M513" s="272">
        <v>0</v>
      </c>
      <c r="N513" s="272">
        <v>0</v>
      </c>
      <c r="O513" s="273">
        <v>0</v>
      </c>
    </row>
    <row r="514" spans="1:15">
      <c r="A514" s="279" t="s">
        <v>1284</v>
      </c>
      <c r="B514" s="280" t="s">
        <v>1285</v>
      </c>
      <c r="C514" s="280" t="s">
        <v>245</v>
      </c>
      <c r="D514" s="272">
        <v>2566122.7999999998</v>
      </c>
      <c r="E514" s="272">
        <v>-2566122.7999999998</v>
      </c>
      <c r="F514" s="272">
        <v>0</v>
      </c>
      <c r="G514" s="272">
        <v>0</v>
      </c>
      <c r="H514" s="272">
        <v>2566122.7999999998</v>
      </c>
      <c r="I514" s="272">
        <v>0</v>
      </c>
      <c r="J514" s="272">
        <v>2566122.7999999998</v>
      </c>
      <c r="K514" s="272">
        <v>0</v>
      </c>
      <c r="L514" s="272">
        <v>2566122.7999999998</v>
      </c>
      <c r="M514" s="272">
        <v>-715252.78</v>
      </c>
      <c r="N514" s="272">
        <v>0</v>
      </c>
      <c r="O514" s="273">
        <v>-8741088.0800000001</v>
      </c>
    </row>
    <row r="515" spans="1:15">
      <c r="A515" s="279" t="s">
        <v>1286</v>
      </c>
      <c r="B515" s="280" t="s">
        <v>1287</v>
      </c>
      <c r="C515" s="280" t="s">
        <v>245</v>
      </c>
      <c r="D515" s="274">
        <v>0</v>
      </c>
      <c r="E515" s="274">
        <v>0</v>
      </c>
      <c r="F515" s="274">
        <v>0</v>
      </c>
      <c r="G515" s="274">
        <v>0</v>
      </c>
      <c r="H515" s="274">
        <v>0</v>
      </c>
      <c r="I515" s="274">
        <v>16717.599999999999</v>
      </c>
      <c r="J515" s="274">
        <v>16717.599999999999</v>
      </c>
      <c r="K515" s="274">
        <v>0</v>
      </c>
      <c r="L515" s="274">
        <v>16717.599999999999</v>
      </c>
      <c r="M515" s="274">
        <v>0</v>
      </c>
      <c r="N515" s="274">
        <v>0</v>
      </c>
      <c r="O515" s="275">
        <v>-16717.599999999999</v>
      </c>
    </row>
  </sheetData>
  <mergeCells count="1">
    <mergeCell ref="A5:C5"/>
  </mergeCells>
  <phoneticPr fontId="93" type="noConversion"/>
  <pageMargins left="0.75" right="0.75" top="1" bottom="1" header="0.5" footer="0.5"/>
  <pageSetup paperSize="9" orientation="portrait" r:id="rId1"/>
  <headerFooter alignWithMargins="0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5:J533"/>
  <sheetViews>
    <sheetView workbookViewId="0">
      <pane xSplit="3" ySplit="8" topLeftCell="F9" activePane="bottomRight" state="frozen"/>
      <selection activeCell="F152" sqref="F152"/>
      <selection pane="topRight" activeCell="F152" sqref="F152"/>
      <selection pane="bottomLeft" activeCell="F152" sqref="F152"/>
      <selection pane="bottomRight" activeCell="F152" sqref="F152"/>
    </sheetView>
  </sheetViews>
  <sheetFormatPr defaultColWidth="9.1796875" defaultRowHeight="12.5"/>
  <cols>
    <col min="1" max="1" width="11.1796875" bestFit="1" customWidth="1"/>
    <col min="2" max="2" width="60.1796875" bestFit="1" customWidth="1"/>
    <col min="3" max="3" width="24.81640625" customWidth="1"/>
    <col min="4" max="4" width="16.54296875" bestFit="1" customWidth="1"/>
    <col min="5" max="5" width="14" bestFit="1" customWidth="1"/>
    <col min="6" max="6" width="16.54296875" bestFit="1" customWidth="1"/>
    <col min="7" max="7" width="14" bestFit="1" customWidth="1"/>
    <col min="8" max="9" width="16.54296875" bestFit="1" customWidth="1"/>
  </cols>
  <sheetData>
    <row r="5" spans="1:9">
      <c r="A5" s="871" t="s">
        <v>794</v>
      </c>
      <c r="B5" s="871"/>
      <c r="C5" s="871"/>
    </row>
    <row r="7" spans="1:9" ht="13">
      <c r="A7" s="397"/>
      <c r="B7" s="397"/>
      <c r="C7" s="397"/>
      <c r="D7" s="397" t="s">
        <v>793</v>
      </c>
      <c r="E7" s="397" t="s">
        <v>793</v>
      </c>
      <c r="F7" s="397" t="s">
        <v>793</v>
      </c>
      <c r="G7" s="397" t="s">
        <v>793</v>
      </c>
      <c r="H7" s="397" t="s">
        <v>793</v>
      </c>
      <c r="I7" s="397" t="s">
        <v>358</v>
      </c>
    </row>
    <row r="8" spans="1:9" ht="13">
      <c r="A8" s="399" t="s">
        <v>385</v>
      </c>
      <c r="B8" s="399" t="s">
        <v>386</v>
      </c>
      <c r="C8" s="399" t="s">
        <v>227</v>
      </c>
      <c r="D8" s="398" t="s">
        <v>387</v>
      </c>
      <c r="E8" s="398" t="s">
        <v>388</v>
      </c>
      <c r="F8" s="398" t="s">
        <v>389</v>
      </c>
      <c r="G8" s="398" t="s">
        <v>390</v>
      </c>
      <c r="H8" s="398" t="s">
        <v>359</v>
      </c>
      <c r="I8" s="398" t="s">
        <v>359</v>
      </c>
    </row>
    <row r="9" spans="1:9" ht="13">
      <c r="A9" s="399"/>
      <c r="B9" s="399"/>
      <c r="C9" s="399"/>
      <c r="D9" s="398"/>
      <c r="E9" s="398"/>
      <c r="F9" s="398"/>
      <c r="G9" s="398"/>
      <c r="H9" s="398"/>
      <c r="I9" s="398"/>
    </row>
    <row r="10" spans="1:9">
      <c r="A10" s="400" t="s">
        <v>391</v>
      </c>
      <c r="B10" s="400" t="s">
        <v>392</v>
      </c>
      <c r="C10" s="400" t="s">
        <v>233</v>
      </c>
      <c r="D10" s="406">
        <v>0</v>
      </c>
      <c r="E10" s="406">
        <v>0</v>
      </c>
      <c r="F10" s="406">
        <v>0</v>
      </c>
      <c r="G10" s="406">
        <v>0</v>
      </c>
      <c r="H10" s="406">
        <v>0</v>
      </c>
      <c r="I10" s="407">
        <v>145957.25</v>
      </c>
    </row>
    <row r="11" spans="1:9">
      <c r="A11" s="400" t="s">
        <v>393</v>
      </c>
      <c r="B11" s="400" t="s">
        <v>392</v>
      </c>
      <c r="C11" s="400" t="s">
        <v>233</v>
      </c>
      <c r="D11" s="406">
        <v>365007.42</v>
      </c>
      <c r="E11" s="406">
        <v>0</v>
      </c>
      <c r="F11" s="406">
        <v>365007.42</v>
      </c>
      <c r="G11" s="406">
        <v>0</v>
      </c>
      <c r="H11" s="406">
        <v>365007.42</v>
      </c>
      <c r="I11" s="407">
        <v>0</v>
      </c>
    </row>
    <row r="12" spans="1:9">
      <c r="A12" s="400" t="s">
        <v>394</v>
      </c>
      <c r="B12" s="400" t="s">
        <v>395</v>
      </c>
      <c r="C12" s="400" t="s">
        <v>233</v>
      </c>
      <c r="D12" s="406">
        <v>0</v>
      </c>
      <c r="E12" s="406">
        <v>0</v>
      </c>
      <c r="F12" s="406">
        <v>0</v>
      </c>
      <c r="G12" s="406">
        <v>0</v>
      </c>
      <c r="H12" s="406">
        <v>0</v>
      </c>
      <c r="I12" s="407">
        <v>0</v>
      </c>
    </row>
    <row r="13" spans="1:9">
      <c r="A13" s="400" t="s">
        <v>396</v>
      </c>
      <c r="B13" s="400" t="s">
        <v>397</v>
      </c>
      <c r="C13" s="400" t="s">
        <v>233</v>
      </c>
      <c r="D13" s="406">
        <v>51200</v>
      </c>
      <c r="E13" s="406">
        <v>0</v>
      </c>
      <c r="F13" s="406">
        <v>51200</v>
      </c>
      <c r="G13" s="406">
        <v>-51200</v>
      </c>
      <c r="H13" s="406">
        <v>0</v>
      </c>
      <c r="I13" s="407">
        <v>0</v>
      </c>
    </row>
    <row r="14" spans="1:9">
      <c r="A14" s="400" t="s">
        <v>398</v>
      </c>
      <c r="B14" s="400" t="s">
        <v>399</v>
      </c>
      <c r="C14" s="400" t="s">
        <v>233</v>
      </c>
      <c r="D14" s="406">
        <v>0</v>
      </c>
      <c r="E14" s="406">
        <v>0</v>
      </c>
      <c r="F14" s="406">
        <v>0</v>
      </c>
      <c r="G14" s="406">
        <v>0</v>
      </c>
      <c r="H14" s="406">
        <v>0</v>
      </c>
      <c r="I14" s="407">
        <v>0</v>
      </c>
    </row>
    <row r="15" spans="1:9">
      <c r="A15" s="400" t="s">
        <v>400</v>
      </c>
      <c r="B15" s="400" t="s">
        <v>401</v>
      </c>
      <c r="C15" s="400" t="s">
        <v>233</v>
      </c>
      <c r="D15" s="406">
        <v>0</v>
      </c>
      <c r="E15" s="406">
        <v>0</v>
      </c>
      <c r="F15" s="406">
        <v>0</v>
      </c>
      <c r="G15" s="406">
        <v>0</v>
      </c>
      <c r="H15" s="406">
        <v>0</v>
      </c>
      <c r="I15" s="407">
        <v>0</v>
      </c>
    </row>
    <row r="16" spans="1:9">
      <c r="A16" s="400" t="s">
        <v>402</v>
      </c>
      <c r="B16" s="400" t="s">
        <v>403</v>
      </c>
      <c r="C16" s="400" t="s">
        <v>233</v>
      </c>
      <c r="D16" s="406">
        <v>0</v>
      </c>
      <c r="E16" s="406">
        <v>0</v>
      </c>
      <c r="F16" s="406">
        <v>0</v>
      </c>
      <c r="G16" s="406">
        <v>0</v>
      </c>
      <c r="H16" s="406">
        <v>0</v>
      </c>
      <c r="I16" s="407">
        <v>0</v>
      </c>
    </row>
    <row r="17" spans="1:9">
      <c r="A17" s="400" t="s">
        <v>404</v>
      </c>
      <c r="B17" s="400" t="s">
        <v>405</v>
      </c>
      <c r="C17" s="400" t="s">
        <v>233</v>
      </c>
      <c r="D17" s="406">
        <v>0</v>
      </c>
      <c r="E17" s="406">
        <v>0</v>
      </c>
      <c r="F17" s="406">
        <v>0</v>
      </c>
      <c r="G17" s="406">
        <v>0</v>
      </c>
      <c r="H17" s="406">
        <v>0</v>
      </c>
      <c r="I17" s="407">
        <v>0</v>
      </c>
    </row>
    <row r="18" spans="1:9">
      <c r="A18" s="400" t="s">
        <v>406</v>
      </c>
      <c r="B18" s="400" t="s">
        <v>403</v>
      </c>
      <c r="C18" s="400" t="s">
        <v>233</v>
      </c>
      <c r="D18" s="406">
        <v>0</v>
      </c>
      <c r="E18" s="406">
        <v>0</v>
      </c>
      <c r="F18" s="406">
        <v>0</v>
      </c>
      <c r="G18" s="406">
        <v>0</v>
      </c>
      <c r="H18" s="406">
        <v>0</v>
      </c>
      <c r="I18" s="407">
        <v>16506.830000000002</v>
      </c>
    </row>
    <row r="19" spans="1:9">
      <c r="A19" s="400" t="s">
        <v>407</v>
      </c>
      <c r="B19" s="400" t="s">
        <v>408</v>
      </c>
      <c r="C19" s="400" t="s">
        <v>233</v>
      </c>
      <c r="D19" s="406">
        <v>1536862.3</v>
      </c>
      <c r="E19" s="406">
        <v>0</v>
      </c>
      <c r="F19" s="406">
        <v>1536862.3</v>
      </c>
      <c r="G19" s="406">
        <v>0</v>
      </c>
      <c r="H19" s="406">
        <v>1536862.3</v>
      </c>
      <c r="I19" s="407">
        <v>0</v>
      </c>
    </row>
    <row r="20" spans="1:9">
      <c r="A20" s="400" t="s">
        <v>409</v>
      </c>
      <c r="B20" s="400" t="s">
        <v>410</v>
      </c>
      <c r="C20" s="400" t="s">
        <v>233</v>
      </c>
      <c r="D20" s="406">
        <v>461003.21</v>
      </c>
      <c r="E20" s="406">
        <v>0</v>
      </c>
      <c r="F20" s="406">
        <v>461003.21</v>
      </c>
      <c r="G20" s="406">
        <v>0</v>
      </c>
      <c r="H20" s="406">
        <v>461003.21</v>
      </c>
      <c r="I20" s="407">
        <v>0</v>
      </c>
    </row>
    <row r="21" spans="1:9">
      <c r="A21" s="400" t="s">
        <v>411</v>
      </c>
      <c r="B21" s="400" t="s">
        <v>412</v>
      </c>
      <c r="C21" s="400" t="s">
        <v>233</v>
      </c>
      <c r="D21" s="406">
        <v>9096031.0099999998</v>
      </c>
      <c r="E21" s="406">
        <v>0</v>
      </c>
      <c r="F21" s="406">
        <v>9096031.0099999998</v>
      </c>
      <c r="G21" s="406">
        <v>0</v>
      </c>
      <c r="H21" s="406">
        <v>9096031.0099999998</v>
      </c>
      <c r="I21" s="407">
        <v>0</v>
      </c>
    </row>
    <row r="22" spans="1:9">
      <c r="A22" s="400" t="s">
        <v>413</v>
      </c>
      <c r="B22" s="400" t="s">
        <v>414</v>
      </c>
      <c r="C22" s="400" t="s">
        <v>233</v>
      </c>
      <c r="D22" s="406">
        <v>7221.12</v>
      </c>
      <c r="E22" s="406">
        <v>0</v>
      </c>
      <c r="F22" s="406">
        <v>7221.12</v>
      </c>
      <c r="G22" s="406">
        <v>0</v>
      </c>
      <c r="H22" s="406">
        <v>7221.12</v>
      </c>
      <c r="I22" s="407">
        <v>0</v>
      </c>
    </row>
    <row r="23" spans="1:9">
      <c r="A23" s="400" t="s">
        <v>440</v>
      </c>
      <c r="B23" s="400" t="s">
        <v>441</v>
      </c>
      <c r="C23" s="400" t="s">
        <v>233</v>
      </c>
      <c r="D23" s="406">
        <v>0</v>
      </c>
      <c r="E23" s="406">
        <v>0</v>
      </c>
      <c r="F23" s="406">
        <v>0</v>
      </c>
      <c r="G23" s="406">
        <v>0</v>
      </c>
      <c r="H23" s="406">
        <v>0</v>
      </c>
      <c r="I23" s="407">
        <v>0</v>
      </c>
    </row>
    <row r="24" spans="1:9">
      <c r="A24" s="400" t="s">
        <v>494</v>
      </c>
      <c r="B24" s="400" t="s">
        <v>416</v>
      </c>
      <c r="C24" s="400" t="s">
        <v>233</v>
      </c>
      <c r="D24" s="406">
        <v>0</v>
      </c>
      <c r="E24" s="406">
        <v>0</v>
      </c>
      <c r="F24" s="406">
        <v>0</v>
      </c>
      <c r="G24" s="406">
        <v>0</v>
      </c>
      <c r="H24" s="406">
        <v>0</v>
      </c>
      <c r="I24" s="407">
        <v>0</v>
      </c>
    </row>
    <row r="25" spans="1:9">
      <c r="A25" s="400" t="s">
        <v>495</v>
      </c>
      <c r="B25" s="400" t="s">
        <v>416</v>
      </c>
      <c r="C25" s="400" t="s">
        <v>233</v>
      </c>
      <c r="D25" s="406">
        <v>0</v>
      </c>
      <c r="E25" s="406">
        <v>0</v>
      </c>
      <c r="F25" s="406">
        <v>0</v>
      </c>
      <c r="G25" s="406">
        <v>0</v>
      </c>
      <c r="H25" s="406">
        <v>0</v>
      </c>
      <c r="I25" s="407">
        <v>0</v>
      </c>
    </row>
    <row r="26" spans="1:9">
      <c r="A26" s="400" t="s">
        <v>415</v>
      </c>
      <c r="B26" s="400" t="s">
        <v>416</v>
      </c>
      <c r="C26" s="400" t="s">
        <v>233</v>
      </c>
      <c r="D26" s="406">
        <v>0</v>
      </c>
      <c r="E26" s="406">
        <v>0</v>
      </c>
      <c r="F26" s="406">
        <v>0</v>
      </c>
      <c r="G26" s="406">
        <v>0</v>
      </c>
      <c r="H26" s="406">
        <v>0</v>
      </c>
      <c r="I26" s="407">
        <v>7482301.0099999998</v>
      </c>
    </row>
    <row r="27" spans="1:9">
      <c r="A27" s="400" t="s">
        <v>417</v>
      </c>
      <c r="B27" s="400" t="s">
        <v>418</v>
      </c>
      <c r="C27" s="400" t="s">
        <v>233</v>
      </c>
      <c r="D27" s="406">
        <v>0</v>
      </c>
      <c r="E27" s="406">
        <v>0</v>
      </c>
      <c r="F27" s="406">
        <v>0</v>
      </c>
      <c r="G27" s="406">
        <v>0</v>
      </c>
      <c r="H27" s="406">
        <v>0</v>
      </c>
      <c r="I27" s="407">
        <v>0</v>
      </c>
    </row>
    <row r="28" spans="1:9">
      <c r="A28" s="400" t="s">
        <v>419</v>
      </c>
      <c r="B28" s="400" t="s">
        <v>420</v>
      </c>
      <c r="C28" s="400" t="s">
        <v>233</v>
      </c>
      <c r="D28" s="406">
        <v>0</v>
      </c>
      <c r="E28" s="406">
        <v>0</v>
      </c>
      <c r="F28" s="406">
        <v>0</v>
      </c>
      <c r="G28" s="406">
        <v>0</v>
      </c>
      <c r="H28" s="406">
        <v>0</v>
      </c>
      <c r="I28" s="407">
        <v>0</v>
      </c>
    </row>
    <row r="29" spans="1:9">
      <c r="A29" s="400" t="s">
        <v>421</v>
      </c>
      <c r="B29" s="400" t="s">
        <v>422</v>
      </c>
      <c r="C29" s="400" t="s">
        <v>233</v>
      </c>
      <c r="D29" s="406">
        <v>0</v>
      </c>
      <c r="E29" s="406">
        <v>0</v>
      </c>
      <c r="F29" s="406">
        <v>0</v>
      </c>
      <c r="G29" s="406">
        <v>0</v>
      </c>
      <c r="H29" s="406">
        <v>0</v>
      </c>
      <c r="I29" s="407">
        <v>5000</v>
      </c>
    </row>
    <row r="30" spans="1:9">
      <c r="A30" s="400" t="s">
        <v>423</v>
      </c>
      <c r="B30" s="400" t="s">
        <v>405</v>
      </c>
      <c r="C30" s="400" t="s">
        <v>233</v>
      </c>
      <c r="D30" s="406">
        <v>0</v>
      </c>
      <c r="E30" s="406">
        <v>0</v>
      </c>
      <c r="F30" s="406">
        <v>0</v>
      </c>
      <c r="G30" s="406">
        <v>0</v>
      </c>
      <c r="H30" s="406">
        <v>0</v>
      </c>
      <c r="I30" s="407">
        <v>146.47999999999999</v>
      </c>
    </row>
    <row r="31" spans="1:9">
      <c r="A31" s="400" t="s">
        <v>424</v>
      </c>
      <c r="B31" s="400" t="s">
        <v>408</v>
      </c>
      <c r="C31" s="400" t="s">
        <v>233</v>
      </c>
      <c r="D31" s="406">
        <v>0</v>
      </c>
      <c r="E31" s="406">
        <v>0</v>
      </c>
      <c r="F31" s="406">
        <v>0</v>
      </c>
      <c r="G31" s="406">
        <v>0</v>
      </c>
      <c r="H31" s="406">
        <v>0</v>
      </c>
      <c r="I31" s="407">
        <v>675570.32</v>
      </c>
    </row>
    <row r="32" spans="1:9">
      <c r="A32" s="400" t="s">
        <v>425</v>
      </c>
      <c r="B32" s="400" t="s">
        <v>410</v>
      </c>
      <c r="C32" s="400" t="s">
        <v>233</v>
      </c>
      <c r="D32" s="406">
        <v>0</v>
      </c>
      <c r="E32" s="406">
        <v>0</v>
      </c>
      <c r="F32" s="406">
        <v>0</v>
      </c>
      <c r="G32" s="406">
        <v>0</v>
      </c>
      <c r="H32" s="406">
        <v>0</v>
      </c>
      <c r="I32" s="407">
        <v>113780.08</v>
      </c>
    </row>
    <row r="33" spans="1:9">
      <c r="A33" s="400" t="s">
        <v>426</v>
      </c>
      <c r="B33" s="400" t="s">
        <v>427</v>
      </c>
      <c r="C33" s="400" t="s">
        <v>233</v>
      </c>
      <c r="D33" s="406">
        <v>0</v>
      </c>
      <c r="E33" s="406">
        <v>0</v>
      </c>
      <c r="F33" s="406">
        <v>0</v>
      </c>
      <c r="G33" s="406">
        <v>0</v>
      </c>
      <c r="H33" s="406">
        <v>0</v>
      </c>
      <c r="I33" s="407">
        <v>5000</v>
      </c>
    </row>
    <row r="34" spans="1:9">
      <c r="A34" s="400" t="s">
        <v>428</v>
      </c>
      <c r="B34" s="400" t="s">
        <v>412</v>
      </c>
      <c r="C34" s="400" t="s">
        <v>233</v>
      </c>
      <c r="D34" s="406">
        <v>0</v>
      </c>
      <c r="E34" s="406">
        <v>0</v>
      </c>
      <c r="F34" s="406">
        <v>0</v>
      </c>
      <c r="G34" s="406">
        <v>0</v>
      </c>
      <c r="H34" s="406">
        <v>0</v>
      </c>
      <c r="I34" s="407">
        <v>4631766.6500000004</v>
      </c>
    </row>
    <row r="35" spans="1:9">
      <c r="A35" s="400" t="s">
        <v>429</v>
      </c>
      <c r="B35" s="400" t="s">
        <v>430</v>
      </c>
      <c r="C35" s="400" t="s">
        <v>233</v>
      </c>
      <c r="D35" s="406">
        <v>0</v>
      </c>
      <c r="E35" s="406">
        <v>0</v>
      </c>
      <c r="F35" s="406">
        <v>0</v>
      </c>
      <c r="G35" s="406">
        <v>0</v>
      </c>
      <c r="H35" s="406">
        <v>0</v>
      </c>
      <c r="I35" s="407">
        <v>5000</v>
      </c>
    </row>
    <row r="36" spans="1:9">
      <c r="A36" s="400" t="s">
        <v>431</v>
      </c>
      <c r="B36" s="400" t="s">
        <v>432</v>
      </c>
      <c r="C36" s="400" t="s">
        <v>233</v>
      </c>
      <c r="D36" s="406">
        <v>0</v>
      </c>
      <c r="E36" s="406">
        <v>0</v>
      </c>
      <c r="F36" s="406">
        <v>0</v>
      </c>
      <c r="G36" s="406">
        <v>0</v>
      </c>
      <c r="H36" s="406">
        <v>0</v>
      </c>
      <c r="I36" s="407">
        <v>3000</v>
      </c>
    </row>
    <row r="37" spans="1:9">
      <c r="A37" s="400" t="s">
        <v>433</v>
      </c>
      <c r="B37" s="400" t="s">
        <v>414</v>
      </c>
      <c r="C37" s="400" t="s">
        <v>233</v>
      </c>
      <c r="D37" s="406">
        <v>0</v>
      </c>
      <c r="E37" s="406">
        <v>0</v>
      </c>
      <c r="F37" s="406">
        <v>0</v>
      </c>
      <c r="G37" s="406">
        <v>0</v>
      </c>
      <c r="H37" s="406">
        <v>0</v>
      </c>
      <c r="I37" s="407">
        <v>6548.21</v>
      </c>
    </row>
    <row r="38" spans="1:9">
      <c r="A38" s="400" t="s">
        <v>434</v>
      </c>
      <c r="B38" s="400" t="s">
        <v>435</v>
      </c>
      <c r="C38" s="400" t="s">
        <v>233</v>
      </c>
      <c r="D38" s="406">
        <v>0</v>
      </c>
      <c r="E38" s="406">
        <v>0</v>
      </c>
      <c r="F38" s="406">
        <v>0</v>
      </c>
      <c r="G38" s="406">
        <v>0</v>
      </c>
      <c r="H38" s="406">
        <v>0</v>
      </c>
      <c r="I38" s="407">
        <v>0</v>
      </c>
    </row>
    <row r="39" spans="1:9">
      <c r="A39" s="400" t="s">
        <v>436</v>
      </c>
      <c r="B39" s="400" t="s">
        <v>437</v>
      </c>
      <c r="C39" s="400" t="s">
        <v>233</v>
      </c>
      <c r="D39" s="406">
        <v>0</v>
      </c>
      <c r="E39" s="406">
        <v>0</v>
      </c>
      <c r="F39" s="406">
        <v>0</v>
      </c>
      <c r="G39" s="406">
        <v>0</v>
      </c>
      <c r="H39" s="406">
        <v>0</v>
      </c>
      <c r="I39" s="407">
        <v>10000</v>
      </c>
    </row>
    <row r="40" spans="1:9">
      <c r="A40" s="400" t="s">
        <v>438</v>
      </c>
      <c r="B40" s="400" t="s">
        <v>439</v>
      </c>
      <c r="C40" s="400" t="s">
        <v>233</v>
      </c>
      <c r="D40" s="406">
        <v>0</v>
      </c>
      <c r="E40" s="406">
        <v>0</v>
      </c>
      <c r="F40" s="406">
        <v>0</v>
      </c>
      <c r="G40" s="406">
        <v>0</v>
      </c>
      <c r="H40" s="406">
        <v>0</v>
      </c>
      <c r="I40" s="407">
        <v>5000</v>
      </c>
    </row>
    <row r="41" spans="1:9">
      <c r="A41" s="400" t="s">
        <v>442</v>
      </c>
      <c r="B41" s="400" t="s">
        <v>443</v>
      </c>
      <c r="C41" s="400" t="s">
        <v>235</v>
      </c>
      <c r="D41" s="406">
        <v>0</v>
      </c>
      <c r="E41" s="406">
        <v>0</v>
      </c>
      <c r="F41" s="406">
        <v>0</v>
      </c>
      <c r="G41" s="406">
        <v>0</v>
      </c>
      <c r="H41" s="406">
        <v>0</v>
      </c>
      <c r="I41" s="407">
        <v>-1449230893.3900001</v>
      </c>
    </row>
    <row r="42" spans="1:9">
      <c r="A42" s="400" t="s">
        <v>444</v>
      </c>
      <c r="B42" s="400" t="s">
        <v>443</v>
      </c>
      <c r="C42" s="400" t="s">
        <v>235</v>
      </c>
      <c r="D42" s="406">
        <v>1189507298.6600001</v>
      </c>
      <c r="E42" s="406">
        <v>-47250841.640000001</v>
      </c>
      <c r="F42" s="406">
        <v>1142256457.02</v>
      </c>
      <c r="G42" s="406">
        <v>0</v>
      </c>
      <c r="H42" s="406">
        <v>1142256457.02</v>
      </c>
      <c r="I42" s="407">
        <v>0</v>
      </c>
    </row>
    <row r="43" spans="1:9">
      <c r="A43" s="400" t="s">
        <v>445</v>
      </c>
      <c r="B43" s="400" t="s">
        <v>446</v>
      </c>
      <c r="C43" s="400" t="s">
        <v>235</v>
      </c>
      <c r="D43" s="406">
        <v>-1189507298.6600001</v>
      </c>
      <c r="E43" s="406">
        <v>47250841.640000001</v>
      </c>
      <c r="F43" s="406">
        <v>-1142256457.02</v>
      </c>
      <c r="G43" s="406">
        <v>0</v>
      </c>
      <c r="H43" s="406">
        <v>-1142256457.02</v>
      </c>
      <c r="I43" s="407">
        <v>0</v>
      </c>
    </row>
    <row r="44" spans="1:9">
      <c r="A44" s="400" t="s">
        <v>447</v>
      </c>
      <c r="B44" s="400" t="s">
        <v>446</v>
      </c>
      <c r="C44" s="400" t="s">
        <v>235</v>
      </c>
      <c r="D44" s="406">
        <v>0</v>
      </c>
      <c r="E44" s="406">
        <v>0</v>
      </c>
      <c r="F44" s="406">
        <v>0</v>
      </c>
      <c r="G44" s="406">
        <v>0</v>
      </c>
      <c r="H44" s="406">
        <v>0</v>
      </c>
      <c r="I44" s="407">
        <v>1449230893.3900001</v>
      </c>
    </row>
    <row r="45" spans="1:9">
      <c r="A45" s="400" t="s">
        <v>448</v>
      </c>
      <c r="B45" s="400" t="s">
        <v>449</v>
      </c>
      <c r="C45" s="400" t="s">
        <v>241</v>
      </c>
      <c r="D45" s="406">
        <v>0</v>
      </c>
      <c r="E45" s="406">
        <v>0</v>
      </c>
      <c r="F45" s="406">
        <v>0</v>
      </c>
      <c r="G45" s="406">
        <v>0</v>
      </c>
      <c r="H45" s="406">
        <v>0</v>
      </c>
      <c r="I45" s="407">
        <v>0</v>
      </c>
    </row>
    <row r="46" spans="1:9">
      <c r="A46" s="400" t="s">
        <v>450</v>
      </c>
      <c r="B46" s="400" t="s">
        <v>449</v>
      </c>
      <c r="C46" s="400" t="s">
        <v>241</v>
      </c>
      <c r="D46" s="406">
        <v>0</v>
      </c>
      <c r="E46" s="406">
        <v>0</v>
      </c>
      <c r="F46" s="406">
        <v>0</v>
      </c>
      <c r="G46" s="406">
        <v>0</v>
      </c>
      <c r="H46" s="406">
        <v>0</v>
      </c>
      <c r="I46" s="407">
        <v>1000416720.38</v>
      </c>
    </row>
    <row r="47" spans="1:9">
      <c r="A47" s="400" t="s">
        <v>451</v>
      </c>
      <c r="B47" s="400" t="s">
        <v>452</v>
      </c>
      <c r="C47" s="400" t="s">
        <v>241</v>
      </c>
      <c r="D47" s="406">
        <v>0</v>
      </c>
      <c r="E47" s="406">
        <v>0</v>
      </c>
      <c r="F47" s="406">
        <v>0</v>
      </c>
      <c r="G47" s="406">
        <v>0</v>
      </c>
      <c r="H47" s="406">
        <v>0</v>
      </c>
      <c r="I47" s="407">
        <v>2782904.04</v>
      </c>
    </row>
    <row r="48" spans="1:9">
      <c r="A48" s="400" t="s">
        <v>798</v>
      </c>
      <c r="B48" s="400" t="s">
        <v>454</v>
      </c>
      <c r="C48" s="400" t="s">
        <v>241</v>
      </c>
      <c r="D48" s="406">
        <v>0</v>
      </c>
      <c r="E48" s="406">
        <v>0</v>
      </c>
      <c r="F48" s="406">
        <v>0</v>
      </c>
      <c r="G48" s="406">
        <v>0</v>
      </c>
      <c r="H48" s="406">
        <v>0</v>
      </c>
      <c r="I48" s="407">
        <v>0</v>
      </c>
    </row>
    <row r="49" spans="1:9">
      <c r="A49" s="400" t="s">
        <v>453</v>
      </c>
      <c r="B49" s="400" t="s">
        <v>454</v>
      </c>
      <c r="C49" s="400" t="s">
        <v>241</v>
      </c>
      <c r="D49" s="406">
        <v>0</v>
      </c>
      <c r="E49" s="406">
        <v>0</v>
      </c>
      <c r="F49" s="406">
        <v>0</v>
      </c>
      <c r="G49" s="406">
        <v>0</v>
      </c>
      <c r="H49" s="406">
        <v>0</v>
      </c>
      <c r="I49" s="407">
        <v>29407524.68</v>
      </c>
    </row>
    <row r="50" spans="1:9">
      <c r="A50" s="400" t="s">
        <v>455</v>
      </c>
      <c r="B50" s="400" t="s">
        <v>456</v>
      </c>
      <c r="C50" s="400" t="s">
        <v>241</v>
      </c>
      <c r="D50" s="406">
        <v>0</v>
      </c>
      <c r="E50" s="406">
        <v>0</v>
      </c>
      <c r="F50" s="406">
        <v>0</v>
      </c>
      <c r="G50" s="406">
        <v>0</v>
      </c>
      <c r="H50" s="406">
        <v>0</v>
      </c>
      <c r="I50" s="407">
        <v>180000000</v>
      </c>
    </row>
    <row r="51" spans="1:9">
      <c r="A51" s="400" t="s">
        <v>457</v>
      </c>
      <c r="B51" s="400" t="s">
        <v>449</v>
      </c>
      <c r="C51" s="400" t="s">
        <v>241</v>
      </c>
      <c r="D51" s="406">
        <v>304100669.25</v>
      </c>
      <c r="E51" s="406">
        <v>0</v>
      </c>
      <c r="F51" s="406">
        <v>304100669.25</v>
      </c>
      <c r="G51" s="406">
        <v>0</v>
      </c>
      <c r="H51" s="406">
        <v>304100669.25</v>
      </c>
      <c r="I51" s="407">
        <v>0</v>
      </c>
    </row>
    <row r="52" spans="1:9">
      <c r="A52" s="400" t="s">
        <v>458</v>
      </c>
      <c r="B52" s="400" t="s">
        <v>459</v>
      </c>
      <c r="C52" s="400" t="s">
        <v>241</v>
      </c>
      <c r="D52" s="406">
        <v>449682672.54000002</v>
      </c>
      <c r="E52" s="406">
        <v>14797762.49</v>
      </c>
      <c r="F52" s="406">
        <v>464480435.02999997</v>
      </c>
      <c r="G52" s="406">
        <v>0</v>
      </c>
      <c r="H52" s="406">
        <v>464480435.02999997</v>
      </c>
      <c r="I52" s="407">
        <v>0</v>
      </c>
    </row>
    <row r="53" spans="1:9">
      <c r="A53" s="400" t="s">
        <v>460</v>
      </c>
      <c r="B53" s="400" t="s">
        <v>452</v>
      </c>
      <c r="C53" s="400" t="s">
        <v>241</v>
      </c>
      <c r="D53" s="406">
        <v>3382317.83</v>
      </c>
      <c r="E53" s="406">
        <v>0</v>
      </c>
      <c r="F53" s="406">
        <v>3382317.83</v>
      </c>
      <c r="G53" s="406">
        <v>0</v>
      </c>
      <c r="H53" s="406">
        <v>3382317.83</v>
      </c>
      <c r="I53" s="407">
        <v>0</v>
      </c>
    </row>
    <row r="54" spans="1:9">
      <c r="A54" s="400" t="s">
        <v>461</v>
      </c>
      <c r="B54" s="400" t="s">
        <v>462</v>
      </c>
      <c r="C54" s="400" t="s">
        <v>241</v>
      </c>
      <c r="D54" s="406">
        <v>0</v>
      </c>
      <c r="E54" s="406">
        <v>0</v>
      </c>
      <c r="F54" s="406">
        <v>0</v>
      </c>
      <c r="G54" s="406">
        <v>0</v>
      </c>
      <c r="H54" s="406">
        <v>0</v>
      </c>
      <c r="I54" s="407">
        <v>0</v>
      </c>
    </row>
    <row r="55" spans="1:9">
      <c r="A55" s="400" t="s">
        <v>463</v>
      </c>
      <c r="B55" s="400" t="s">
        <v>464</v>
      </c>
      <c r="C55" s="400" t="s">
        <v>241</v>
      </c>
      <c r="D55" s="406">
        <v>0</v>
      </c>
      <c r="E55" s="406">
        <v>0</v>
      </c>
      <c r="F55" s="406">
        <v>0</v>
      </c>
      <c r="G55" s="406">
        <v>0</v>
      </c>
      <c r="H55" s="406">
        <v>0</v>
      </c>
      <c r="I55" s="407">
        <v>0</v>
      </c>
    </row>
    <row r="56" spans="1:9">
      <c r="A56" s="400" t="s">
        <v>465</v>
      </c>
      <c r="B56" s="400" t="s">
        <v>466</v>
      </c>
      <c r="C56" s="400" t="s">
        <v>241</v>
      </c>
      <c r="D56" s="406">
        <v>0</v>
      </c>
      <c r="E56" s="406">
        <v>0</v>
      </c>
      <c r="F56" s="406">
        <v>0</v>
      </c>
      <c r="G56" s="406">
        <v>0</v>
      </c>
      <c r="H56" s="406">
        <v>0</v>
      </c>
      <c r="I56" s="407">
        <v>0</v>
      </c>
    </row>
    <row r="57" spans="1:9">
      <c r="A57" s="400" t="s">
        <v>467</v>
      </c>
      <c r="B57" s="400" t="s">
        <v>468</v>
      </c>
      <c r="C57" s="400" t="s">
        <v>241</v>
      </c>
      <c r="D57" s="406">
        <v>0</v>
      </c>
      <c r="E57" s="406">
        <v>0</v>
      </c>
      <c r="F57" s="406">
        <v>0</v>
      </c>
      <c r="G57" s="406">
        <v>0</v>
      </c>
      <c r="H57" s="406">
        <v>0</v>
      </c>
      <c r="I57" s="407">
        <v>0</v>
      </c>
    </row>
    <row r="58" spans="1:9">
      <c r="A58" s="400" t="s">
        <v>469</v>
      </c>
      <c r="B58" s="400" t="s">
        <v>470</v>
      </c>
      <c r="C58" s="400" t="s">
        <v>241</v>
      </c>
      <c r="D58" s="406">
        <v>0</v>
      </c>
      <c r="E58" s="406">
        <v>0</v>
      </c>
      <c r="F58" s="406">
        <v>0</v>
      </c>
      <c r="G58" s="406">
        <v>0</v>
      </c>
      <c r="H58" s="406">
        <v>0</v>
      </c>
      <c r="I58" s="407">
        <v>0</v>
      </c>
    </row>
    <row r="59" spans="1:9">
      <c r="A59" s="400" t="s">
        <v>471</v>
      </c>
      <c r="B59" s="400" t="s">
        <v>472</v>
      </c>
      <c r="C59" s="400" t="s">
        <v>241</v>
      </c>
      <c r="D59" s="406">
        <v>1711218.65</v>
      </c>
      <c r="E59" s="406">
        <v>0</v>
      </c>
      <c r="F59" s="406">
        <v>1711218.65</v>
      </c>
      <c r="G59" s="406">
        <v>0</v>
      </c>
      <c r="H59" s="406">
        <v>1711218.65</v>
      </c>
      <c r="I59" s="407">
        <v>0</v>
      </c>
    </row>
    <row r="60" spans="1:9">
      <c r="A60" s="400" t="s">
        <v>473</v>
      </c>
      <c r="B60" s="400" t="s">
        <v>454</v>
      </c>
      <c r="C60" s="400" t="s">
        <v>241</v>
      </c>
      <c r="D60" s="406">
        <v>10482164.789999999</v>
      </c>
      <c r="E60" s="406">
        <v>-184112.15</v>
      </c>
      <c r="F60" s="406">
        <v>10298052.640000001</v>
      </c>
      <c r="G60" s="406">
        <v>0</v>
      </c>
      <c r="H60" s="406">
        <v>10298052.640000001</v>
      </c>
      <c r="I60" s="407">
        <v>0</v>
      </c>
    </row>
    <row r="61" spans="1:9">
      <c r="A61" s="400" t="s">
        <v>474</v>
      </c>
      <c r="B61" s="400" t="s">
        <v>475</v>
      </c>
      <c r="C61" s="400" t="s">
        <v>241</v>
      </c>
      <c r="D61" s="406">
        <v>0</v>
      </c>
      <c r="E61" s="406">
        <v>0</v>
      </c>
      <c r="F61" s="406">
        <v>0</v>
      </c>
      <c r="G61" s="406">
        <v>0</v>
      </c>
      <c r="H61" s="406">
        <v>0</v>
      </c>
      <c r="I61" s="407">
        <v>0</v>
      </c>
    </row>
    <row r="62" spans="1:9">
      <c r="A62" s="400" t="s">
        <v>476</v>
      </c>
      <c r="B62" s="400" t="s">
        <v>477</v>
      </c>
      <c r="C62" s="400" t="s">
        <v>241</v>
      </c>
      <c r="D62" s="406">
        <v>0</v>
      </c>
      <c r="E62" s="406">
        <v>0</v>
      </c>
      <c r="F62" s="406">
        <v>0</v>
      </c>
      <c r="G62" s="406">
        <v>0</v>
      </c>
      <c r="H62" s="406">
        <v>0</v>
      </c>
      <c r="I62" s="407">
        <v>0</v>
      </c>
    </row>
    <row r="63" spans="1:9">
      <c r="A63" s="400" t="s">
        <v>478</v>
      </c>
      <c r="B63" s="400" t="s">
        <v>479</v>
      </c>
      <c r="C63" s="400" t="s">
        <v>241</v>
      </c>
      <c r="D63" s="406">
        <v>0</v>
      </c>
      <c r="E63" s="406">
        <v>0</v>
      </c>
      <c r="F63" s="406">
        <v>0</v>
      </c>
      <c r="G63" s="406">
        <v>0</v>
      </c>
      <c r="H63" s="406">
        <v>0</v>
      </c>
      <c r="I63" s="407">
        <v>0</v>
      </c>
    </row>
    <row r="64" spans="1:9">
      <c r="A64" s="400" t="s">
        <v>480</v>
      </c>
      <c r="B64" s="400" t="s">
        <v>481</v>
      </c>
      <c r="C64" s="400" t="s">
        <v>241</v>
      </c>
      <c r="D64" s="406">
        <v>0</v>
      </c>
      <c r="E64" s="406">
        <v>0</v>
      </c>
      <c r="F64" s="406">
        <v>0</v>
      </c>
      <c r="G64" s="406">
        <v>0</v>
      </c>
      <c r="H64" s="406">
        <v>0</v>
      </c>
      <c r="I64" s="407">
        <v>0</v>
      </c>
    </row>
    <row r="65" spans="1:9">
      <c r="A65" s="400" t="s">
        <v>482</v>
      </c>
      <c r="B65" s="400" t="s">
        <v>483</v>
      </c>
      <c r="C65" s="400" t="s">
        <v>241</v>
      </c>
      <c r="D65" s="406">
        <v>0</v>
      </c>
      <c r="E65" s="406">
        <v>0</v>
      </c>
      <c r="F65" s="406">
        <v>0</v>
      </c>
      <c r="G65" s="406">
        <v>0</v>
      </c>
      <c r="H65" s="406">
        <v>0</v>
      </c>
      <c r="I65" s="407">
        <v>0</v>
      </c>
    </row>
    <row r="66" spans="1:9">
      <c r="A66" s="400" t="s">
        <v>484</v>
      </c>
      <c r="B66" s="400" t="s">
        <v>485</v>
      </c>
      <c r="C66" s="400" t="s">
        <v>241</v>
      </c>
      <c r="D66" s="406">
        <v>0</v>
      </c>
      <c r="E66" s="406">
        <v>0</v>
      </c>
      <c r="F66" s="406">
        <v>0</v>
      </c>
      <c r="G66" s="406">
        <v>0</v>
      </c>
      <c r="H66" s="406">
        <v>0</v>
      </c>
      <c r="I66" s="407">
        <v>0</v>
      </c>
    </row>
    <row r="67" spans="1:9">
      <c r="A67" s="400" t="s">
        <v>486</v>
      </c>
      <c r="B67" s="400" t="s">
        <v>487</v>
      </c>
      <c r="C67" s="400" t="s">
        <v>241</v>
      </c>
      <c r="D67" s="406">
        <v>0</v>
      </c>
      <c r="E67" s="406">
        <v>0</v>
      </c>
      <c r="F67" s="406">
        <v>0</v>
      </c>
      <c r="G67" s="406">
        <v>0</v>
      </c>
      <c r="H67" s="406">
        <v>0</v>
      </c>
      <c r="I67" s="407">
        <v>0</v>
      </c>
    </row>
    <row r="68" spans="1:9">
      <c r="A68" s="400" t="s">
        <v>488</v>
      </c>
      <c r="B68" s="400" t="s">
        <v>489</v>
      </c>
      <c r="C68" s="400" t="s">
        <v>241</v>
      </c>
      <c r="D68" s="406">
        <v>0</v>
      </c>
      <c r="E68" s="406">
        <v>0</v>
      </c>
      <c r="F68" s="406">
        <v>0</v>
      </c>
      <c r="G68" s="406">
        <v>0</v>
      </c>
      <c r="H68" s="406">
        <v>0</v>
      </c>
      <c r="I68" s="407">
        <v>0</v>
      </c>
    </row>
    <row r="69" spans="1:9">
      <c r="A69" s="400" t="s">
        <v>490</v>
      </c>
      <c r="B69" s="400" t="s">
        <v>459</v>
      </c>
      <c r="C69" s="400" t="s">
        <v>241</v>
      </c>
      <c r="D69" s="406">
        <v>0</v>
      </c>
      <c r="E69" s="406">
        <v>0</v>
      </c>
      <c r="F69" s="406">
        <v>0</v>
      </c>
      <c r="G69" s="406">
        <v>0</v>
      </c>
      <c r="H69" s="406">
        <v>0</v>
      </c>
      <c r="I69" s="407">
        <v>65755960.590000004</v>
      </c>
    </row>
    <row r="70" spans="1:9">
      <c r="A70" s="400" t="s">
        <v>491</v>
      </c>
      <c r="B70" s="400" t="s">
        <v>456</v>
      </c>
      <c r="C70" s="400" t="s">
        <v>241</v>
      </c>
      <c r="D70" s="406">
        <v>666431375</v>
      </c>
      <c r="E70" s="406">
        <v>0</v>
      </c>
      <c r="F70" s="406">
        <v>666431375</v>
      </c>
      <c r="G70" s="406">
        <v>0</v>
      </c>
      <c r="H70" s="406">
        <v>666431375</v>
      </c>
      <c r="I70" s="407">
        <v>0</v>
      </c>
    </row>
    <row r="71" spans="1:9">
      <c r="A71" s="400" t="s">
        <v>799</v>
      </c>
      <c r="B71" s="400" t="s">
        <v>397</v>
      </c>
      <c r="C71" s="400" t="s">
        <v>246</v>
      </c>
      <c r="D71" s="406">
        <v>0</v>
      </c>
      <c r="E71" s="406">
        <v>0</v>
      </c>
      <c r="F71" s="406">
        <v>0</v>
      </c>
      <c r="G71" s="406">
        <v>51200</v>
      </c>
      <c r="H71" s="406">
        <v>51200</v>
      </c>
      <c r="I71" s="407">
        <v>0</v>
      </c>
    </row>
    <row r="72" spans="1:9">
      <c r="A72" s="400" t="s">
        <v>492</v>
      </c>
      <c r="B72" s="400" t="s">
        <v>493</v>
      </c>
      <c r="C72" s="400" t="s">
        <v>246</v>
      </c>
      <c r="D72" s="406">
        <v>0</v>
      </c>
      <c r="E72" s="406">
        <v>0</v>
      </c>
      <c r="F72" s="406">
        <v>0</v>
      </c>
      <c r="G72" s="406">
        <v>0</v>
      </c>
      <c r="H72" s="406">
        <v>0</v>
      </c>
      <c r="I72" s="407">
        <v>0</v>
      </c>
    </row>
    <row r="73" spans="1:9">
      <c r="A73" s="400" t="s">
        <v>496</v>
      </c>
      <c r="B73" s="400" t="s">
        <v>497</v>
      </c>
      <c r="C73" s="400" t="s">
        <v>246</v>
      </c>
      <c r="D73" s="406">
        <v>1595119.58</v>
      </c>
      <c r="E73" s="406">
        <v>0</v>
      </c>
      <c r="F73" s="406">
        <v>1595119.58</v>
      </c>
      <c r="G73" s="406">
        <v>0</v>
      </c>
      <c r="H73" s="406">
        <v>1595119.58</v>
      </c>
      <c r="I73" s="407">
        <v>0</v>
      </c>
    </row>
    <row r="74" spans="1:9">
      <c r="A74" s="400" t="s">
        <v>498</v>
      </c>
      <c r="B74" s="400" t="s">
        <v>499</v>
      </c>
      <c r="C74" s="400" t="s">
        <v>246</v>
      </c>
      <c r="D74" s="406">
        <v>0</v>
      </c>
      <c r="E74" s="406">
        <v>0</v>
      </c>
      <c r="F74" s="406">
        <v>0</v>
      </c>
      <c r="G74" s="406">
        <v>0</v>
      </c>
      <c r="H74" s="406">
        <v>0</v>
      </c>
      <c r="I74" s="407">
        <v>0</v>
      </c>
    </row>
    <row r="75" spans="1:9">
      <c r="A75" s="400" t="s">
        <v>500</v>
      </c>
      <c r="B75" s="400" t="s">
        <v>397</v>
      </c>
      <c r="C75" s="400" t="s">
        <v>246</v>
      </c>
      <c r="D75" s="406">
        <v>0</v>
      </c>
      <c r="E75" s="406">
        <v>0</v>
      </c>
      <c r="F75" s="406">
        <v>0</v>
      </c>
      <c r="G75" s="406">
        <v>0</v>
      </c>
      <c r="H75" s="406">
        <v>0</v>
      </c>
      <c r="I75" s="407">
        <v>0</v>
      </c>
    </row>
    <row r="76" spans="1:9">
      <c r="A76" s="400" t="s">
        <v>501</v>
      </c>
      <c r="B76" s="400" t="s">
        <v>502</v>
      </c>
      <c r="C76" s="400" t="s">
        <v>246</v>
      </c>
      <c r="D76" s="406">
        <v>2588334.09</v>
      </c>
      <c r="E76" s="406">
        <v>-3673.37</v>
      </c>
      <c r="F76" s="406">
        <v>2584660.7200000002</v>
      </c>
      <c r="G76" s="406">
        <v>0</v>
      </c>
      <c r="H76" s="406">
        <v>2584660.7200000002</v>
      </c>
      <c r="I76" s="407">
        <v>0</v>
      </c>
    </row>
    <row r="77" spans="1:9">
      <c r="A77" s="400" t="s">
        <v>503</v>
      </c>
      <c r="B77" s="400" t="s">
        <v>504</v>
      </c>
      <c r="C77" s="400" t="s">
        <v>246</v>
      </c>
      <c r="D77" s="406">
        <v>281.43</v>
      </c>
      <c r="E77" s="406">
        <v>0</v>
      </c>
      <c r="F77" s="406">
        <v>281.43</v>
      </c>
      <c r="G77" s="406">
        <v>0</v>
      </c>
      <c r="H77" s="406">
        <v>281.43</v>
      </c>
      <c r="I77" s="407">
        <v>0</v>
      </c>
    </row>
    <row r="78" spans="1:9">
      <c r="A78" s="400" t="s">
        <v>505</v>
      </c>
      <c r="B78" s="400" t="s">
        <v>497</v>
      </c>
      <c r="C78" s="400" t="s">
        <v>246</v>
      </c>
      <c r="D78" s="406">
        <v>0</v>
      </c>
      <c r="E78" s="406">
        <v>0</v>
      </c>
      <c r="F78" s="406">
        <v>0</v>
      </c>
      <c r="G78" s="406">
        <v>0</v>
      </c>
      <c r="H78" s="406">
        <v>0</v>
      </c>
      <c r="I78" s="407">
        <v>1163233.53</v>
      </c>
    </row>
    <row r="79" spans="1:9">
      <c r="A79" s="400" t="s">
        <v>506</v>
      </c>
      <c r="B79" s="400" t="s">
        <v>397</v>
      </c>
      <c r="C79" s="400" t="s">
        <v>246</v>
      </c>
      <c r="D79" s="406">
        <v>0</v>
      </c>
      <c r="E79" s="406">
        <v>0</v>
      </c>
      <c r="F79" s="406">
        <v>0</v>
      </c>
      <c r="G79" s="406">
        <v>0</v>
      </c>
      <c r="H79" s="406">
        <v>0</v>
      </c>
      <c r="I79" s="407">
        <v>148336</v>
      </c>
    </row>
    <row r="80" spans="1:9">
      <c r="A80" s="400" t="s">
        <v>507</v>
      </c>
      <c r="B80" s="400" t="s">
        <v>508</v>
      </c>
      <c r="C80" s="400" t="s">
        <v>246</v>
      </c>
      <c r="D80" s="406">
        <v>0</v>
      </c>
      <c r="E80" s="406">
        <v>0</v>
      </c>
      <c r="F80" s="406">
        <v>0</v>
      </c>
      <c r="G80" s="406">
        <v>0</v>
      </c>
      <c r="H80" s="406">
        <v>0</v>
      </c>
      <c r="I80" s="407">
        <v>569589.66</v>
      </c>
    </row>
    <row r="81" spans="1:9">
      <c r="A81" s="400" t="s">
        <v>509</v>
      </c>
      <c r="B81" s="400" t="s">
        <v>283</v>
      </c>
      <c r="C81" s="400" t="s">
        <v>246</v>
      </c>
      <c r="D81" s="406">
        <v>0</v>
      </c>
      <c r="E81" s="406">
        <v>0</v>
      </c>
      <c r="F81" s="406">
        <v>0</v>
      </c>
      <c r="G81" s="406">
        <v>0</v>
      </c>
      <c r="H81" s="406">
        <v>0</v>
      </c>
      <c r="I81" s="407">
        <v>0</v>
      </c>
    </row>
    <row r="82" spans="1:9">
      <c r="A82" s="400" t="s">
        <v>510</v>
      </c>
      <c r="B82" s="400" t="s">
        <v>511</v>
      </c>
      <c r="C82" s="400" t="s">
        <v>246</v>
      </c>
      <c r="D82" s="406">
        <v>0</v>
      </c>
      <c r="E82" s="406">
        <v>0</v>
      </c>
      <c r="F82" s="406">
        <v>0</v>
      </c>
      <c r="G82" s="406">
        <v>0</v>
      </c>
      <c r="H82" s="406">
        <v>0</v>
      </c>
      <c r="I82" s="407">
        <v>1373082.92</v>
      </c>
    </row>
    <row r="83" spans="1:9">
      <c r="A83" s="400" t="s">
        <v>512</v>
      </c>
      <c r="B83" s="400" t="s">
        <v>513</v>
      </c>
      <c r="C83" s="400" t="s">
        <v>246</v>
      </c>
      <c r="D83" s="406">
        <v>0</v>
      </c>
      <c r="E83" s="406">
        <v>0</v>
      </c>
      <c r="F83" s="406">
        <v>0</v>
      </c>
      <c r="G83" s="406">
        <v>0</v>
      </c>
      <c r="H83" s="406">
        <v>0</v>
      </c>
      <c r="I83" s="407">
        <v>0</v>
      </c>
    </row>
    <row r="84" spans="1:9">
      <c r="A84" s="400" t="s">
        <v>514</v>
      </c>
      <c r="B84" s="400" t="s">
        <v>515</v>
      </c>
      <c r="C84" s="400" t="s">
        <v>246</v>
      </c>
      <c r="D84" s="406">
        <v>0</v>
      </c>
      <c r="E84" s="406">
        <v>0</v>
      </c>
      <c r="F84" s="406">
        <v>0</v>
      </c>
      <c r="G84" s="406">
        <v>0</v>
      </c>
      <c r="H84" s="406">
        <v>0</v>
      </c>
      <c r="I84" s="407">
        <v>0</v>
      </c>
    </row>
    <row r="85" spans="1:9">
      <c r="A85" s="400" t="s">
        <v>516</v>
      </c>
      <c r="B85" s="400" t="s">
        <v>517</v>
      </c>
      <c r="C85" s="400" t="s">
        <v>246</v>
      </c>
      <c r="D85" s="406">
        <v>0</v>
      </c>
      <c r="E85" s="406">
        <v>0</v>
      </c>
      <c r="F85" s="406">
        <v>0</v>
      </c>
      <c r="G85" s="406">
        <v>0</v>
      </c>
      <c r="H85" s="406">
        <v>0</v>
      </c>
      <c r="I85" s="407">
        <v>0</v>
      </c>
    </row>
    <row r="86" spans="1:9">
      <c r="A86" s="400" t="s">
        <v>518</v>
      </c>
      <c r="B86" s="400" t="s">
        <v>519</v>
      </c>
      <c r="C86" s="400" t="s">
        <v>246</v>
      </c>
      <c r="D86" s="406">
        <v>0</v>
      </c>
      <c r="E86" s="406">
        <v>0</v>
      </c>
      <c r="F86" s="406">
        <v>0</v>
      </c>
      <c r="G86" s="406">
        <v>0</v>
      </c>
      <c r="H86" s="406">
        <v>0</v>
      </c>
      <c r="I86" s="407">
        <v>0</v>
      </c>
    </row>
    <row r="87" spans="1:9">
      <c r="A87" s="400" t="s">
        <v>520</v>
      </c>
      <c r="B87" s="400" t="s">
        <v>521</v>
      </c>
      <c r="C87" s="400" t="s">
        <v>246</v>
      </c>
      <c r="D87" s="406">
        <v>0</v>
      </c>
      <c r="E87" s="406">
        <v>0</v>
      </c>
      <c r="F87" s="406">
        <v>0</v>
      </c>
      <c r="G87" s="406">
        <v>0</v>
      </c>
      <c r="H87" s="406">
        <v>0</v>
      </c>
      <c r="I87" s="407">
        <v>0</v>
      </c>
    </row>
    <row r="88" spans="1:9">
      <c r="A88" s="400" t="s">
        <v>522</v>
      </c>
      <c r="B88" s="400" t="s">
        <v>502</v>
      </c>
      <c r="C88" s="400" t="s">
        <v>246</v>
      </c>
      <c r="D88" s="406">
        <v>0</v>
      </c>
      <c r="E88" s="406">
        <v>0</v>
      </c>
      <c r="F88" s="406">
        <v>0</v>
      </c>
      <c r="G88" s="406">
        <v>0</v>
      </c>
      <c r="H88" s="406">
        <v>0</v>
      </c>
      <c r="I88" s="407">
        <v>2401984.6800000002</v>
      </c>
    </row>
    <row r="89" spans="1:9">
      <c r="A89" s="400" t="s">
        <v>523</v>
      </c>
      <c r="B89" s="400" t="s">
        <v>283</v>
      </c>
      <c r="C89" s="400" t="s">
        <v>246</v>
      </c>
      <c r="D89" s="406">
        <v>0</v>
      </c>
      <c r="E89" s="406">
        <v>0</v>
      </c>
      <c r="F89" s="406">
        <v>0</v>
      </c>
      <c r="G89" s="406">
        <v>0</v>
      </c>
      <c r="H89" s="406">
        <v>0</v>
      </c>
      <c r="I89" s="407">
        <v>0</v>
      </c>
    </row>
    <row r="90" spans="1:9">
      <c r="A90" s="400" t="s">
        <v>524</v>
      </c>
      <c r="B90" s="400" t="s">
        <v>525</v>
      </c>
      <c r="C90" s="400" t="s">
        <v>246</v>
      </c>
      <c r="D90" s="406">
        <v>130809.60000000001</v>
      </c>
      <c r="E90" s="406">
        <v>-33006.99</v>
      </c>
      <c r="F90" s="406">
        <v>97802.61</v>
      </c>
      <c r="G90" s="406">
        <v>0</v>
      </c>
      <c r="H90" s="406">
        <v>97802.61</v>
      </c>
      <c r="I90" s="407">
        <v>0</v>
      </c>
    </row>
    <row r="91" spans="1:9">
      <c r="A91" s="400" t="s">
        <v>526</v>
      </c>
      <c r="B91" s="400" t="s">
        <v>511</v>
      </c>
      <c r="C91" s="400" t="s">
        <v>246</v>
      </c>
      <c r="D91" s="406">
        <v>1334510</v>
      </c>
      <c r="E91" s="406">
        <v>-52430</v>
      </c>
      <c r="F91" s="406">
        <v>1282080</v>
      </c>
      <c r="G91" s="406">
        <v>0</v>
      </c>
      <c r="H91" s="406">
        <v>1282080</v>
      </c>
      <c r="I91" s="407">
        <v>0</v>
      </c>
    </row>
    <row r="92" spans="1:9">
      <c r="A92" s="400" t="s">
        <v>527</v>
      </c>
      <c r="B92" s="400" t="s">
        <v>517</v>
      </c>
      <c r="C92" s="400" t="s">
        <v>246</v>
      </c>
      <c r="D92" s="406">
        <v>0</v>
      </c>
      <c r="E92" s="406">
        <v>0</v>
      </c>
      <c r="F92" s="406">
        <v>0</v>
      </c>
      <c r="G92" s="406">
        <v>0</v>
      </c>
      <c r="H92" s="406">
        <v>0</v>
      </c>
      <c r="I92" s="407">
        <v>0</v>
      </c>
    </row>
    <row r="93" spans="1:9">
      <c r="A93" s="400" t="s">
        <v>528</v>
      </c>
      <c r="B93" s="400" t="s">
        <v>529</v>
      </c>
      <c r="C93" s="400" t="s">
        <v>246</v>
      </c>
      <c r="D93" s="406">
        <v>181400</v>
      </c>
      <c r="E93" s="406">
        <v>0</v>
      </c>
      <c r="F93" s="406">
        <v>181400</v>
      </c>
      <c r="G93" s="406">
        <v>0</v>
      </c>
      <c r="H93" s="406">
        <v>181400</v>
      </c>
      <c r="I93" s="407">
        <v>0</v>
      </c>
    </row>
    <row r="94" spans="1:9">
      <c r="A94" s="400" t="s">
        <v>530</v>
      </c>
      <c r="B94" s="400" t="s">
        <v>521</v>
      </c>
      <c r="C94" s="400" t="s">
        <v>246</v>
      </c>
      <c r="D94" s="406">
        <v>0</v>
      </c>
      <c r="E94" s="406">
        <v>0</v>
      </c>
      <c r="F94" s="406">
        <v>0</v>
      </c>
      <c r="G94" s="406">
        <v>0</v>
      </c>
      <c r="H94" s="406">
        <v>0</v>
      </c>
      <c r="I94" s="407">
        <v>0</v>
      </c>
    </row>
    <row r="95" spans="1:9">
      <c r="A95" s="400" t="s">
        <v>531</v>
      </c>
      <c r="B95" s="400" t="s">
        <v>532</v>
      </c>
      <c r="C95" s="400" t="s">
        <v>246</v>
      </c>
      <c r="D95" s="406">
        <v>0</v>
      </c>
      <c r="E95" s="406">
        <v>0</v>
      </c>
      <c r="F95" s="406">
        <v>0</v>
      </c>
      <c r="G95" s="406">
        <v>0</v>
      </c>
      <c r="H95" s="406">
        <v>0</v>
      </c>
      <c r="I95" s="407">
        <v>0</v>
      </c>
    </row>
    <row r="96" spans="1:9">
      <c r="A96" s="400" t="s">
        <v>800</v>
      </c>
      <c r="B96" s="400" t="s">
        <v>801</v>
      </c>
      <c r="C96" s="400" t="s">
        <v>246</v>
      </c>
      <c r="D96" s="406">
        <v>0</v>
      </c>
      <c r="E96" s="406">
        <v>217037.08</v>
      </c>
      <c r="F96" s="406">
        <v>217037.08</v>
      </c>
      <c r="G96" s="406">
        <v>0</v>
      </c>
      <c r="H96" s="406">
        <v>217037.08</v>
      </c>
      <c r="I96" s="407">
        <v>0</v>
      </c>
    </row>
    <row r="97" spans="1:9">
      <c r="A97" s="400" t="s">
        <v>533</v>
      </c>
      <c r="B97" s="400" t="s">
        <v>532</v>
      </c>
      <c r="C97" s="400" t="s">
        <v>246</v>
      </c>
      <c r="D97" s="406">
        <v>0</v>
      </c>
      <c r="E97" s="406">
        <v>0</v>
      </c>
      <c r="F97" s="406">
        <v>0</v>
      </c>
      <c r="G97" s="406">
        <v>0</v>
      </c>
      <c r="H97" s="406">
        <v>0</v>
      </c>
      <c r="I97" s="407">
        <v>0</v>
      </c>
    </row>
    <row r="98" spans="1:9">
      <c r="A98" s="400" t="s">
        <v>534</v>
      </c>
      <c r="B98" s="400" t="s">
        <v>535</v>
      </c>
      <c r="C98" s="400" t="s">
        <v>251</v>
      </c>
      <c r="D98" s="406">
        <v>0</v>
      </c>
      <c r="E98" s="406">
        <v>0</v>
      </c>
      <c r="F98" s="406">
        <v>0</v>
      </c>
      <c r="G98" s="406">
        <v>0</v>
      </c>
      <c r="H98" s="406">
        <v>0</v>
      </c>
      <c r="I98" s="407">
        <v>0</v>
      </c>
    </row>
    <row r="99" spans="1:9">
      <c r="A99" s="400" t="s">
        <v>536</v>
      </c>
      <c r="B99" s="400" t="s">
        <v>537</v>
      </c>
      <c r="C99" s="400" t="s">
        <v>251</v>
      </c>
      <c r="D99" s="406">
        <v>0</v>
      </c>
      <c r="E99" s="406">
        <v>0</v>
      </c>
      <c r="F99" s="406">
        <v>0</v>
      </c>
      <c r="G99" s="406">
        <v>0</v>
      </c>
      <c r="H99" s="406">
        <v>0</v>
      </c>
      <c r="I99" s="407">
        <v>0</v>
      </c>
    </row>
    <row r="100" spans="1:9">
      <c r="A100" s="400" t="s">
        <v>538</v>
      </c>
      <c r="B100" s="400" t="s">
        <v>539</v>
      </c>
      <c r="C100" s="400" t="s">
        <v>251</v>
      </c>
      <c r="D100" s="406">
        <v>0</v>
      </c>
      <c r="E100" s="406">
        <v>0</v>
      </c>
      <c r="F100" s="406">
        <v>0</v>
      </c>
      <c r="G100" s="406">
        <v>0</v>
      </c>
      <c r="H100" s="406">
        <v>0</v>
      </c>
      <c r="I100" s="407">
        <v>2146482.92</v>
      </c>
    </row>
    <row r="101" spans="1:9">
      <c r="A101" s="400" t="s">
        <v>540</v>
      </c>
      <c r="B101" s="400" t="s">
        <v>541</v>
      </c>
      <c r="C101" s="400" t="s">
        <v>251</v>
      </c>
      <c r="D101" s="406">
        <v>0</v>
      </c>
      <c r="E101" s="406">
        <v>0</v>
      </c>
      <c r="F101" s="406">
        <v>0</v>
      </c>
      <c r="G101" s="406">
        <v>0</v>
      </c>
      <c r="H101" s="406">
        <v>0</v>
      </c>
      <c r="I101" s="407">
        <v>132889.07</v>
      </c>
    </row>
    <row r="102" spans="1:9">
      <c r="A102" s="400" t="s">
        <v>542</v>
      </c>
      <c r="B102" s="400" t="s">
        <v>543</v>
      </c>
      <c r="C102" s="400" t="s">
        <v>251</v>
      </c>
      <c r="D102" s="406">
        <v>0</v>
      </c>
      <c r="E102" s="406">
        <v>0</v>
      </c>
      <c r="F102" s="406">
        <v>0</v>
      </c>
      <c r="G102" s="406">
        <v>0</v>
      </c>
      <c r="H102" s="406">
        <v>0</v>
      </c>
      <c r="I102" s="407">
        <v>12500000</v>
      </c>
    </row>
    <row r="103" spans="1:9">
      <c r="A103" s="400" t="s">
        <v>544</v>
      </c>
      <c r="B103" s="400" t="s">
        <v>545</v>
      </c>
      <c r="C103" s="400" t="s">
        <v>251</v>
      </c>
      <c r="D103" s="406">
        <v>57114294.280000001</v>
      </c>
      <c r="E103" s="406">
        <v>-416848.15</v>
      </c>
      <c r="F103" s="406">
        <v>56697446.130000003</v>
      </c>
      <c r="G103" s="406">
        <v>-56697446.130000003</v>
      </c>
      <c r="H103" s="406">
        <v>0</v>
      </c>
      <c r="I103" s="407">
        <v>0</v>
      </c>
    </row>
    <row r="104" spans="1:9">
      <c r="A104" s="400" t="s">
        <v>546</v>
      </c>
      <c r="B104" s="400" t="s">
        <v>547</v>
      </c>
      <c r="C104" s="400" t="s">
        <v>255</v>
      </c>
      <c r="D104" s="406">
        <v>0</v>
      </c>
      <c r="E104" s="406">
        <v>0</v>
      </c>
      <c r="F104" s="406">
        <v>0</v>
      </c>
      <c r="G104" s="406">
        <v>0</v>
      </c>
      <c r="H104" s="406">
        <v>0</v>
      </c>
      <c r="I104" s="407">
        <v>0</v>
      </c>
    </row>
    <row r="105" spans="1:9">
      <c r="A105" s="400" t="s">
        <v>548</v>
      </c>
      <c r="B105" s="400" t="s">
        <v>547</v>
      </c>
      <c r="C105" s="400" t="s">
        <v>255</v>
      </c>
      <c r="D105" s="406">
        <v>0</v>
      </c>
      <c r="E105" s="406">
        <v>0</v>
      </c>
      <c r="F105" s="406">
        <v>0</v>
      </c>
      <c r="G105" s="406">
        <v>0</v>
      </c>
      <c r="H105" s="406">
        <v>0</v>
      </c>
      <c r="I105" s="407">
        <v>89382416</v>
      </c>
    </row>
    <row r="106" spans="1:9">
      <c r="A106" s="400" t="s">
        <v>549</v>
      </c>
      <c r="B106" s="400" t="s">
        <v>377</v>
      </c>
      <c r="C106" s="400" t="s">
        <v>377</v>
      </c>
      <c r="D106" s="406">
        <v>12547272.4</v>
      </c>
      <c r="E106" s="406">
        <v>-596981.73</v>
      </c>
      <c r="F106" s="406">
        <v>11950290.67</v>
      </c>
      <c r="G106" s="406">
        <v>0</v>
      </c>
      <c r="H106" s="406">
        <v>11950290.67</v>
      </c>
      <c r="I106" s="407">
        <v>13884708.199999999</v>
      </c>
    </row>
    <row r="107" spans="1:9">
      <c r="A107" s="400" t="s">
        <v>550</v>
      </c>
      <c r="B107" s="400" t="s">
        <v>551</v>
      </c>
      <c r="C107" s="400" t="s">
        <v>258</v>
      </c>
      <c r="D107" s="406">
        <v>14987328.84</v>
      </c>
      <c r="E107" s="406">
        <v>-14987328.84</v>
      </c>
      <c r="F107" s="406">
        <v>0</v>
      </c>
      <c r="G107" s="406">
        <v>0</v>
      </c>
      <c r="H107" s="406">
        <v>0</v>
      </c>
      <c r="I107" s="407">
        <v>0</v>
      </c>
    </row>
    <row r="108" spans="1:9">
      <c r="A108" s="400" t="s">
        <v>552</v>
      </c>
      <c r="B108" s="400" t="s">
        <v>551</v>
      </c>
      <c r="C108" s="400" t="s">
        <v>258</v>
      </c>
      <c r="D108" s="406">
        <v>0</v>
      </c>
      <c r="E108" s="406">
        <v>0</v>
      </c>
      <c r="F108" s="406">
        <v>0</v>
      </c>
      <c r="G108" s="406">
        <v>0</v>
      </c>
      <c r="H108" s="406">
        <v>0</v>
      </c>
      <c r="I108" s="407">
        <v>17302114.43</v>
      </c>
    </row>
    <row r="109" spans="1:9">
      <c r="A109" s="400" t="s">
        <v>553</v>
      </c>
      <c r="B109" s="400" t="s">
        <v>554</v>
      </c>
      <c r="C109" s="400" t="s">
        <v>264</v>
      </c>
      <c r="D109" s="406">
        <v>0</v>
      </c>
      <c r="E109" s="406">
        <v>0</v>
      </c>
      <c r="F109" s="406">
        <v>0</v>
      </c>
      <c r="G109" s="406">
        <v>0</v>
      </c>
      <c r="H109" s="406">
        <v>0</v>
      </c>
      <c r="I109" s="407">
        <v>0</v>
      </c>
    </row>
    <row r="110" spans="1:9">
      <c r="A110" s="400" t="s">
        <v>555</v>
      </c>
      <c r="B110" s="400" t="s">
        <v>556</v>
      </c>
      <c r="C110" s="400" t="s">
        <v>264</v>
      </c>
      <c r="D110" s="406">
        <v>0</v>
      </c>
      <c r="E110" s="406">
        <v>0</v>
      </c>
      <c r="F110" s="406">
        <v>0</v>
      </c>
      <c r="G110" s="406">
        <v>0</v>
      </c>
      <c r="H110" s="406">
        <v>0</v>
      </c>
      <c r="I110" s="407">
        <v>0</v>
      </c>
    </row>
    <row r="111" spans="1:9">
      <c r="A111" s="400" t="s">
        <v>557</v>
      </c>
      <c r="B111" s="400" t="s">
        <v>558</v>
      </c>
      <c r="C111" s="400" t="s">
        <v>264</v>
      </c>
      <c r="D111" s="406">
        <v>0</v>
      </c>
      <c r="E111" s="406">
        <v>0</v>
      </c>
      <c r="F111" s="406">
        <v>0</v>
      </c>
      <c r="G111" s="406">
        <v>0</v>
      </c>
      <c r="H111" s="406">
        <v>0</v>
      </c>
      <c r="I111" s="407">
        <v>0</v>
      </c>
    </row>
    <row r="112" spans="1:9">
      <c r="A112" s="400" t="s">
        <v>559</v>
      </c>
      <c r="B112" s="400" t="s">
        <v>560</v>
      </c>
      <c r="C112" s="400" t="s">
        <v>264</v>
      </c>
      <c r="D112" s="406">
        <v>0</v>
      </c>
      <c r="E112" s="406">
        <v>0</v>
      </c>
      <c r="F112" s="406">
        <v>0</v>
      </c>
      <c r="G112" s="406">
        <v>0</v>
      </c>
      <c r="H112" s="406">
        <v>0</v>
      </c>
      <c r="I112" s="407">
        <v>0</v>
      </c>
    </row>
    <row r="113" spans="1:9">
      <c r="A113" s="400" t="s">
        <v>561</v>
      </c>
      <c r="B113" s="400" t="s">
        <v>562</v>
      </c>
      <c r="C113" s="400" t="s">
        <v>264</v>
      </c>
      <c r="D113" s="406">
        <v>0</v>
      </c>
      <c r="E113" s="406">
        <v>0</v>
      </c>
      <c r="F113" s="406">
        <v>0</v>
      </c>
      <c r="G113" s="406">
        <v>0</v>
      </c>
      <c r="H113" s="406">
        <v>0</v>
      </c>
      <c r="I113" s="407">
        <v>0</v>
      </c>
    </row>
    <row r="114" spans="1:9">
      <c r="A114" s="400" t="s">
        <v>563</v>
      </c>
      <c r="B114" s="400" t="s">
        <v>564</v>
      </c>
      <c r="C114" s="400" t="s">
        <v>264</v>
      </c>
      <c r="D114" s="406">
        <v>0</v>
      </c>
      <c r="E114" s="406">
        <v>0</v>
      </c>
      <c r="F114" s="406">
        <v>0</v>
      </c>
      <c r="G114" s="406">
        <v>0</v>
      </c>
      <c r="H114" s="406">
        <v>0</v>
      </c>
      <c r="I114" s="407">
        <v>0</v>
      </c>
    </row>
    <row r="115" spans="1:9">
      <c r="A115" s="400" t="s">
        <v>565</v>
      </c>
      <c r="B115" s="400" t="s">
        <v>566</v>
      </c>
      <c r="C115" s="400" t="s">
        <v>264</v>
      </c>
      <c r="D115" s="406">
        <v>0</v>
      </c>
      <c r="E115" s="406">
        <v>0</v>
      </c>
      <c r="F115" s="406">
        <v>0</v>
      </c>
      <c r="G115" s="406">
        <v>0</v>
      </c>
      <c r="H115" s="406">
        <v>0</v>
      </c>
      <c r="I115" s="407">
        <v>0</v>
      </c>
    </row>
    <row r="116" spans="1:9">
      <c r="A116" s="400" t="s">
        <v>567</v>
      </c>
      <c r="B116" s="400" t="s">
        <v>568</v>
      </c>
      <c r="C116" s="400" t="s">
        <v>264</v>
      </c>
      <c r="D116" s="406">
        <v>0</v>
      </c>
      <c r="E116" s="406">
        <v>0</v>
      </c>
      <c r="F116" s="406">
        <v>0</v>
      </c>
      <c r="G116" s="406">
        <v>0</v>
      </c>
      <c r="H116" s="406">
        <v>0</v>
      </c>
      <c r="I116" s="407">
        <v>0</v>
      </c>
    </row>
    <row r="117" spans="1:9">
      <c r="A117" s="400" t="s">
        <v>569</v>
      </c>
      <c r="B117" s="400" t="s">
        <v>570</v>
      </c>
      <c r="C117" s="400" t="s">
        <v>264</v>
      </c>
      <c r="D117" s="406">
        <v>0</v>
      </c>
      <c r="E117" s="406">
        <v>0</v>
      </c>
      <c r="F117" s="406">
        <v>0</v>
      </c>
      <c r="G117" s="406">
        <v>0</v>
      </c>
      <c r="H117" s="406">
        <v>0</v>
      </c>
      <c r="I117" s="407">
        <v>0</v>
      </c>
    </row>
    <row r="118" spans="1:9">
      <c r="A118" s="400" t="s">
        <v>571</v>
      </c>
      <c r="B118" s="400" t="s">
        <v>572</v>
      </c>
      <c r="C118" s="400" t="s">
        <v>264</v>
      </c>
      <c r="D118" s="406">
        <v>0</v>
      </c>
      <c r="E118" s="406">
        <v>0</v>
      </c>
      <c r="F118" s="406">
        <v>0</v>
      </c>
      <c r="G118" s="406">
        <v>0</v>
      </c>
      <c r="H118" s="406">
        <v>0</v>
      </c>
      <c r="I118" s="407">
        <v>0</v>
      </c>
    </row>
    <row r="119" spans="1:9">
      <c r="A119" s="400" t="s">
        <v>573</v>
      </c>
      <c r="B119" s="400" t="s">
        <v>574</v>
      </c>
      <c r="C119" s="400" t="s">
        <v>264</v>
      </c>
      <c r="D119" s="406">
        <v>0</v>
      </c>
      <c r="E119" s="406">
        <v>0</v>
      </c>
      <c r="F119" s="406">
        <v>0</v>
      </c>
      <c r="G119" s="406">
        <v>0</v>
      </c>
      <c r="H119" s="406">
        <v>0</v>
      </c>
      <c r="I119" s="407">
        <v>0</v>
      </c>
    </row>
    <row r="120" spans="1:9">
      <c r="A120" s="400" t="s">
        <v>575</v>
      </c>
      <c r="B120" s="400" t="s">
        <v>576</v>
      </c>
      <c r="C120" s="400" t="s">
        <v>264</v>
      </c>
      <c r="D120" s="406">
        <v>0</v>
      </c>
      <c r="E120" s="406">
        <v>0</v>
      </c>
      <c r="F120" s="406">
        <v>0</v>
      </c>
      <c r="G120" s="406">
        <v>0</v>
      </c>
      <c r="H120" s="406">
        <v>0</v>
      </c>
      <c r="I120" s="407">
        <v>0</v>
      </c>
    </row>
    <row r="121" spans="1:9">
      <c r="A121" s="400" t="s">
        <v>577</v>
      </c>
      <c r="B121" s="400" t="s">
        <v>578</v>
      </c>
      <c r="C121" s="400" t="s">
        <v>264</v>
      </c>
      <c r="D121" s="406">
        <v>5000</v>
      </c>
      <c r="E121" s="406">
        <v>0</v>
      </c>
      <c r="F121" s="406">
        <v>5000</v>
      </c>
      <c r="G121" s="406">
        <v>0</v>
      </c>
      <c r="H121" s="406">
        <v>5000</v>
      </c>
      <c r="I121" s="407">
        <v>0</v>
      </c>
    </row>
    <row r="122" spans="1:9">
      <c r="A122" s="400" t="s">
        <v>579</v>
      </c>
      <c r="B122" s="400" t="s">
        <v>580</v>
      </c>
      <c r="C122" s="400" t="s">
        <v>264</v>
      </c>
      <c r="D122" s="406">
        <v>-1049.1500000000001</v>
      </c>
      <c r="E122" s="406">
        <v>0</v>
      </c>
      <c r="F122" s="406">
        <v>-1049.1500000000001</v>
      </c>
      <c r="G122" s="406">
        <v>0</v>
      </c>
      <c r="H122" s="406">
        <v>-1049.1500000000001</v>
      </c>
      <c r="I122" s="407">
        <v>0</v>
      </c>
    </row>
    <row r="123" spans="1:9" s="402" customFormat="1">
      <c r="A123" s="401" t="s">
        <v>581</v>
      </c>
      <c r="B123" s="401" t="s">
        <v>582</v>
      </c>
      <c r="C123" s="401" t="s">
        <v>264</v>
      </c>
      <c r="D123" s="406">
        <v>539007.44999999995</v>
      </c>
      <c r="E123" s="406">
        <v>0</v>
      </c>
      <c r="F123" s="406">
        <v>539007.44999999995</v>
      </c>
      <c r="G123" s="406">
        <v>0</v>
      </c>
      <c r="H123" s="406">
        <v>539007.44999999995</v>
      </c>
      <c r="I123" s="407">
        <v>0</v>
      </c>
    </row>
    <row r="124" spans="1:9">
      <c r="A124" s="400" t="s">
        <v>583</v>
      </c>
      <c r="B124" s="400" t="s">
        <v>584</v>
      </c>
      <c r="C124" s="400" t="s">
        <v>264</v>
      </c>
      <c r="D124" s="406">
        <v>-455458.95</v>
      </c>
      <c r="E124" s="406">
        <v>0</v>
      </c>
      <c r="F124" s="406">
        <v>-455458.95</v>
      </c>
      <c r="G124" s="406">
        <v>0</v>
      </c>
      <c r="H124" s="406">
        <v>-455458.95</v>
      </c>
      <c r="I124" s="407">
        <v>0</v>
      </c>
    </row>
    <row r="125" spans="1:9">
      <c r="A125" s="400" t="s">
        <v>585</v>
      </c>
      <c r="B125" s="400" t="s">
        <v>586</v>
      </c>
      <c r="C125" s="400" t="s">
        <v>264</v>
      </c>
      <c r="D125" s="406">
        <v>939555.79</v>
      </c>
      <c r="E125" s="406">
        <v>0</v>
      </c>
      <c r="F125" s="406">
        <v>939555.79</v>
      </c>
      <c r="G125" s="406">
        <v>0</v>
      </c>
      <c r="H125" s="406">
        <v>939555.79</v>
      </c>
      <c r="I125" s="407">
        <v>0</v>
      </c>
    </row>
    <row r="126" spans="1:9">
      <c r="A126" s="400" t="s">
        <v>587</v>
      </c>
      <c r="B126" s="400" t="s">
        <v>588</v>
      </c>
      <c r="C126" s="400" t="s">
        <v>264</v>
      </c>
      <c r="D126" s="406">
        <v>-430744.21</v>
      </c>
      <c r="E126" s="406">
        <v>0</v>
      </c>
      <c r="F126" s="406">
        <v>-430744.21</v>
      </c>
      <c r="G126" s="406">
        <v>0</v>
      </c>
      <c r="H126" s="406">
        <v>-430744.21</v>
      </c>
      <c r="I126" s="407">
        <v>0</v>
      </c>
    </row>
    <row r="127" spans="1:9">
      <c r="A127" s="400" t="s">
        <v>589</v>
      </c>
      <c r="B127" s="400" t="s">
        <v>590</v>
      </c>
      <c r="C127" s="400" t="s">
        <v>264</v>
      </c>
      <c r="D127" s="406">
        <v>1588574.45</v>
      </c>
      <c r="E127" s="406">
        <v>0</v>
      </c>
      <c r="F127" s="406">
        <v>1588574.45</v>
      </c>
      <c r="G127" s="406">
        <v>0</v>
      </c>
      <c r="H127" s="406">
        <v>1588574.45</v>
      </c>
      <c r="I127" s="407">
        <v>0</v>
      </c>
    </row>
    <row r="128" spans="1:9">
      <c r="A128" s="400" t="s">
        <v>591</v>
      </c>
      <c r="B128" s="400" t="s">
        <v>592</v>
      </c>
      <c r="C128" s="400" t="s">
        <v>264</v>
      </c>
      <c r="D128" s="406">
        <v>-740207.86</v>
      </c>
      <c r="E128" s="406">
        <v>0</v>
      </c>
      <c r="F128" s="406">
        <v>-740207.86</v>
      </c>
      <c r="G128" s="406">
        <v>0</v>
      </c>
      <c r="H128" s="406">
        <v>-740207.86</v>
      </c>
      <c r="I128" s="407">
        <v>0</v>
      </c>
    </row>
    <row r="129" spans="1:9" s="396" customFormat="1">
      <c r="A129" s="403" t="s">
        <v>593</v>
      </c>
      <c r="B129" s="403" t="s">
        <v>594</v>
      </c>
      <c r="C129" s="403" t="s">
        <v>264</v>
      </c>
      <c r="D129" s="406">
        <v>1445677</v>
      </c>
      <c r="E129" s="406">
        <v>0</v>
      </c>
      <c r="F129" s="406">
        <v>1445677</v>
      </c>
      <c r="G129" s="406">
        <v>0</v>
      </c>
      <c r="H129" s="406">
        <v>1445677</v>
      </c>
      <c r="I129" s="407">
        <v>0</v>
      </c>
    </row>
    <row r="130" spans="1:9" s="396" customFormat="1">
      <c r="A130" s="403" t="s">
        <v>595</v>
      </c>
      <c r="B130" s="403" t="s">
        <v>596</v>
      </c>
      <c r="C130" s="403" t="s">
        <v>264</v>
      </c>
      <c r="D130" s="406">
        <v>-432003.11</v>
      </c>
      <c r="E130" s="406">
        <v>0</v>
      </c>
      <c r="F130" s="406">
        <v>-432003.11</v>
      </c>
      <c r="G130" s="406">
        <v>0</v>
      </c>
      <c r="H130" s="406">
        <v>-432003.11</v>
      </c>
      <c r="I130" s="407">
        <v>0</v>
      </c>
    </row>
    <row r="131" spans="1:9">
      <c r="A131" s="400" t="s">
        <v>597</v>
      </c>
      <c r="B131" s="400" t="s">
        <v>598</v>
      </c>
      <c r="C131" s="400" t="s">
        <v>264</v>
      </c>
      <c r="D131" s="406">
        <v>4831727.3</v>
      </c>
      <c r="E131" s="406">
        <v>0</v>
      </c>
      <c r="F131" s="406">
        <v>4831727.3</v>
      </c>
      <c r="G131" s="406">
        <v>0</v>
      </c>
      <c r="H131" s="406">
        <v>4831727.3</v>
      </c>
      <c r="I131" s="407">
        <v>0</v>
      </c>
    </row>
    <row r="132" spans="1:9">
      <c r="A132" s="400" t="s">
        <v>599</v>
      </c>
      <c r="B132" s="400" t="s">
        <v>600</v>
      </c>
      <c r="C132" s="400" t="s">
        <v>264</v>
      </c>
      <c r="D132" s="406">
        <v>-1763323.16</v>
      </c>
      <c r="E132" s="406">
        <v>0</v>
      </c>
      <c r="F132" s="406">
        <v>-1763323.16</v>
      </c>
      <c r="G132" s="406">
        <v>0</v>
      </c>
      <c r="H132" s="406">
        <v>-1763323.16</v>
      </c>
      <c r="I132" s="407">
        <v>0</v>
      </c>
    </row>
    <row r="133" spans="1:9" s="402" customFormat="1">
      <c r="A133" s="401" t="s">
        <v>601</v>
      </c>
      <c r="B133" s="401" t="s">
        <v>602</v>
      </c>
      <c r="C133" s="401" t="s">
        <v>264</v>
      </c>
      <c r="D133" s="406">
        <v>3635297.36</v>
      </c>
      <c r="E133" s="406">
        <v>0</v>
      </c>
      <c r="F133" s="406">
        <v>3635297.36</v>
      </c>
      <c r="G133" s="406">
        <v>0</v>
      </c>
      <c r="H133" s="406">
        <v>3635297.36</v>
      </c>
      <c r="I133" s="407">
        <v>0</v>
      </c>
    </row>
    <row r="134" spans="1:9">
      <c r="A134" s="400" t="s">
        <v>603</v>
      </c>
      <c r="B134" s="400" t="s">
        <v>604</v>
      </c>
      <c r="C134" s="400" t="s">
        <v>264</v>
      </c>
      <c r="D134" s="406">
        <v>-2602122.5</v>
      </c>
      <c r="E134" s="406">
        <v>0</v>
      </c>
      <c r="F134" s="406">
        <v>-2602122.5</v>
      </c>
      <c r="G134" s="406">
        <v>0</v>
      </c>
      <c r="H134" s="406">
        <v>-2602122.5</v>
      </c>
      <c r="I134" s="407">
        <v>0</v>
      </c>
    </row>
    <row r="135" spans="1:9" s="405" customFormat="1">
      <c r="A135" s="404" t="s">
        <v>605</v>
      </c>
      <c r="B135" s="404" t="s">
        <v>606</v>
      </c>
      <c r="C135" s="404" t="s">
        <v>264</v>
      </c>
      <c r="D135" s="406">
        <v>7127277.0499999998</v>
      </c>
      <c r="E135" s="406">
        <v>0</v>
      </c>
      <c r="F135" s="406">
        <v>7127277.0499999998</v>
      </c>
      <c r="G135" s="406">
        <v>0</v>
      </c>
      <c r="H135" s="406">
        <v>7127277.0499999998</v>
      </c>
      <c r="I135" s="407">
        <v>0</v>
      </c>
    </row>
    <row r="136" spans="1:9" s="405" customFormat="1">
      <c r="A136" s="404" t="s">
        <v>607</v>
      </c>
      <c r="B136" s="404" t="s">
        <v>608</v>
      </c>
      <c r="C136" s="404" t="s">
        <v>264</v>
      </c>
      <c r="D136" s="406">
        <v>-1561206.47</v>
      </c>
      <c r="E136" s="406">
        <v>0</v>
      </c>
      <c r="F136" s="406">
        <v>-1561206.47</v>
      </c>
      <c r="G136" s="406">
        <v>0</v>
      </c>
      <c r="H136" s="406">
        <v>-1561206.47</v>
      </c>
      <c r="I136" s="407">
        <v>0</v>
      </c>
    </row>
    <row r="137" spans="1:9">
      <c r="A137" s="400" t="s">
        <v>795</v>
      </c>
      <c r="B137" s="400" t="s">
        <v>796</v>
      </c>
      <c r="C137" s="400" t="s">
        <v>264</v>
      </c>
      <c r="D137" s="406">
        <v>0</v>
      </c>
      <c r="E137" s="406">
        <v>0</v>
      </c>
      <c r="F137" s="406">
        <v>0</v>
      </c>
      <c r="G137" s="406">
        <v>0</v>
      </c>
      <c r="H137" s="406">
        <v>0</v>
      </c>
      <c r="I137" s="407">
        <v>0</v>
      </c>
    </row>
    <row r="138" spans="1:9">
      <c r="A138" s="400" t="s">
        <v>609</v>
      </c>
      <c r="B138" s="400" t="s">
        <v>578</v>
      </c>
      <c r="C138" s="400" t="s">
        <v>264</v>
      </c>
      <c r="D138" s="406">
        <v>0</v>
      </c>
      <c r="E138" s="406">
        <v>0</v>
      </c>
      <c r="F138" s="406">
        <v>0</v>
      </c>
      <c r="G138" s="406">
        <v>0</v>
      </c>
      <c r="H138" s="406">
        <v>0</v>
      </c>
      <c r="I138" s="407">
        <v>5000</v>
      </c>
    </row>
    <row r="139" spans="1:9">
      <c r="A139" s="400" t="s">
        <v>610</v>
      </c>
      <c r="B139" s="400" t="s">
        <v>611</v>
      </c>
      <c r="C139" s="400" t="s">
        <v>264</v>
      </c>
      <c r="D139" s="406">
        <v>0</v>
      </c>
      <c r="E139" s="406">
        <v>0</v>
      </c>
      <c r="F139" s="406">
        <v>0</v>
      </c>
      <c r="G139" s="406">
        <v>0</v>
      </c>
      <c r="H139" s="406">
        <v>0</v>
      </c>
      <c r="I139" s="407">
        <v>-49.17</v>
      </c>
    </row>
    <row r="140" spans="1:9">
      <c r="A140" s="400" t="s">
        <v>612</v>
      </c>
      <c r="B140" s="400" t="s">
        <v>582</v>
      </c>
      <c r="C140" s="400" t="s">
        <v>264</v>
      </c>
      <c r="D140" s="406">
        <v>0</v>
      </c>
      <c r="E140" s="406">
        <v>0</v>
      </c>
      <c r="F140" s="406">
        <v>0</v>
      </c>
      <c r="G140" s="406">
        <v>0</v>
      </c>
      <c r="H140" s="406">
        <v>0</v>
      </c>
      <c r="I140" s="407">
        <v>539007.44999999995</v>
      </c>
    </row>
    <row r="141" spans="1:9">
      <c r="A141" s="400" t="s">
        <v>613</v>
      </c>
      <c r="B141" s="400" t="s">
        <v>614</v>
      </c>
      <c r="C141" s="400" t="s">
        <v>264</v>
      </c>
      <c r="D141" s="406">
        <v>0</v>
      </c>
      <c r="E141" s="406">
        <v>0</v>
      </c>
      <c r="F141" s="406">
        <v>0</v>
      </c>
      <c r="G141" s="406">
        <v>0</v>
      </c>
      <c r="H141" s="406">
        <v>0</v>
      </c>
      <c r="I141" s="407">
        <v>-426545.81</v>
      </c>
    </row>
    <row r="142" spans="1:9">
      <c r="A142" s="400" t="s">
        <v>615</v>
      </c>
      <c r="B142" s="400" t="s">
        <v>586</v>
      </c>
      <c r="C142" s="400" t="s">
        <v>264</v>
      </c>
      <c r="D142" s="406">
        <v>0</v>
      </c>
      <c r="E142" s="406">
        <v>0</v>
      </c>
      <c r="F142" s="406">
        <v>0</v>
      </c>
      <c r="G142" s="406">
        <v>0</v>
      </c>
      <c r="H142" s="406">
        <v>0</v>
      </c>
      <c r="I142" s="407">
        <v>633568.93999999994</v>
      </c>
    </row>
    <row r="143" spans="1:9">
      <c r="A143" s="400" t="s">
        <v>616</v>
      </c>
      <c r="B143" s="400" t="s">
        <v>617</v>
      </c>
      <c r="C143" s="400" t="s">
        <v>264</v>
      </c>
      <c r="D143" s="406">
        <v>0</v>
      </c>
      <c r="E143" s="406">
        <v>0</v>
      </c>
      <c r="F143" s="406">
        <v>0</v>
      </c>
      <c r="G143" s="406">
        <v>0</v>
      </c>
      <c r="H143" s="406">
        <v>0</v>
      </c>
      <c r="I143" s="407">
        <v>-279369.39</v>
      </c>
    </row>
    <row r="144" spans="1:9">
      <c r="A144" s="400" t="s">
        <v>618</v>
      </c>
      <c r="B144" s="400" t="s">
        <v>590</v>
      </c>
      <c r="C144" s="400" t="s">
        <v>264</v>
      </c>
      <c r="D144" s="406">
        <v>0</v>
      </c>
      <c r="E144" s="406">
        <v>0</v>
      </c>
      <c r="F144" s="406">
        <v>0</v>
      </c>
      <c r="G144" s="406">
        <v>0</v>
      </c>
      <c r="H144" s="406">
        <v>0</v>
      </c>
      <c r="I144" s="407">
        <v>1132893.95</v>
      </c>
    </row>
    <row r="145" spans="1:9">
      <c r="A145" s="400" t="s">
        <v>619</v>
      </c>
      <c r="B145" s="400" t="s">
        <v>620</v>
      </c>
      <c r="C145" s="400" t="s">
        <v>264</v>
      </c>
      <c r="D145" s="406">
        <v>0</v>
      </c>
      <c r="E145" s="406">
        <v>0</v>
      </c>
      <c r="F145" s="406">
        <v>0</v>
      </c>
      <c r="G145" s="406">
        <v>0</v>
      </c>
      <c r="H145" s="406">
        <v>0</v>
      </c>
      <c r="I145" s="407">
        <v>-527527.65</v>
      </c>
    </row>
    <row r="146" spans="1:9" s="396" customFormat="1">
      <c r="A146" s="403" t="s">
        <v>621</v>
      </c>
      <c r="B146" s="403" t="s">
        <v>594</v>
      </c>
      <c r="C146" s="403" t="s">
        <v>264</v>
      </c>
      <c r="D146" s="406">
        <v>0</v>
      </c>
      <c r="E146" s="406">
        <v>0</v>
      </c>
      <c r="F146" s="406">
        <v>0</v>
      </c>
      <c r="G146" s="406">
        <v>0</v>
      </c>
      <c r="H146" s="406">
        <v>0</v>
      </c>
      <c r="I146" s="407">
        <v>403390</v>
      </c>
    </row>
    <row r="147" spans="1:9" s="396" customFormat="1">
      <c r="A147" s="403" t="s">
        <v>797</v>
      </c>
      <c r="B147" s="403" t="s">
        <v>596</v>
      </c>
      <c r="C147" s="403" t="s">
        <v>264</v>
      </c>
      <c r="D147" s="406">
        <v>0</v>
      </c>
      <c r="E147" s="406">
        <v>0</v>
      </c>
      <c r="F147" s="406">
        <v>0</v>
      </c>
      <c r="G147" s="406">
        <v>0</v>
      </c>
      <c r="H147" s="406">
        <v>0</v>
      </c>
      <c r="I147" s="407">
        <v>0</v>
      </c>
    </row>
    <row r="148" spans="1:9" s="396" customFormat="1">
      <c r="A148" s="403" t="s">
        <v>622</v>
      </c>
      <c r="B148" s="403" t="s">
        <v>596</v>
      </c>
      <c r="C148" s="403" t="s">
        <v>264</v>
      </c>
      <c r="D148" s="406">
        <v>0</v>
      </c>
      <c r="E148" s="406">
        <v>0</v>
      </c>
      <c r="F148" s="406">
        <v>0</v>
      </c>
      <c r="G148" s="406">
        <v>0</v>
      </c>
      <c r="H148" s="406">
        <v>0</v>
      </c>
      <c r="I148" s="407">
        <v>-45312.3</v>
      </c>
    </row>
    <row r="149" spans="1:9">
      <c r="A149" s="400" t="s">
        <v>623</v>
      </c>
      <c r="B149" s="400" t="s">
        <v>598</v>
      </c>
      <c r="C149" s="400" t="s">
        <v>264</v>
      </c>
      <c r="D149" s="406">
        <v>0</v>
      </c>
      <c r="E149" s="406">
        <v>0</v>
      </c>
      <c r="F149" s="406">
        <v>0</v>
      </c>
      <c r="G149" s="406">
        <v>0</v>
      </c>
      <c r="H149" s="406">
        <v>0</v>
      </c>
      <c r="I149" s="407">
        <v>806293.69</v>
      </c>
    </row>
    <row r="150" spans="1:9">
      <c r="A150" s="400" t="s">
        <v>624</v>
      </c>
      <c r="B150" s="400" t="s">
        <v>625</v>
      </c>
      <c r="C150" s="400" t="s">
        <v>264</v>
      </c>
      <c r="D150" s="406">
        <v>0</v>
      </c>
      <c r="E150" s="406">
        <v>0</v>
      </c>
      <c r="F150" s="406">
        <v>0</v>
      </c>
      <c r="G150" s="406">
        <v>0</v>
      </c>
      <c r="H150" s="406">
        <v>0</v>
      </c>
      <c r="I150" s="407">
        <v>-645675.32999999996</v>
      </c>
    </row>
    <row r="151" spans="1:9">
      <c r="A151" s="400" t="s">
        <v>626</v>
      </c>
      <c r="B151" s="400" t="s">
        <v>602</v>
      </c>
      <c r="C151" s="400" t="s">
        <v>264</v>
      </c>
      <c r="D151" s="406">
        <v>0</v>
      </c>
      <c r="E151" s="406">
        <v>0</v>
      </c>
      <c r="F151" s="406">
        <v>0</v>
      </c>
      <c r="G151" s="406">
        <v>0</v>
      </c>
      <c r="H151" s="406">
        <v>0</v>
      </c>
      <c r="I151" s="407">
        <v>2571098.54</v>
      </c>
    </row>
    <row r="152" spans="1:9">
      <c r="A152" s="400" t="s">
        <v>627</v>
      </c>
      <c r="B152" s="400" t="s">
        <v>628</v>
      </c>
      <c r="C152" s="400" t="s">
        <v>264</v>
      </c>
      <c r="D152" s="406">
        <v>0</v>
      </c>
      <c r="E152" s="406">
        <v>0</v>
      </c>
      <c r="F152" s="406">
        <v>0</v>
      </c>
      <c r="G152" s="406">
        <v>0</v>
      </c>
      <c r="H152" s="406">
        <v>0</v>
      </c>
      <c r="I152" s="407">
        <v>-2540249.21</v>
      </c>
    </row>
    <row r="153" spans="1:9">
      <c r="A153" s="400" t="s">
        <v>629</v>
      </c>
      <c r="B153" s="400" t="s">
        <v>630</v>
      </c>
      <c r="C153" s="400" t="s">
        <v>264</v>
      </c>
      <c r="D153" s="406">
        <v>0</v>
      </c>
      <c r="E153" s="406">
        <v>0</v>
      </c>
      <c r="F153" s="406">
        <v>0</v>
      </c>
      <c r="G153" s="406">
        <v>0</v>
      </c>
      <c r="H153" s="406">
        <v>0</v>
      </c>
      <c r="I153" s="407">
        <v>393353</v>
      </c>
    </row>
    <row r="154" spans="1:9">
      <c r="A154" s="400" t="s">
        <v>631</v>
      </c>
      <c r="B154" s="400" t="s">
        <v>632</v>
      </c>
      <c r="C154" s="400" t="s">
        <v>264</v>
      </c>
      <c r="D154" s="406">
        <v>0</v>
      </c>
      <c r="E154" s="406">
        <v>0</v>
      </c>
      <c r="F154" s="406">
        <v>0</v>
      </c>
      <c r="G154" s="406">
        <v>0</v>
      </c>
      <c r="H154" s="406">
        <v>0</v>
      </c>
      <c r="I154" s="407">
        <v>-133720.37</v>
      </c>
    </row>
    <row r="155" spans="1:9">
      <c r="A155" s="400" t="s">
        <v>633</v>
      </c>
      <c r="B155" s="400" t="s">
        <v>634</v>
      </c>
      <c r="C155" s="400" t="s">
        <v>264</v>
      </c>
      <c r="D155" s="406">
        <v>0</v>
      </c>
      <c r="E155" s="406">
        <v>0</v>
      </c>
      <c r="F155" s="406">
        <v>0</v>
      </c>
      <c r="G155" s="406">
        <v>0</v>
      </c>
      <c r="H155" s="406">
        <v>0</v>
      </c>
      <c r="I155" s="407">
        <v>63914.75</v>
      </c>
    </row>
    <row r="156" spans="1:9">
      <c r="A156" s="400" t="s">
        <v>635</v>
      </c>
      <c r="B156" s="400" t="s">
        <v>636</v>
      </c>
      <c r="C156" s="400" t="s">
        <v>264</v>
      </c>
      <c r="D156" s="406">
        <v>0</v>
      </c>
      <c r="E156" s="406">
        <v>0</v>
      </c>
      <c r="F156" s="406">
        <v>0</v>
      </c>
      <c r="G156" s="406">
        <v>0</v>
      </c>
      <c r="H156" s="406">
        <v>0</v>
      </c>
      <c r="I156" s="407">
        <v>0</v>
      </c>
    </row>
    <row r="157" spans="1:9">
      <c r="A157" s="400" t="s">
        <v>637</v>
      </c>
      <c r="B157" s="400" t="s">
        <v>636</v>
      </c>
      <c r="C157" s="400" t="s">
        <v>264</v>
      </c>
      <c r="D157" s="406">
        <v>0</v>
      </c>
      <c r="E157" s="406">
        <v>0</v>
      </c>
      <c r="F157" s="406">
        <v>0</v>
      </c>
      <c r="G157" s="406">
        <v>0</v>
      </c>
      <c r="H157" s="406">
        <v>0</v>
      </c>
      <c r="I157" s="407">
        <v>-19772.64</v>
      </c>
    </row>
    <row r="158" spans="1:9">
      <c r="A158" s="400" t="s">
        <v>638</v>
      </c>
      <c r="B158" s="400" t="s">
        <v>639</v>
      </c>
      <c r="C158" s="400" t="s">
        <v>264</v>
      </c>
      <c r="D158" s="406">
        <v>0</v>
      </c>
      <c r="E158" s="406">
        <v>0</v>
      </c>
      <c r="F158" s="406">
        <v>0</v>
      </c>
      <c r="G158" s="406">
        <v>0</v>
      </c>
      <c r="H158" s="406">
        <v>0</v>
      </c>
      <c r="I158" s="407">
        <v>695895.38</v>
      </c>
    </row>
    <row r="159" spans="1:9">
      <c r="A159" s="400" t="s">
        <v>640</v>
      </c>
      <c r="B159" s="400" t="s">
        <v>641</v>
      </c>
      <c r="C159" s="400" t="s">
        <v>264</v>
      </c>
      <c r="D159" s="406">
        <v>0</v>
      </c>
      <c r="E159" s="406">
        <v>0</v>
      </c>
      <c r="F159" s="406">
        <v>0</v>
      </c>
      <c r="G159" s="406">
        <v>0</v>
      </c>
      <c r="H159" s="406">
        <v>0</v>
      </c>
      <c r="I159" s="407">
        <v>0</v>
      </c>
    </row>
    <row r="160" spans="1:9">
      <c r="A160" s="400" t="s">
        <v>642</v>
      </c>
      <c r="B160" s="400" t="s">
        <v>641</v>
      </c>
      <c r="C160" s="400" t="s">
        <v>264</v>
      </c>
      <c r="D160" s="406">
        <v>0</v>
      </c>
      <c r="E160" s="406">
        <v>0</v>
      </c>
      <c r="F160" s="406">
        <v>0</v>
      </c>
      <c r="G160" s="406">
        <v>0</v>
      </c>
      <c r="H160" s="406">
        <v>0</v>
      </c>
      <c r="I160" s="407">
        <v>-297151.8</v>
      </c>
    </row>
    <row r="161" spans="1:9">
      <c r="A161" s="400" t="s">
        <v>643</v>
      </c>
      <c r="B161" s="400" t="s">
        <v>644</v>
      </c>
      <c r="C161" s="400" t="s">
        <v>264</v>
      </c>
      <c r="D161" s="406">
        <v>0</v>
      </c>
      <c r="E161" s="406">
        <v>0</v>
      </c>
      <c r="F161" s="406">
        <v>0</v>
      </c>
      <c r="G161" s="406">
        <v>0</v>
      </c>
      <c r="H161" s="406">
        <v>0</v>
      </c>
      <c r="I161" s="407">
        <v>470612.49</v>
      </c>
    </row>
    <row r="162" spans="1:9">
      <c r="A162" s="400" t="s">
        <v>645</v>
      </c>
      <c r="B162" s="400" t="s">
        <v>646</v>
      </c>
      <c r="C162" s="400" t="s">
        <v>264</v>
      </c>
      <c r="D162" s="406">
        <v>0</v>
      </c>
      <c r="E162" s="406">
        <v>0</v>
      </c>
      <c r="F162" s="406">
        <v>0</v>
      </c>
      <c r="G162" s="406">
        <v>0</v>
      </c>
      <c r="H162" s="406">
        <v>0</v>
      </c>
      <c r="I162" s="407">
        <v>-42596.4</v>
      </c>
    </row>
    <row r="163" spans="1:9">
      <c r="A163" s="400" t="s">
        <v>647</v>
      </c>
      <c r="B163" s="400" t="s">
        <v>648</v>
      </c>
      <c r="C163" s="400" t="s">
        <v>264</v>
      </c>
      <c r="D163" s="406">
        <v>0</v>
      </c>
      <c r="E163" s="406">
        <v>0</v>
      </c>
      <c r="F163" s="406">
        <v>0</v>
      </c>
      <c r="G163" s="406">
        <v>0</v>
      </c>
      <c r="H163" s="406">
        <v>0</v>
      </c>
      <c r="I163" s="407">
        <v>244460</v>
      </c>
    </row>
    <row r="164" spans="1:9">
      <c r="A164" s="400" t="s">
        <v>649</v>
      </c>
      <c r="B164" s="400" t="s">
        <v>650</v>
      </c>
      <c r="C164" s="400" t="s">
        <v>264</v>
      </c>
      <c r="D164" s="406">
        <v>0</v>
      </c>
      <c r="E164" s="406">
        <v>0</v>
      </c>
      <c r="F164" s="406">
        <v>0</v>
      </c>
      <c r="G164" s="406">
        <v>0</v>
      </c>
      <c r="H164" s="406">
        <v>0</v>
      </c>
      <c r="I164" s="407">
        <v>-2419.66</v>
      </c>
    </row>
    <row r="165" spans="1:9">
      <c r="A165" s="400" t="s">
        <v>242</v>
      </c>
      <c r="B165" s="400" t="s">
        <v>1289</v>
      </c>
      <c r="C165" s="400" t="s">
        <v>264</v>
      </c>
      <c r="D165" s="406">
        <v>0</v>
      </c>
      <c r="E165" s="406">
        <v>0</v>
      </c>
      <c r="F165" s="406">
        <v>0</v>
      </c>
      <c r="G165" s="406">
        <v>0</v>
      </c>
      <c r="H165" s="406">
        <v>0</v>
      </c>
      <c r="I165" s="407">
        <v>0</v>
      </c>
    </row>
    <row r="166" spans="1:9">
      <c r="A166" s="400" t="s">
        <v>651</v>
      </c>
      <c r="B166" s="400" t="s">
        <v>652</v>
      </c>
      <c r="C166" s="400" t="s">
        <v>260</v>
      </c>
      <c r="D166" s="406">
        <v>0</v>
      </c>
      <c r="E166" s="406">
        <v>0</v>
      </c>
      <c r="F166" s="406">
        <v>0</v>
      </c>
      <c r="G166" s="406">
        <v>0</v>
      </c>
      <c r="H166" s="406">
        <v>0</v>
      </c>
      <c r="I166" s="407">
        <v>0</v>
      </c>
    </row>
    <row r="167" spans="1:9">
      <c r="A167" s="400" t="s">
        <v>653</v>
      </c>
      <c r="B167" s="400" t="s">
        <v>654</v>
      </c>
      <c r="C167" s="400" t="s">
        <v>260</v>
      </c>
      <c r="D167" s="406">
        <v>0</v>
      </c>
      <c r="E167" s="406">
        <v>0</v>
      </c>
      <c r="F167" s="406">
        <v>0</v>
      </c>
      <c r="G167" s="406">
        <v>0</v>
      </c>
      <c r="H167" s="406">
        <v>0</v>
      </c>
      <c r="I167" s="407">
        <v>0</v>
      </c>
    </row>
    <row r="168" spans="1:9">
      <c r="A168" s="400" t="s">
        <v>655</v>
      </c>
      <c r="B168" s="400" t="s">
        <v>656</v>
      </c>
      <c r="C168" s="400" t="s">
        <v>260</v>
      </c>
      <c r="D168" s="406">
        <v>0</v>
      </c>
      <c r="E168" s="406">
        <v>0</v>
      </c>
      <c r="F168" s="406">
        <v>0</v>
      </c>
      <c r="G168" s="406">
        <v>0</v>
      </c>
      <c r="H168" s="406">
        <v>0</v>
      </c>
      <c r="I168" s="407">
        <v>0</v>
      </c>
    </row>
    <row r="169" spans="1:9">
      <c r="A169" s="400" t="s">
        <v>657</v>
      </c>
      <c r="B169" s="400" t="s">
        <v>656</v>
      </c>
      <c r="C169" s="400" t="s">
        <v>260</v>
      </c>
      <c r="D169" s="406">
        <v>0</v>
      </c>
      <c r="E169" s="406">
        <v>0</v>
      </c>
      <c r="F169" s="406">
        <v>0</v>
      </c>
      <c r="G169" s="406">
        <v>0</v>
      </c>
      <c r="H169" s="406">
        <v>0</v>
      </c>
      <c r="I169" s="407">
        <v>0</v>
      </c>
    </row>
    <row r="170" spans="1:9">
      <c r="A170" s="400" t="s">
        <v>658</v>
      </c>
      <c r="B170" s="400" t="s">
        <v>659</v>
      </c>
      <c r="C170" s="400" t="s">
        <v>260</v>
      </c>
      <c r="D170" s="406">
        <v>0</v>
      </c>
      <c r="E170" s="406">
        <v>0</v>
      </c>
      <c r="F170" s="406">
        <v>0</v>
      </c>
      <c r="G170" s="406">
        <v>0</v>
      </c>
      <c r="H170" s="406">
        <v>0</v>
      </c>
      <c r="I170" s="407">
        <v>0</v>
      </c>
    </row>
    <row r="171" spans="1:9">
      <c r="A171" s="400" t="s">
        <v>660</v>
      </c>
      <c r="B171" s="400" t="s">
        <v>659</v>
      </c>
      <c r="C171" s="400" t="s">
        <v>260</v>
      </c>
      <c r="D171" s="406">
        <v>0</v>
      </c>
      <c r="E171" s="406">
        <v>0</v>
      </c>
      <c r="F171" s="406">
        <v>0</v>
      </c>
      <c r="G171" s="406">
        <v>0</v>
      </c>
      <c r="H171" s="406">
        <v>0</v>
      </c>
      <c r="I171" s="407">
        <v>0</v>
      </c>
    </row>
    <row r="172" spans="1:9">
      <c r="A172" s="400" t="s">
        <v>661</v>
      </c>
      <c r="B172" s="400" t="s">
        <v>662</v>
      </c>
      <c r="C172" s="400" t="s">
        <v>260</v>
      </c>
      <c r="D172" s="406">
        <v>0</v>
      </c>
      <c r="E172" s="406">
        <v>0</v>
      </c>
      <c r="F172" s="406">
        <v>0</v>
      </c>
      <c r="G172" s="406">
        <v>0</v>
      </c>
      <c r="H172" s="406">
        <v>0</v>
      </c>
      <c r="I172" s="407">
        <v>178000</v>
      </c>
    </row>
    <row r="173" spans="1:9">
      <c r="A173" s="400" t="s">
        <v>663</v>
      </c>
      <c r="B173" s="400" t="s">
        <v>659</v>
      </c>
      <c r="C173" s="400" t="s">
        <v>260</v>
      </c>
      <c r="D173" s="406">
        <v>0</v>
      </c>
      <c r="E173" s="406">
        <v>0</v>
      </c>
      <c r="F173" s="406">
        <v>0</v>
      </c>
      <c r="G173" s="406">
        <v>0</v>
      </c>
      <c r="H173" s="406">
        <v>0</v>
      </c>
      <c r="I173" s="407">
        <v>198057.16</v>
      </c>
    </row>
    <row r="174" spans="1:9">
      <c r="A174" s="400" t="s">
        <v>664</v>
      </c>
      <c r="B174" s="400" t="s">
        <v>659</v>
      </c>
      <c r="C174" s="400" t="s">
        <v>260</v>
      </c>
      <c r="D174" s="406">
        <v>401057.16</v>
      </c>
      <c r="E174" s="406">
        <v>0</v>
      </c>
      <c r="F174" s="406">
        <v>401057.16</v>
      </c>
      <c r="G174" s="406">
        <v>0</v>
      </c>
      <c r="H174" s="406">
        <v>401057.16</v>
      </c>
      <c r="I174" s="407">
        <v>0</v>
      </c>
    </row>
    <row r="175" spans="1:9">
      <c r="A175" s="400" t="s">
        <v>665</v>
      </c>
      <c r="B175" s="400" t="s">
        <v>272</v>
      </c>
      <c r="C175" s="400" t="s">
        <v>272</v>
      </c>
      <c r="D175" s="406">
        <v>468856.67</v>
      </c>
      <c r="E175" s="406">
        <v>3048052.69</v>
      </c>
      <c r="F175" s="406">
        <v>3516909.36</v>
      </c>
      <c r="G175" s="406">
        <v>0</v>
      </c>
      <c r="H175" s="406">
        <v>3516909.36</v>
      </c>
      <c r="I175" s="407">
        <v>0</v>
      </c>
    </row>
    <row r="176" spans="1:9">
      <c r="A176" s="400" t="s">
        <v>666</v>
      </c>
      <c r="B176" s="400" t="s">
        <v>272</v>
      </c>
      <c r="C176" s="400" t="s">
        <v>272</v>
      </c>
      <c r="D176" s="406">
        <v>0</v>
      </c>
      <c r="E176" s="406">
        <v>0</v>
      </c>
      <c r="F176" s="406">
        <v>0</v>
      </c>
      <c r="G176" s="406">
        <v>0</v>
      </c>
      <c r="H176" s="406">
        <v>0</v>
      </c>
      <c r="I176" s="407">
        <v>6256148.1299999999</v>
      </c>
    </row>
    <row r="177" spans="1:9">
      <c r="A177" s="400" t="s">
        <v>802</v>
      </c>
      <c r="B177" s="400" t="s">
        <v>803</v>
      </c>
      <c r="C177" s="400" t="s">
        <v>272</v>
      </c>
      <c r="D177" s="408">
        <v>10700</v>
      </c>
      <c r="E177" s="408">
        <v>0</v>
      </c>
      <c r="F177" s="408">
        <v>10700</v>
      </c>
      <c r="G177" s="408">
        <v>0</v>
      </c>
      <c r="H177" s="408">
        <v>10700</v>
      </c>
      <c r="I177" s="409">
        <v>0</v>
      </c>
    </row>
    <row r="178" spans="1:9">
      <c r="A178" s="400" t="s">
        <v>667</v>
      </c>
      <c r="B178" s="400" t="s">
        <v>668</v>
      </c>
      <c r="C178" s="400" t="s">
        <v>274</v>
      </c>
      <c r="D178" s="406">
        <v>0</v>
      </c>
      <c r="E178" s="406">
        <v>0</v>
      </c>
      <c r="F178" s="406">
        <v>0</v>
      </c>
      <c r="G178" s="406">
        <v>0</v>
      </c>
      <c r="H178" s="406">
        <v>0</v>
      </c>
      <c r="I178" s="407">
        <v>0</v>
      </c>
    </row>
    <row r="179" spans="1:9">
      <c r="A179" s="400" t="s">
        <v>669</v>
      </c>
      <c r="B179" s="400" t="s">
        <v>668</v>
      </c>
      <c r="C179" s="400" t="s">
        <v>274</v>
      </c>
      <c r="D179" s="406">
        <v>0</v>
      </c>
      <c r="E179" s="406">
        <v>0</v>
      </c>
      <c r="F179" s="406">
        <v>0</v>
      </c>
      <c r="G179" s="406">
        <v>0</v>
      </c>
      <c r="H179" s="406">
        <v>0</v>
      </c>
      <c r="I179" s="407">
        <v>-26923896.199999999</v>
      </c>
    </row>
    <row r="180" spans="1:9">
      <c r="A180" s="400" t="s">
        <v>670</v>
      </c>
      <c r="B180" s="400" t="s">
        <v>671</v>
      </c>
      <c r="C180" s="400" t="s">
        <v>278</v>
      </c>
      <c r="D180" s="406">
        <v>0</v>
      </c>
      <c r="E180" s="406">
        <v>0</v>
      </c>
      <c r="F180" s="406">
        <v>0</v>
      </c>
      <c r="G180" s="406">
        <v>0</v>
      </c>
      <c r="H180" s="406">
        <v>0</v>
      </c>
      <c r="I180" s="407">
        <v>-16236431.689999999</v>
      </c>
    </row>
    <row r="181" spans="1:9">
      <c r="A181" s="400" t="s">
        <v>672</v>
      </c>
      <c r="B181" s="400" t="s">
        <v>671</v>
      </c>
      <c r="C181" s="400" t="s">
        <v>278</v>
      </c>
      <c r="D181" s="406">
        <v>-11659056.26</v>
      </c>
      <c r="E181" s="406">
        <v>312475.64</v>
      </c>
      <c r="F181" s="406">
        <v>-11346580.619999999</v>
      </c>
      <c r="G181" s="406">
        <v>0</v>
      </c>
      <c r="H181" s="406">
        <v>-11346580.619999999</v>
      </c>
      <c r="I181" s="407">
        <v>0</v>
      </c>
    </row>
    <row r="182" spans="1:9">
      <c r="A182" s="400" t="s">
        <v>673</v>
      </c>
      <c r="B182" s="400" t="s">
        <v>674</v>
      </c>
      <c r="C182" s="400" t="s">
        <v>278</v>
      </c>
      <c r="D182" s="406">
        <v>-776057</v>
      </c>
      <c r="E182" s="406">
        <v>-2675856.17</v>
      </c>
      <c r="F182" s="406">
        <v>-3451913.17</v>
      </c>
      <c r="G182" s="406">
        <v>0</v>
      </c>
      <c r="H182" s="406">
        <v>-3451913.17</v>
      </c>
      <c r="I182" s="407">
        <v>135815261.68000001</v>
      </c>
    </row>
    <row r="183" spans="1:9">
      <c r="A183" s="400" t="s">
        <v>675</v>
      </c>
      <c r="B183" s="400" t="s">
        <v>674</v>
      </c>
      <c r="C183" s="400" t="s">
        <v>278</v>
      </c>
      <c r="D183" s="406">
        <v>0</v>
      </c>
      <c r="E183" s="406">
        <v>0</v>
      </c>
      <c r="F183" s="406">
        <v>0</v>
      </c>
      <c r="G183" s="406">
        <v>0</v>
      </c>
      <c r="H183" s="406">
        <v>0</v>
      </c>
      <c r="I183" s="407">
        <v>-138226062.84</v>
      </c>
    </row>
    <row r="184" spans="1:9">
      <c r="A184" s="400" t="s">
        <v>804</v>
      </c>
      <c r="B184" s="400" t="s">
        <v>805</v>
      </c>
      <c r="C184" s="400" t="s">
        <v>278</v>
      </c>
      <c r="D184" s="406">
        <v>-107124333.65000001</v>
      </c>
      <c r="E184" s="406">
        <v>-3597713.05</v>
      </c>
      <c r="F184" s="406">
        <v>-110722046.7</v>
      </c>
      <c r="G184" s="406">
        <v>56697446.130000003</v>
      </c>
      <c r="H184" s="406">
        <v>-54024600.57</v>
      </c>
      <c r="I184" s="407">
        <v>-135815261.68000001</v>
      </c>
    </row>
    <row r="185" spans="1:9">
      <c r="A185" s="400" t="s">
        <v>676</v>
      </c>
      <c r="B185" s="400" t="s">
        <v>677</v>
      </c>
      <c r="C185" s="400" t="s">
        <v>280</v>
      </c>
      <c r="D185" s="406">
        <v>0</v>
      </c>
      <c r="E185" s="406">
        <v>0</v>
      </c>
      <c r="F185" s="406">
        <v>0</v>
      </c>
      <c r="G185" s="406">
        <v>0</v>
      </c>
      <c r="H185" s="406">
        <v>0</v>
      </c>
      <c r="I185" s="407">
        <v>0</v>
      </c>
    </row>
    <row r="186" spans="1:9">
      <c r="A186" s="400" t="s">
        <v>678</v>
      </c>
      <c r="B186" s="400" t="s">
        <v>679</v>
      </c>
      <c r="C186" s="400" t="s">
        <v>280</v>
      </c>
      <c r="D186" s="406">
        <v>0</v>
      </c>
      <c r="E186" s="406">
        <v>0</v>
      </c>
      <c r="F186" s="406">
        <v>0</v>
      </c>
      <c r="G186" s="406">
        <v>0</v>
      </c>
      <c r="H186" s="406">
        <v>0</v>
      </c>
      <c r="I186" s="407">
        <v>0</v>
      </c>
    </row>
    <row r="187" spans="1:9">
      <c r="A187" s="400" t="s">
        <v>680</v>
      </c>
      <c r="B187" s="400" t="s">
        <v>681</v>
      </c>
      <c r="C187" s="400" t="s">
        <v>289</v>
      </c>
      <c r="D187" s="406">
        <v>-2604554.48</v>
      </c>
      <c r="E187" s="406">
        <v>73507.48</v>
      </c>
      <c r="F187" s="406">
        <v>-2531047</v>
      </c>
      <c r="G187" s="406">
        <v>0</v>
      </c>
      <c r="H187" s="406">
        <v>-2531047</v>
      </c>
      <c r="I187" s="407">
        <v>0</v>
      </c>
    </row>
    <row r="188" spans="1:9">
      <c r="A188" s="400" t="s">
        <v>682</v>
      </c>
      <c r="B188" s="400" t="s">
        <v>681</v>
      </c>
      <c r="C188" s="400" t="s">
        <v>289</v>
      </c>
      <c r="D188" s="406">
        <v>0</v>
      </c>
      <c r="E188" s="406">
        <v>0</v>
      </c>
      <c r="F188" s="406">
        <v>0</v>
      </c>
      <c r="G188" s="406">
        <v>0</v>
      </c>
      <c r="H188" s="406">
        <v>0</v>
      </c>
      <c r="I188" s="407">
        <v>-1977483</v>
      </c>
    </row>
    <row r="189" spans="1:9">
      <c r="A189" s="400" t="s">
        <v>683</v>
      </c>
      <c r="B189" s="400" t="s">
        <v>684</v>
      </c>
      <c r="C189" s="400" t="s">
        <v>285</v>
      </c>
      <c r="D189" s="406">
        <v>-9195.14</v>
      </c>
      <c r="E189" s="406">
        <v>-489259.8</v>
      </c>
      <c r="F189" s="406">
        <v>-498454.94</v>
      </c>
      <c r="G189" s="406">
        <v>0</v>
      </c>
      <c r="H189" s="406">
        <v>-498454.94</v>
      </c>
      <c r="I189" s="407">
        <v>0</v>
      </c>
    </row>
    <row r="190" spans="1:9">
      <c r="A190" s="400" t="s">
        <v>685</v>
      </c>
      <c r="B190" s="400" t="s">
        <v>285</v>
      </c>
      <c r="C190" s="400" t="s">
        <v>285</v>
      </c>
      <c r="D190" s="406">
        <v>-991150.64</v>
      </c>
      <c r="E190" s="406">
        <v>-1775382.85</v>
      </c>
      <c r="F190" s="406">
        <v>-2766533.49</v>
      </c>
      <c r="G190" s="406">
        <v>0</v>
      </c>
      <c r="H190" s="406">
        <v>-2766533.49</v>
      </c>
      <c r="I190" s="407">
        <v>0</v>
      </c>
    </row>
    <row r="191" spans="1:9">
      <c r="A191" s="400" t="s">
        <v>686</v>
      </c>
      <c r="B191" s="400" t="s">
        <v>687</v>
      </c>
      <c r="C191" s="400" t="s">
        <v>285</v>
      </c>
      <c r="D191" s="406">
        <v>-194000</v>
      </c>
      <c r="E191" s="406">
        <v>6000</v>
      </c>
      <c r="F191" s="406">
        <v>-188000</v>
      </c>
      <c r="G191" s="406">
        <v>0</v>
      </c>
      <c r="H191" s="406">
        <v>-188000</v>
      </c>
      <c r="I191" s="407">
        <v>0</v>
      </c>
    </row>
    <row r="192" spans="1:9">
      <c r="A192" s="400" t="s">
        <v>688</v>
      </c>
      <c r="B192" s="400" t="s">
        <v>689</v>
      </c>
      <c r="C192" s="400" t="s">
        <v>285</v>
      </c>
      <c r="D192" s="406">
        <v>-467391.4</v>
      </c>
      <c r="E192" s="406">
        <v>-1040224.57</v>
      </c>
      <c r="F192" s="406">
        <v>-1507615.97</v>
      </c>
      <c r="G192" s="406">
        <v>0</v>
      </c>
      <c r="H192" s="406">
        <v>-1507615.97</v>
      </c>
      <c r="I192" s="407">
        <v>0</v>
      </c>
    </row>
    <row r="193" spans="1:9">
      <c r="A193" s="400" t="s">
        <v>690</v>
      </c>
      <c r="B193" s="400" t="s">
        <v>691</v>
      </c>
      <c r="C193" s="400" t="s">
        <v>285</v>
      </c>
      <c r="D193" s="406">
        <v>-953071.85</v>
      </c>
      <c r="E193" s="406">
        <v>0</v>
      </c>
      <c r="F193" s="406">
        <v>-953071.85</v>
      </c>
      <c r="G193" s="406">
        <v>0</v>
      </c>
      <c r="H193" s="406">
        <v>-953071.85</v>
      </c>
      <c r="I193" s="407">
        <v>0</v>
      </c>
    </row>
    <row r="194" spans="1:9">
      <c r="A194" s="400" t="s">
        <v>692</v>
      </c>
      <c r="B194" s="400" t="s">
        <v>693</v>
      </c>
      <c r="C194" s="400" t="s">
        <v>285</v>
      </c>
      <c r="D194" s="406">
        <v>-27333333</v>
      </c>
      <c r="E194" s="406">
        <v>1190000</v>
      </c>
      <c r="F194" s="406">
        <v>-26143333</v>
      </c>
      <c r="G194" s="406">
        <v>0</v>
      </c>
      <c r="H194" s="406">
        <v>-26143333</v>
      </c>
      <c r="I194" s="407">
        <v>0</v>
      </c>
    </row>
    <row r="195" spans="1:9">
      <c r="A195" s="400" t="s">
        <v>694</v>
      </c>
      <c r="B195" s="400" t="s">
        <v>695</v>
      </c>
      <c r="C195" s="400" t="s">
        <v>285</v>
      </c>
      <c r="D195" s="406">
        <v>-320000</v>
      </c>
      <c r="E195" s="406">
        <v>0</v>
      </c>
      <c r="F195" s="406">
        <v>-320000</v>
      </c>
      <c r="G195" s="406">
        <v>0</v>
      </c>
      <c r="H195" s="406">
        <v>-320000</v>
      </c>
      <c r="I195" s="407">
        <v>0</v>
      </c>
    </row>
    <row r="196" spans="1:9">
      <c r="A196" s="400" t="s">
        <v>696</v>
      </c>
      <c r="B196" s="400" t="s">
        <v>697</v>
      </c>
      <c r="C196" s="400" t="s">
        <v>285</v>
      </c>
      <c r="D196" s="406">
        <v>-650313.35</v>
      </c>
      <c r="E196" s="406">
        <v>0</v>
      </c>
      <c r="F196" s="406">
        <v>-650313.35</v>
      </c>
      <c r="G196" s="406">
        <v>0</v>
      </c>
      <c r="H196" s="406">
        <v>-650313.35</v>
      </c>
      <c r="I196" s="407">
        <v>0</v>
      </c>
    </row>
    <row r="197" spans="1:9">
      <c r="A197" s="400" t="s">
        <v>698</v>
      </c>
      <c r="B197" s="400" t="s">
        <v>699</v>
      </c>
      <c r="C197" s="400" t="s">
        <v>285</v>
      </c>
      <c r="D197" s="406">
        <v>-86361</v>
      </c>
      <c r="E197" s="406">
        <v>0</v>
      </c>
      <c r="F197" s="406">
        <v>-86361</v>
      </c>
      <c r="G197" s="406">
        <v>0</v>
      </c>
      <c r="H197" s="406">
        <v>-86361</v>
      </c>
      <c r="I197" s="407">
        <v>0</v>
      </c>
    </row>
    <row r="198" spans="1:9">
      <c r="A198" s="400" t="s">
        <v>700</v>
      </c>
      <c r="B198" s="400" t="s">
        <v>701</v>
      </c>
      <c r="C198" s="400" t="s">
        <v>285</v>
      </c>
      <c r="D198" s="406">
        <v>-87062</v>
      </c>
      <c r="E198" s="406">
        <v>0</v>
      </c>
      <c r="F198" s="406">
        <v>-87062</v>
      </c>
      <c r="G198" s="406">
        <v>0</v>
      </c>
      <c r="H198" s="406">
        <v>-87062</v>
      </c>
      <c r="I198" s="407">
        <v>0</v>
      </c>
    </row>
    <row r="199" spans="1:9">
      <c r="A199" s="400" t="s">
        <v>702</v>
      </c>
      <c r="B199" s="400" t="s">
        <v>703</v>
      </c>
      <c r="C199" s="400" t="s">
        <v>285</v>
      </c>
      <c r="D199" s="406">
        <v>-975843.68</v>
      </c>
      <c r="E199" s="406">
        <v>0</v>
      </c>
      <c r="F199" s="406">
        <v>-975843.68</v>
      </c>
      <c r="G199" s="406">
        <v>0</v>
      </c>
      <c r="H199" s="406">
        <v>-975843.68</v>
      </c>
      <c r="I199" s="407">
        <v>0</v>
      </c>
    </row>
    <row r="200" spans="1:9">
      <c r="A200" s="400" t="s">
        <v>704</v>
      </c>
      <c r="B200" s="400" t="s">
        <v>697</v>
      </c>
      <c r="C200" s="400" t="s">
        <v>285</v>
      </c>
      <c r="D200" s="406">
        <v>-65098</v>
      </c>
      <c r="E200" s="406">
        <v>0</v>
      </c>
      <c r="F200" s="406">
        <v>-65098</v>
      </c>
      <c r="G200" s="406">
        <v>0</v>
      </c>
      <c r="H200" s="406">
        <v>-65098</v>
      </c>
      <c r="I200" s="407">
        <v>0</v>
      </c>
    </row>
    <row r="201" spans="1:9">
      <c r="A201" s="400" t="s">
        <v>705</v>
      </c>
      <c r="B201" s="400" t="s">
        <v>684</v>
      </c>
      <c r="C201" s="400" t="s">
        <v>285</v>
      </c>
      <c r="D201" s="406">
        <v>0</v>
      </c>
      <c r="E201" s="406">
        <v>0</v>
      </c>
      <c r="F201" s="406">
        <v>0</v>
      </c>
      <c r="G201" s="406">
        <v>0</v>
      </c>
      <c r="H201" s="406">
        <v>0</v>
      </c>
      <c r="I201" s="407">
        <v>-1340310.3600000001</v>
      </c>
    </row>
    <row r="202" spans="1:9">
      <c r="A202" s="400" t="s">
        <v>706</v>
      </c>
      <c r="B202" s="400" t="s">
        <v>285</v>
      </c>
      <c r="C202" s="400" t="s">
        <v>285</v>
      </c>
      <c r="D202" s="406">
        <v>0</v>
      </c>
      <c r="E202" s="406">
        <v>0</v>
      </c>
      <c r="F202" s="406">
        <v>0</v>
      </c>
      <c r="G202" s="406">
        <v>0</v>
      </c>
      <c r="H202" s="406">
        <v>0</v>
      </c>
      <c r="I202" s="407">
        <v>-3714988.48</v>
      </c>
    </row>
    <row r="203" spans="1:9">
      <c r="A203" s="400" t="s">
        <v>707</v>
      </c>
      <c r="B203" s="400" t="s">
        <v>687</v>
      </c>
      <c r="C203" s="400" t="s">
        <v>285</v>
      </c>
      <c r="D203" s="406">
        <v>0</v>
      </c>
      <c r="E203" s="406">
        <v>0</v>
      </c>
      <c r="F203" s="406">
        <v>0</v>
      </c>
      <c r="G203" s="406">
        <v>0</v>
      </c>
      <c r="H203" s="406">
        <v>0</v>
      </c>
      <c r="I203" s="407">
        <v>-235000</v>
      </c>
    </row>
    <row r="204" spans="1:9">
      <c r="A204" s="400" t="s">
        <v>708</v>
      </c>
      <c r="B204" s="400" t="s">
        <v>689</v>
      </c>
      <c r="C204" s="400" t="s">
        <v>285</v>
      </c>
      <c r="D204" s="406">
        <v>0</v>
      </c>
      <c r="E204" s="406">
        <v>0</v>
      </c>
      <c r="F204" s="406">
        <v>0</v>
      </c>
      <c r="G204" s="406">
        <v>0</v>
      </c>
      <c r="H204" s="406">
        <v>0</v>
      </c>
      <c r="I204" s="407">
        <v>-222570.29</v>
      </c>
    </row>
    <row r="205" spans="1:9">
      <c r="A205" s="400" t="s">
        <v>709</v>
      </c>
      <c r="B205" s="400" t="s">
        <v>691</v>
      </c>
      <c r="C205" s="400" t="s">
        <v>285</v>
      </c>
      <c r="D205" s="406">
        <v>0</v>
      </c>
      <c r="E205" s="406">
        <v>0</v>
      </c>
      <c r="F205" s="406">
        <v>0</v>
      </c>
      <c r="G205" s="406">
        <v>0</v>
      </c>
      <c r="H205" s="406">
        <v>0</v>
      </c>
      <c r="I205" s="407">
        <v>-1172765.3600000001</v>
      </c>
    </row>
    <row r="206" spans="1:9">
      <c r="A206" s="400" t="s">
        <v>710</v>
      </c>
      <c r="B206" s="400" t="s">
        <v>693</v>
      </c>
      <c r="C206" s="400" t="s">
        <v>285</v>
      </c>
      <c r="D206" s="406">
        <v>0</v>
      </c>
      <c r="E206" s="406">
        <v>0</v>
      </c>
      <c r="F206" s="406">
        <v>0</v>
      </c>
      <c r="G206" s="406">
        <v>0</v>
      </c>
      <c r="H206" s="406">
        <v>0</v>
      </c>
      <c r="I206" s="407">
        <v>-13142055.33</v>
      </c>
    </row>
    <row r="207" spans="1:9">
      <c r="A207" s="400" t="s">
        <v>711</v>
      </c>
      <c r="B207" s="400" t="s">
        <v>695</v>
      </c>
      <c r="C207" s="400" t="s">
        <v>285</v>
      </c>
      <c r="D207" s="406">
        <v>0</v>
      </c>
      <c r="E207" s="406">
        <v>0</v>
      </c>
      <c r="F207" s="406">
        <v>0</v>
      </c>
      <c r="G207" s="406">
        <v>0</v>
      </c>
      <c r="H207" s="406">
        <v>0</v>
      </c>
      <c r="I207" s="407">
        <v>-520000</v>
      </c>
    </row>
    <row r="208" spans="1:9">
      <c r="A208" s="400" t="s">
        <v>712</v>
      </c>
      <c r="B208" s="400" t="s">
        <v>697</v>
      </c>
      <c r="C208" s="400" t="s">
        <v>285</v>
      </c>
      <c r="D208" s="406">
        <v>0</v>
      </c>
      <c r="E208" s="406">
        <v>0</v>
      </c>
      <c r="F208" s="406">
        <v>0</v>
      </c>
      <c r="G208" s="406">
        <v>0</v>
      </c>
      <c r="H208" s="406">
        <v>0</v>
      </c>
      <c r="I208" s="407">
        <v>-12963234</v>
      </c>
    </row>
    <row r="209" spans="1:9">
      <c r="A209" s="400" t="s">
        <v>713</v>
      </c>
      <c r="B209" s="400" t="s">
        <v>699</v>
      </c>
      <c r="C209" s="400" t="s">
        <v>285</v>
      </c>
      <c r="D209" s="406">
        <v>0</v>
      </c>
      <c r="E209" s="406">
        <v>0</v>
      </c>
      <c r="F209" s="406">
        <v>0</v>
      </c>
      <c r="G209" s="406">
        <v>0</v>
      </c>
      <c r="H209" s="406">
        <v>0</v>
      </c>
      <c r="I209" s="407">
        <v>-259050</v>
      </c>
    </row>
    <row r="210" spans="1:9">
      <c r="A210" s="400" t="s">
        <v>714</v>
      </c>
      <c r="B210" s="400" t="s">
        <v>701</v>
      </c>
      <c r="C210" s="400" t="s">
        <v>285</v>
      </c>
      <c r="D210" s="406">
        <v>0</v>
      </c>
      <c r="E210" s="406">
        <v>0</v>
      </c>
      <c r="F210" s="406">
        <v>0</v>
      </c>
      <c r="G210" s="406">
        <v>0</v>
      </c>
      <c r="H210" s="406">
        <v>0</v>
      </c>
      <c r="I210" s="407">
        <v>-53754</v>
      </c>
    </row>
    <row r="211" spans="1:9">
      <c r="A211" s="400" t="s">
        <v>715</v>
      </c>
      <c r="B211" s="400" t="s">
        <v>716</v>
      </c>
      <c r="C211" s="400" t="s">
        <v>285</v>
      </c>
      <c r="D211" s="406">
        <v>0</v>
      </c>
      <c r="E211" s="406">
        <v>0</v>
      </c>
      <c r="F211" s="406">
        <v>0</v>
      </c>
      <c r="G211" s="406">
        <v>0</v>
      </c>
      <c r="H211" s="406">
        <v>0</v>
      </c>
      <c r="I211" s="407">
        <v>0</v>
      </c>
    </row>
    <row r="212" spans="1:9">
      <c r="A212" s="400" t="s">
        <v>717</v>
      </c>
      <c r="B212" s="400" t="s">
        <v>718</v>
      </c>
      <c r="C212" s="400" t="s">
        <v>285</v>
      </c>
      <c r="D212" s="406">
        <v>0</v>
      </c>
      <c r="E212" s="406">
        <v>0</v>
      </c>
      <c r="F212" s="406">
        <v>0</v>
      </c>
      <c r="G212" s="406">
        <v>0</v>
      </c>
      <c r="H212" s="406">
        <v>0</v>
      </c>
      <c r="I212" s="407">
        <v>0</v>
      </c>
    </row>
    <row r="213" spans="1:9">
      <c r="A213" s="400" t="s">
        <v>719</v>
      </c>
      <c r="B213" s="400" t="s">
        <v>720</v>
      </c>
      <c r="C213" s="400" t="s">
        <v>285</v>
      </c>
      <c r="D213" s="406">
        <v>0</v>
      </c>
      <c r="E213" s="406">
        <v>0</v>
      </c>
      <c r="F213" s="406">
        <v>0</v>
      </c>
      <c r="G213" s="406">
        <v>0</v>
      </c>
      <c r="H213" s="406">
        <v>0</v>
      </c>
      <c r="I213" s="407">
        <v>-152001.56</v>
      </c>
    </row>
    <row r="214" spans="1:9">
      <c r="A214" s="400" t="s">
        <v>721</v>
      </c>
      <c r="B214" s="400" t="s">
        <v>722</v>
      </c>
      <c r="C214" s="400" t="s">
        <v>285</v>
      </c>
      <c r="D214" s="406">
        <v>0</v>
      </c>
      <c r="E214" s="406">
        <v>0</v>
      </c>
      <c r="F214" s="406">
        <v>0</v>
      </c>
      <c r="G214" s="406">
        <v>0</v>
      </c>
      <c r="H214" s="406">
        <v>0</v>
      </c>
      <c r="I214" s="407">
        <v>-205815.65</v>
      </c>
    </row>
    <row r="215" spans="1:9">
      <c r="A215" s="400" t="s">
        <v>723</v>
      </c>
      <c r="B215" s="400" t="s">
        <v>724</v>
      </c>
      <c r="C215" s="400" t="s">
        <v>285</v>
      </c>
      <c r="D215" s="406">
        <v>0</v>
      </c>
      <c r="E215" s="406">
        <v>0</v>
      </c>
      <c r="F215" s="406">
        <v>0</v>
      </c>
      <c r="G215" s="406">
        <v>0</v>
      </c>
      <c r="H215" s="406">
        <v>0</v>
      </c>
      <c r="I215" s="407">
        <v>-166190.26999999999</v>
      </c>
    </row>
    <row r="216" spans="1:9">
      <c r="A216" s="400" t="s">
        <v>725</v>
      </c>
      <c r="B216" s="400" t="s">
        <v>726</v>
      </c>
      <c r="C216" s="400" t="s">
        <v>285</v>
      </c>
      <c r="D216" s="406">
        <v>0</v>
      </c>
      <c r="E216" s="406">
        <v>0</v>
      </c>
      <c r="F216" s="406">
        <v>0</v>
      </c>
      <c r="G216" s="406">
        <v>0</v>
      </c>
      <c r="H216" s="406">
        <v>0</v>
      </c>
      <c r="I216" s="407">
        <v>-442637.67</v>
      </c>
    </row>
    <row r="217" spans="1:9">
      <c r="A217" s="400" t="s">
        <v>727</v>
      </c>
      <c r="B217" s="400" t="s">
        <v>728</v>
      </c>
      <c r="C217" s="400" t="s">
        <v>374</v>
      </c>
      <c r="D217" s="406">
        <v>0</v>
      </c>
      <c r="E217" s="406">
        <v>0</v>
      </c>
      <c r="F217" s="406">
        <v>0</v>
      </c>
      <c r="G217" s="406">
        <v>-3593030</v>
      </c>
      <c r="H217" s="406">
        <v>-3593030</v>
      </c>
      <c r="I217" s="407">
        <v>-5006515</v>
      </c>
    </row>
    <row r="218" spans="1:9">
      <c r="A218" s="400" t="s">
        <v>729</v>
      </c>
      <c r="B218" s="400" t="s">
        <v>730</v>
      </c>
      <c r="C218" s="400" t="s">
        <v>287</v>
      </c>
      <c r="D218" s="406">
        <v>-85175166.879999995</v>
      </c>
      <c r="E218" s="406">
        <v>0</v>
      </c>
      <c r="F218" s="406">
        <v>-85175166.879999995</v>
      </c>
      <c r="G218" s="406">
        <v>3593030</v>
      </c>
      <c r="H218" s="406">
        <v>-81582136.879999995</v>
      </c>
      <c r="I218" s="407">
        <v>0</v>
      </c>
    </row>
    <row r="219" spans="1:9">
      <c r="A219" s="400" t="s">
        <v>731</v>
      </c>
      <c r="B219" s="400" t="s">
        <v>732</v>
      </c>
      <c r="C219" s="400" t="s">
        <v>287</v>
      </c>
      <c r="D219" s="406">
        <v>0</v>
      </c>
      <c r="E219" s="406">
        <v>0</v>
      </c>
      <c r="F219" s="406">
        <v>0</v>
      </c>
      <c r="G219" s="406">
        <v>0</v>
      </c>
      <c r="H219" s="406">
        <v>0</v>
      </c>
      <c r="I219" s="407">
        <v>0</v>
      </c>
    </row>
    <row r="220" spans="1:9">
      <c r="A220" s="400" t="s">
        <v>733</v>
      </c>
      <c r="B220" s="400" t="s">
        <v>734</v>
      </c>
      <c r="C220" s="400" t="s">
        <v>287</v>
      </c>
      <c r="D220" s="406">
        <v>0</v>
      </c>
      <c r="E220" s="406">
        <v>0</v>
      </c>
      <c r="F220" s="406">
        <v>0</v>
      </c>
      <c r="G220" s="406">
        <v>0</v>
      </c>
      <c r="H220" s="406">
        <v>0</v>
      </c>
      <c r="I220" s="407">
        <v>0</v>
      </c>
    </row>
    <row r="221" spans="1:9">
      <c r="A221" s="400" t="s">
        <v>735</v>
      </c>
      <c r="B221" s="400" t="s">
        <v>736</v>
      </c>
      <c r="C221" s="400" t="s">
        <v>287</v>
      </c>
      <c r="D221" s="406">
        <v>0</v>
      </c>
      <c r="E221" s="406">
        <v>0</v>
      </c>
      <c r="F221" s="406">
        <v>0</v>
      </c>
      <c r="G221" s="406">
        <v>0</v>
      </c>
      <c r="H221" s="406">
        <v>0</v>
      </c>
      <c r="I221" s="407">
        <v>-50000</v>
      </c>
    </row>
    <row r="222" spans="1:9">
      <c r="A222" s="400" t="s">
        <v>737</v>
      </c>
      <c r="B222" s="400" t="s">
        <v>738</v>
      </c>
      <c r="C222" s="400" t="s">
        <v>287</v>
      </c>
      <c r="D222" s="406">
        <v>0</v>
      </c>
      <c r="E222" s="406">
        <v>0</v>
      </c>
      <c r="F222" s="406">
        <v>0</v>
      </c>
      <c r="G222" s="406">
        <v>0</v>
      </c>
      <c r="H222" s="406">
        <v>0</v>
      </c>
      <c r="I222" s="407">
        <v>-110336641.61</v>
      </c>
    </row>
    <row r="223" spans="1:9">
      <c r="A223" s="400" t="s">
        <v>739</v>
      </c>
      <c r="B223" s="400" t="s">
        <v>740</v>
      </c>
      <c r="C223" s="400" t="s">
        <v>287</v>
      </c>
      <c r="D223" s="406">
        <v>0</v>
      </c>
      <c r="E223" s="406">
        <v>0</v>
      </c>
      <c r="F223" s="406">
        <v>0</v>
      </c>
      <c r="G223" s="406">
        <v>0</v>
      </c>
      <c r="H223" s="406">
        <v>0</v>
      </c>
      <c r="I223" s="407">
        <v>-3056220</v>
      </c>
    </row>
    <row r="224" spans="1:9">
      <c r="A224" s="400" t="s">
        <v>741</v>
      </c>
      <c r="B224" s="400" t="s">
        <v>742</v>
      </c>
      <c r="C224" s="400" t="s">
        <v>287</v>
      </c>
      <c r="D224" s="406">
        <v>0</v>
      </c>
      <c r="E224" s="406">
        <v>0</v>
      </c>
      <c r="F224" s="406">
        <v>0</v>
      </c>
      <c r="G224" s="406">
        <v>0</v>
      </c>
      <c r="H224" s="406">
        <v>0</v>
      </c>
      <c r="I224" s="407">
        <v>-9234200</v>
      </c>
    </row>
    <row r="225" spans="1:9">
      <c r="A225" s="400" t="s">
        <v>743</v>
      </c>
      <c r="B225" s="400" t="s">
        <v>744</v>
      </c>
      <c r="C225" s="400" t="s">
        <v>281</v>
      </c>
      <c r="D225" s="406">
        <v>-24897461.829999998</v>
      </c>
      <c r="E225" s="406">
        <v>-1821649.8</v>
      </c>
      <c r="F225" s="406">
        <v>-26719111.629999999</v>
      </c>
      <c r="G225" s="406">
        <v>0</v>
      </c>
      <c r="H225" s="406">
        <v>-26719111.629999999</v>
      </c>
      <c r="I225" s="407">
        <v>0</v>
      </c>
    </row>
    <row r="226" spans="1:9">
      <c r="A226" s="400" t="s">
        <v>745</v>
      </c>
      <c r="B226" s="400" t="s">
        <v>746</v>
      </c>
      <c r="C226" s="400" t="s">
        <v>281</v>
      </c>
      <c r="D226" s="406">
        <v>0</v>
      </c>
      <c r="E226" s="406">
        <v>0</v>
      </c>
      <c r="F226" s="406">
        <v>0</v>
      </c>
      <c r="G226" s="406">
        <v>0</v>
      </c>
      <c r="H226" s="406">
        <v>0</v>
      </c>
      <c r="I226" s="407">
        <v>-8749429.6699999999</v>
      </c>
    </row>
    <row r="227" spans="1:9">
      <c r="A227" s="400" t="s">
        <v>747</v>
      </c>
      <c r="B227" s="400" t="s">
        <v>748</v>
      </c>
      <c r="C227" s="400" t="s">
        <v>378</v>
      </c>
      <c r="D227" s="406">
        <v>0</v>
      </c>
      <c r="E227" s="406">
        <v>0</v>
      </c>
      <c r="F227" s="406">
        <v>0</v>
      </c>
      <c r="G227" s="406">
        <v>0</v>
      </c>
      <c r="H227" s="406">
        <v>0</v>
      </c>
      <c r="I227" s="407">
        <v>0</v>
      </c>
    </row>
    <row r="228" spans="1:9">
      <c r="A228" s="400" t="s">
        <v>749</v>
      </c>
      <c r="B228" s="400" t="s">
        <v>750</v>
      </c>
      <c r="C228" s="400" t="s">
        <v>300</v>
      </c>
      <c r="D228" s="406">
        <v>0</v>
      </c>
      <c r="E228" s="406">
        <v>0</v>
      </c>
      <c r="F228" s="406">
        <v>0</v>
      </c>
      <c r="G228" s="406">
        <v>0</v>
      </c>
      <c r="H228" s="406">
        <v>0</v>
      </c>
      <c r="I228" s="407">
        <v>0</v>
      </c>
    </row>
    <row r="229" spans="1:9">
      <c r="A229" s="400" t="s">
        <v>751</v>
      </c>
      <c r="B229" s="400" t="s">
        <v>750</v>
      </c>
      <c r="C229" s="400" t="s">
        <v>300</v>
      </c>
      <c r="D229" s="406">
        <v>0</v>
      </c>
      <c r="E229" s="406">
        <v>0</v>
      </c>
      <c r="F229" s="406">
        <v>0</v>
      </c>
      <c r="G229" s="406">
        <v>0</v>
      </c>
      <c r="H229" s="406">
        <v>0</v>
      </c>
      <c r="I229" s="407">
        <v>-31500000</v>
      </c>
    </row>
    <row r="230" spans="1:9">
      <c r="A230" s="400" t="s">
        <v>752</v>
      </c>
      <c r="B230" s="400" t="s">
        <v>753</v>
      </c>
      <c r="C230" s="400" t="s">
        <v>300</v>
      </c>
      <c r="D230" s="406">
        <v>-2019393.94</v>
      </c>
      <c r="E230" s="406">
        <v>-312475.64</v>
      </c>
      <c r="F230" s="406">
        <v>-2331869.58</v>
      </c>
      <c r="G230" s="406">
        <v>0</v>
      </c>
      <c r="H230" s="406">
        <v>-2331869.58</v>
      </c>
      <c r="I230" s="407">
        <v>0</v>
      </c>
    </row>
    <row r="231" spans="1:9">
      <c r="A231" s="400" t="s">
        <v>754</v>
      </c>
      <c r="B231" s="400" t="s">
        <v>755</v>
      </c>
      <c r="C231" s="400" t="s">
        <v>300</v>
      </c>
      <c r="D231" s="406">
        <v>-46898</v>
      </c>
      <c r="E231" s="406">
        <v>0</v>
      </c>
      <c r="F231" s="406">
        <v>-46898</v>
      </c>
      <c r="G231" s="406">
        <v>0</v>
      </c>
      <c r="H231" s="406">
        <v>-46898</v>
      </c>
      <c r="I231" s="407">
        <v>0</v>
      </c>
    </row>
    <row r="232" spans="1:9">
      <c r="A232" s="400" t="s">
        <v>756</v>
      </c>
      <c r="B232" s="400" t="s">
        <v>757</v>
      </c>
      <c r="C232" s="400" t="s">
        <v>300</v>
      </c>
      <c r="D232" s="406">
        <v>0</v>
      </c>
      <c r="E232" s="406">
        <v>0</v>
      </c>
      <c r="F232" s="406">
        <v>0</v>
      </c>
      <c r="G232" s="406">
        <v>0</v>
      </c>
      <c r="H232" s="406">
        <v>0</v>
      </c>
      <c r="I232" s="407">
        <v>0</v>
      </c>
    </row>
    <row r="233" spans="1:9">
      <c r="A233" s="400" t="s">
        <v>758</v>
      </c>
      <c r="B233" s="400" t="s">
        <v>753</v>
      </c>
      <c r="C233" s="400" t="s">
        <v>300</v>
      </c>
      <c r="D233" s="406">
        <v>0</v>
      </c>
      <c r="E233" s="406">
        <v>0</v>
      </c>
      <c r="F233" s="406">
        <v>0</v>
      </c>
      <c r="G233" s="406">
        <v>0</v>
      </c>
      <c r="H233" s="406">
        <v>0</v>
      </c>
      <c r="I233" s="407">
        <v>-200897.56</v>
      </c>
    </row>
    <row r="234" spans="1:9">
      <c r="A234" s="400" t="s">
        <v>759</v>
      </c>
      <c r="B234" s="400" t="s">
        <v>755</v>
      </c>
      <c r="C234" s="400" t="s">
        <v>300</v>
      </c>
      <c r="D234" s="406">
        <v>0</v>
      </c>
      <c r="E234" s="406">
        <v>0</v>
      </c>
      <c r="F234" s="406">
        <v>0</v>
      </c>
      <c r="G234" s="406">
        <v>0</v>
      </c>
      <c r="H234" s="406">
        <v>0</v>
      </c>
      <c r="I234" s="407">
        <v>-10000</v>
      </c>
    </row>
    <row r="235" spans="1:9">
      <c r="A235" s="400" t="s">
        <v>760</v>
      </c>
      <c r="B235" s="400" t="s">
        <v>761</v>
      </c>
      <c r="C235" s="400" t="s">
        <v>300</v>
      </c>
      <c r="D235" s="406">
        <v>0</v>
      </c>
      <c r="E235" s="406">
        <v>0</v>
      </c>
      <c r="F235" s="406">
        <v>0</v>
      </c>
      <c r="G235" s="406">
        <v>0</v>
      </c>
      <c r="H235" s="406">
        <v>0</v>
      </c>
      <c r="I235" s="407">
        <v>-417301.4</v>
      </c>
    </row>
    <row r="236" spans="1:9">
      <c r="A236" s="400" t="s">
        <v>762</v>
      </c>
      <c r="B236" s="400" t="s">
        <v>763</v>
      </c>
      <c r="C236" s="400" t="s">
        <v>300</v>
      </c>
      <c r="D236" s="406">
        <v>0</v>
      </c>
      <c r="E236" s="406">
        <v>0</v>
      </c>
      <c r="F236" s="406">
        <v>0</v>
      </c>
      <c r="G236" s="406">
        <v>0</v>
      </c>
      <c r="H236" s="406">
        <v>0</v>
      </c>
      <c r="I236" s="407">
        <v>0</v>
      </c>
    </row>
    <row r="237" spans="1:9">
      <c r="A237" s="400" t="s">
        <v>764</v>
      </c>
      <c r="B237" s="400" t="s">
        <v>761</v>
      </c>
      <c r="C237" s="400" t="s">
        <v>300</v>
      </c>
      <c r="D237" s="406">
        <v>0</v>
      </c>
      <c r="E237" s="406">
        <v>-13462.57</v>
      </c>
      <c r="F237" s="406">
        <v>-13462.57</v>
      </c>
      <c r="G237" s="406">
        <v>0</v>
      </c>
      <c r="H237" s="406">
        <v>-13462.57</v>
      </c>
      <c r="I237" s="407">
        <v>0</v>
      </c>
    </row>
    <row r="238" spans="1:9">
      <c r="A238" s="400" t="s">
        <v>765</v>
      </c>
      <c r="B238" s="400" t="s">
        <v>763</v>
      </c>
      <c r="C238" s="400" t="s">
        <v>300</v>
      </c>
      <c r="D238" s="406">
        <v>0</v>
      </c>
      <c r="E238" s="406">
        <v>0</v>
      </c>
      <c r="F238" s="406">
        <v>0</v>
      </c>
      <c r="G238" s="406">
        <v>0</v>
      </c>
      <c r="H238" s="406">
        <v>0</v>
      </c>
      <c r="I238" s="407">
        <v>0</v>
      </c>
    </row>
    <row r="239" spans="1:9">
      <c r="A239" s="400" t="s">
        <v>766</v>
      </c>
      <c r="B239" s="400" t="s">
        <v>767</v>
      </c>
      <c r="C239" s="400" t="s">
        <v>302</v>
      </c>
      <c r="D239" s="406">
        <v>420000</v>
      </c>
      <c r="E239" s="406">
        <v>0</v>
      </c>
      <c r="F239" s="406">
        <v>420000</v>
      </c>
      <c r="G239" s="406">
        <v>0</v>
      </c>
      <c r="H239" s="406">
        <v>420000</v>
      </c>
      <c r="I239" s="407">
        <v>0</v>
      </c>
    </row>
    <row r="240" spans="1:9">
      <c r="A240" s="400" t="s">
        <v>768</v>
      </c>
      <c r="B240" s="400" t="s">
        <v>767</v>
      </c>
      <c r="C240" s="400" t="s">
        <v>302</v>
      </c>
      <c r="D240" s="406">
        <v>0</v>
      </c>
      <c r="E240" s="406">
        <v>0</v>
      </c>
      <c r="F240" s="406">
        <v>0</v>
      </c>
      <c r="G240" s="406">
        <v>0</v>
      </c>
      <c r="H240" s="406">
        <v>0</v>
      </c>
      <c r="I240" s="407">
        <v>368000</v>
      </c>
    </row>
    <row r="241" spans="1:9">
      <c r="A241" s="400" t="s">
        <v>769</v>
      </c>
      <c r="B241" s="400" t="s">
        <v>770</v>
      </c>
      <c r="C241" s="400" t="s">
        <v>302</v>
      </c>
      <c r="D241" s="406">
        <v>-420000</v>
      </c>
      <c r="E241" s="406">
        <v>0</v>
      </c>
      <c r="F241" s="406">
        <v>-420000</v>
      </c>
      <c r="G241" s="406">
        <v>0</v>
      </c>
      <c r="H241" s="406">
        <v>-420000</v>
      </c>
      <c r="I241" s="407">
        <v>0</v>
      </c>
    </row>
    <row r="242" spans="1:9">
      <c r="A242" s="400" t="s">
        <v>771</v>
      </c>
      <c r="B242" s="400" t="s">
        <v>770</v>
      </c>
      <c r="C242" s="400" t="s">
        <v>302</v>
      </c>
      <c r="D242" s="406">
        <v>0</v>
      </c>
      <c r="E242" s="406">
        <v>0</v>
      </c>
      <c r="F242" s="406">
        <v>0</v>
      </c>
      <c r="G242" s="406">
        <v>0</v>
      </c>
      <c r="H242" s="406">
        <v>0</v>
      </c>
      <c r="I242" s="407">
        <v>-368000</v>
      </c>
    </row>
    <row r="243" spans="1:9">
      <c r="A243" s="400" t="s">
        <v>772</v>
      </c>
      <c r="B243" s="400" t="s">
        <v>296</v>
      </c>
      <c r="C243" s="400" t="s">
        <v>296</v>
      </c>
      <c r="D243" s="406">
        <v>-14272223.960000001</v>
      </c>
      <c r="E243" s="406">
        <v>-189602.68</v>
      </c>
      <c r="F243" s="406">
        <v>-14461826.640000001</v>
      </c>
      <c r="G243" s="406">
        <v>0</v>
      </c>
      <c r="H243" s="406">
        <v>-14461826.640000001</v>
      </c>
      <c r="I243" s="407">
        <v>0</v>
      </c>
    </row>
    <row r="244" spans="1:9">
      <c r="A244" s="400" t="s">
        <v>773</v>
      </c>
      <c r="B244" s="400" t="s">
        <v>296</v>
      </c>
      <c r="C244" s="400" t="s">
        <v>296</v>
      </c>
      <c r="D244" s="406">
        <v>0</v>
      </c>
      <c r="E244" s="406">
        <v>0</v>
      </c>
      <c r="F244" s="406">
        <v>0</v>
      </c>
      <c r="G244" s="406">
        <v>0</v>
      </c>
      <c r="H244" s="406">
        <v>0</v>
      </c>
      <c r="I244" s="407">
        <v>-27378353.199999999</v>
      </c>
    </row>
    <row r="245" spans="1:9">
      <c r="A245" s="400" t="s">
        <v>774</v>
      </c>
      <c r="B245" s="400" t="s">
        <v>775</v>
      </c>
      <c r="C245" s="400" t="s">
        <v>299</v>
      </c>
      <c r="D245" s="406">
        <v>-124349782.02</v>
      </c>
      <c r="E245" s="406">
        <v>0</v>
      </c>
      <c r="F245" s="406">
        <v>-124349782.02</v>
      </c>
      <c r="G245" s="406">
        <v>0</v>
      </c>
      <c r="H245" s="406">
        <v>-124349782.02</v>
      </c>
      <c r="I245" s="407">
        <v>0</v>
      </c>
    </row>
    <row r="246" spans="1:9">
      <c r="A246" s="400" t="s">
        <v>776</v>
      </c>
      <c r="B246" s="400" t="s">
        <v>777</v>
      </c>
      <c r="C246" s="400" t="s">
        <v>299</v>
      </c>
      <c r="D246" s="406">
        <v>0</v>
      </c>
      <c r="E246" s="406">
        <v>0</v>
      </c>
      <c r="F246" s="406">
        <v>0</v>
      </c>
      <c r="G246" s="406">
        <v>0</v>
      </c>
      <c r="H246" s="406">
        <v>0</v>
      </c>
      <c r="I246" s="407">
        <v>0</v>
      </c>
    </row>
    <row r="247" spans="1:9">
      <c r="A247" s="400" t="s">
        <v>778</v>
      </c>
      <c r="B247" s="400" t="s">
        <v>775</v>
      </c>
      <c r="C247" s="400" t="s">
        <v>299</v>
      </c>
      <c r="D247" s="406">
        <v>0</v>
      </c>
      <c r="E247" s="406">
        <v>0</v>
      </c>
      <c r="F247" s="406">
        <v>0</v>
      </c>
      <c r="G247" s="406">
        <v>0</v>
      </c>
      <c r="H247" s="406">
        <v>0</v>
      </c>
      <c r="I247" s="407">
        <v>-165585286.5</v>
      </c>
    </row>
    <row r="248" spans="1:9">
      <c r="A248" s="400" t="s">
        <v>779</v>
      </c>
      <c r="B248" s="400" t="s">
        <v>780</v>
      </c>
      <c r="C248" s="400" t="s">
        <v>299</v>
      </c>
      <c r="D248" s="406">
        <v>0</v>
      </c>
      <c r="E248" s="406">
        <v>0</v>
      </c>
      <c r="F248" s="406">
        <v>0</v>
      </c>
      <c r="G248" s="406">
        <v>0</v>
      </c>
      <c r="H248" s="406">
        <v>0</v>
      </c>
      <c r="I248" s="407">
        <v>0</v>
      </c>
    </row>
    <row r="249" spans="1:9">
      <c r="A249" s="400" t="s">
        <v>781</v>
      </c>
      <c r="B249" s="400" t="s">
        <v>782</v>
      </c>
      <c r="C249" s="400" t="s">
        <v>299</v>
      </c>
      <c r="D249" s="406">
        <v>0</v>
      </c>
      <c r="E249" s="406">
        <v>0</v>
      </c>
      <c r="F249" s="406">
        <v>0</v>
      </c>
      <c r="G249" s="406">
        <v>0</v>
      </c>
      <c r="H249" s="406">
        <v>0</v>
      </c>
      <c r="I249" s="407">
        <v>0</v>
      </c>
    </row>
    <row r="250" spans="1:9">
      <c r="A250" s="400" t="s">
        <v>783</v>
      </c>
      <c r="B250" s="400" t="s">
        <v>784</v>
      </c>
      <c r="C250" s="400" t="s">
        <v>299</v>
      </c>
      <c r="D250" s="406">
        <v>0</v>
      </c>
      <c r="E250" s="406">
        <v>0</v>
      </c>
      <c r="F250" s="406">
        <v>0</v>
      </c>
      <c r="G250" s="406">
        <v>0</v>
      </c>
      <c r="H250" s="406">
        <v>0</v>
      </c>
      <c r="I250" s="407">
        <v>0</v>
      </c>
    </row>
    <row r="251" spans="1:9">
      <c r="A251" s="400" t="s">
        <v>785</v>
      </c>
      <c r="B251" s="400" t="s">
        <v>784</v>
      </c>
      <c r="C251" s="400" t="s">
        <v>298</v>
      </c>
      <c r="D251" s="406">
        <v>-463702861.85000002</v>
      </c>
      <c r="E251" s="406">
        <v>0</v>
      </c>
      <c r="F251" s="406">
        <v>-463702861.85000002</v>
      </c>
      <c r="G251" s="406">
        <v>0</v>
      </c>
      <c r="H251" s="406">
        <v>-463702861.85000002</v>
      </c>
      <c r="I251" s="407">
        <v>0</v>
      </c>
    </row>
    <row r="252" spans="1:9">
      <c r="A252" s="400" t="s">
        <v>786</v>
      </c>
      <c r="B252" s="400" t="s">
        <v>787</v>
      </c>
      <c r="C252" s="400" t="s">
        <v>298</v>
      </c>
      <c r="D252" s="406">
        <v>0</v>
      </c>
      <c r="E252" s="406">
        <v>0</v>
      </c>
      <c r="F252" s="406">
        <v>0</v>
      </c>
      <c r="G252" s="406">
        <v>0</v>
      </c>
      <c r="H252" s="406">
        <v>0</v>
      </c>
      <c r="I252" s="407">
        <v>-486102839.27999997</v>
      </c>
    </row>
    <row r="253" spans="1:9">
      <c r="A253" s="400" t="s">
        <v>788</v>
      </c>
      <c r="B253" s="400" t="s">
        <v>750</v>
      </c>
      <c r="C253" s="400" t="s">
        <v>789</v>
      </c>
      <c r="D253" s="408">
        <v>-64000000</v>
      </c>
      <c r="E253" s="408">
        <v>0</v>
      </c>
      <c r="F253" s="408">
        <v>-64000000</v>
      </c>
      <c r="G253" s="408">
        <v>0</v>
      </c>
      <c r="H253" s="408">
        <v>-64000000</v>
      </c>
      <c r="I253" s="409">
        <v>0</v>
      </c>
    </row>
    <row r="254" spans="1:9">
      <c r="A254" s="400" t="s">
        <v>790</v>
      </c>
      <c r="B254" s="400" t="s">
        <v>791</v>
      </c>
      <c r="C254" s="400" t="s">
        <v>304</v>
      </c>
      <c r="D254" s="406">
        <v>0</v>
      </c>
      <c r="E254" s="406">
        <v>0</v>
      </c>
      <c r="F254" s="406">
        <v>0</v>
      </c>
      <c r="G254" s="406">
        <v>0</v>
      </c>
      <c r="H254" s="406">
        <v>0</v>
      </c>
      <c r="I254" s="407">
        <v>-292180000</v>
      </c>
    </row>
    <row r="255" spans="1:9">
      <c r="A255" s="400" t="s">
        <v>792</v>
      </c>
      <c r="B255" s="400" t="s">
        <v>791</v>
      </c>
      <c r="C255" s="400" t="s">
        <v>304</v>
      </c>
      <c r="D255" s="406">
        <v>-500000000</v>
      </c>
      <c r="E255" s="406">
        <v>0</v>
      </c>
      <c r="F255" s="406">
        <v>-500000000</v>
      </c>
      <c r="G255" s="406">
        <v>0</v>
      </c>
      <c r="H255" s="406">
        <v>-500000000</v>
      </c>
      <c r="I255" s="407">
        <v>0</v>
      </c>
    </row>
    <row r="256" spans="1:9">
      <c r="A256" s="400" t="s">
        <v>806</v>
      </c>
      <c r="B256" s="400" t="s">
        <v>807</v>
      </c>
      <c r="C256" s="400" t="s">
        <v>304</v>
      </c>
      <c r="D256" s="406">
        <v>0</v>
      </c>
      <c r="E256" s="406">
        <v>0</v>
      </c>
      <c r="F256" s="406">
        <v>0</v>
      </c>
      <c r="G256" s="406">
        <v>0</v>
      </c>
      <c r="H256" s="406">
        <v>0</v>
      </c>
      <c r="I256" s="407">
        <v>0</v>
      </c>
    </row>
    <row r="257" spans="1:9">
      <c r="A257" s="400" t="s">
        <v>823</v>
      </c>
      <c r="B257" s="400" t="s">
        <v>824</v>
      </c>
      <c r="C257" s="400" t="s">
        <v>306</v>
      </c>
      <c r="D257" s="406">
        <v>-2304363</v>
      </c>
      <c r="E257" s="406">
        <v>0</v>
      </c>
      <c r="F257" s="406">
        <v>-2304363</v>
      </c>
      <c r="G257" s="406">
        <v>0</v>
      </c>
      <c r="H257" s="406">
        <v>-2304363</v>
      </c>
      <c r="I257" s="407">
        <v>0</v>
      </c>
    </row>
    <row r="258" spans="1:9">
      <c r="A258" s="400" t="s">
        <v>825</v>
      </c>
      <c r="B258" s="400" t="s">
        <v>824</v>
      </c>
      <c r="C258" s="400" t="s">
        <v>306</v>
      </c>
      <c r="D258" s="406">
        <v>0</v>
      </c>
      <c r="E258" s="406">
        <v>0</v>
      </c>
      <c r="F258" s="406">
        <v>0</v>
      </c>
      <c r="G258" s="406">
        <v>0</v>
      </c>
      <c r="H258" s="406">
        <v>0</v>
      </c>
      <c r="I258" s="407">
        <v>-2304363</v>
      </c>
    </row>
    <row r="259" spans="1:9">
      <c r="A259" s="400" t="s">
        <v>826</v>
      </c>
      <c r="B259" s="400" t="s">
        <v>827</v>
      </c>
      <c r="C259" s="400" t="s">
        <v>309</v>
      </c>
      <c r="D259" s="406">
        <v>-4897441.8</v>
      </c>
      <c r="E259" s="406">
        <v>1050000</v>
      </c>
      <c r="F259" s="406">
        <v>-3847441.8</v>
      </c>
      <c r="G259" s="406">
        <v>0</v>
      </c>
      <c r="H259" s="406">
        <v>-3847441.8</v>
      </c>
      <c r="I259" s="407">
        <v>0</v>
      </c>
    </row>
    <row r="260" spans="1:9">
      <c r="A260" s="400" t="s">
        <v>828</v>
      </c>
      <c r="B260" s="400" t="s">
        <v>309</v>
      </c>
      <c r="C260" s="400" t="s">
        <v>309</v>
      </c>
      <c r="D260" s="406">
        <v>-56307503.960000001</v>
      </c>
      <c r="E260" s="406">
        <v>0</v>
      </c>
      <c r="F260" s="406">
        <v>-56307503.960000001</v>
      </c>
      <c r="G260" s="406">
        <v>0</v>
      </c>
      <c r="H260" s="406">
        <v>-56307503.960000001</v>
      </c>
      <c r="I260" s="407">
        <v>-4337319.5</v>
      </c>
    </row>
    <row r="261" spans="1:9">
      <c r="A261" s="400" t="s">
        <v>829</v>
      </c>
      <c r="B261" s="400" t="s">
        <v>830</v>
      </c>
      <c r="C261" s="400" t="s">
        <v>309</v>
      </c>
      <c r="D261" s="406">
        <v>-83588</v>
      </c>
      <c r="E261" s="406">
        <v>-100754.28</v>
      </c>
      <c r="F261" s="406">
        <v>-184342.28</v>
      </c>
      <c r="G261" s="406">
        <v>0</v>
      </c>
      <c r="H261" s="406">
        <v>-184342.28</v>
      </c>
      <c r="I261" s="407">
        <v>0</v>
      </c>
    </row>
    <row r="262" spans="1:9">
      <c r="A262" s="400" t="s">
        <v>831</v>
      </c>
      <c r="B262" s="400" t="s">
        <v>309</v>
      </c>
      <c r="C262" s="400" t="s">
        <v>309</v>
      </c>
      <c r="D262" s="406">
        <v>0</v>
      </c>
      <c r="E262" s="406">
        <v>0</v>
      </c>
      <c r="F262" s="406">
        <v>0</v>
      </c>
      <c r="G262" s="406">
        <v>0</v>
      </c>
      <c r="H262" s="406">
        <v>0</v>
      </c>
      <c r="I262" s="407">
        <v>-161941532.47999999</v>
      </c>
    </row>
    <row r="263" spans="1:9">
      <c r="A263" s="400" t="s">
        <v>832</v>
      </c>
      <c r="B263" s="400" t="s">
        <v>833</v>
      </c>
      <c r="C263" s="400" t="s">
        <v>309</v>
      </c>
      <c r="D263" s="406">
        <v>0</v>
      </c>
      <c r="E263" s="406">
        <v>0</v>
      </c>
      <c r="F263" s="406">
        <v>0</v>
      </c>
      <c r="G263" s="406">
        <v>0</v>
      </c>
      <c r="H263" s="406">
        <v>0</v>
      </c>
      <c r="I263" s="407">
        <v>2896121.07</v>
      </c>
    </row>
    <row r="264" spans="1:9">
      <c r="A264" s="400" t="s">
        <v>834</v>
      </c>
      <c r="B264" s="400" t="s">
        <v>835</v>
      </c>
      <c r="C264" s="400" t="s">
        <v>309</v>
      </c>
      <c r="D264" s="406">
        <v>0</v>
      </c>
      <c r="E264" s="406">
        <v>0</v>
      </c>
      <c r="F264" s="406">
        <v>0</v>
      </c>
      <c r="G264" s="406">
        <v>0</v>
      </c>
      <c r="H264" s="406">
        <v>0</v>
      </c>
      <c r="I264" s="407">
        <v>-2896121.07</v>
      </c>
    </row>
    <row r="265" spans="1:9">
      <c r="A265" s="400" t="s">
        <v>1279</v>
      </c>
      <c r="B265" s="400" t="s">
        <v>830</v>
      </c>
      <c r="C265" s="400" t="s">
        <v>309</v>
      </c>
      <c r="D265" s="406">
        <v>0</v>
      </c>
      <c r="E265" s="406">
        <v>0</v>
      </c>
      <c r="F265" s="406">
        <v>0</v>
      </c>
      <c r="G265" s="406">
        <v>0</v>
      </c>
      <c r="H265" s="406">
        <v>0</v>
      </c>
      <c r="I265" s="407">
        <v>-83588</v>
      </c>
    </row>
    <row r="266" spans="1:9">
      <c r="A266" s="400" t="s">
        <v>836</v>
      </c>
      <c r="B266" s="400" t="s">
        <v>214</v>
      </c>
      <c r="C266" s="400" t="s">
        <v>312</v>
      </c>
      <c r="D266" s="406">
        <v>186294446</v>
      </c>
      <c r="E266" s="406">
        <v>0</v>
      </c>
      <c r="F266" s="406">
        <v>186294446</v>
      </c>
      <c r="G266" s="406">
        <v>0</v>
      </c>
      <c r="H266" s="406">
        <v>186294446</v>
      </c>
      <c r="I266" s="407">
        <v>0</v>
      </c>
    </row>
    <row r="267" spans="1:9">
      <c r="A267" s="400" t="s">
        <v>837</v>
      </c>
      <c r="B267" s="400" t="s">
        <v>312</v>
      </c>
      <c r="C267" s="400" t="s">
        <v>312</v>
      </c>
      <c r="D267" s="406">
        <v>0</v>
      </c>
      <c r="E267" s="406">
        <v>0</v>
      </c>
      <c r="F267" s="406">
        <v>0</v>
      </c>
      <c r="G267" s="406">
        <v>0</v>
      </c>
      <c r="H267" s="406">
        <v>0</v>
      </c>
      <c r="I267" s="407">
        <v>161300000</v>
      </c>
    </row>
    <row r="268" spans="1:9">
      <c r="A268" s="400" t="s">
        <v>838</v>
      </c>
      <c r="B268" s="400" t="s">
        <v>839</v>
      </c>
      <c r="C268" s="400" t="s">
        <v>308</v>
      </c>
      <c r="D268" s="406">
        <v>-20750000</v>
      </c>
      <c r="E268" s="406">
        <v>-1050000</v>
      </c>
      <c r="F268" s="406">
        <v>-21800000</v>
      </c>
      <c r="G268" s="406">
        <v>0</v>
      </c>
      <c r="H268" s="406">
        <v>-21800000</v>
      </c>
      <c r="I268" s="407">
        <v>0</v>
      </c>
    </row>
    <row r="269" spans="1:9">
      <c r="A269" s="400" t="s">
        <v>840</v>
      </c>
      <c r="B269" s="400" t="s">
        <v>839</v>
      </c>
      <c r="C269" s="400" t="s">
        <v>308</v>
      </c>
      <c r="D269" s="406">
        <v>0</v>
      </c>
      <c r="E269" s="406">
        <v>0</v>
      </c>
      <c r="F269" s="406">
        <v>0</v>
      </c>
      <c r="G269" s="406">
        <v>0</v>
      </c>
      <c r="H269" s="406">
        <v>0</v>
      </c>
      <c r="I269" s="407">
        <v>-10800000</v>
      </c>
    </row>
    <row r="270" spans="1:9">
      <c r="A270" s="400" t="s">
        <v>841</v>
      </c>
      <c r="B270" s="400" t="s">
        <v>842</v>
      </c>
      <c r="C270" s="400" t="s">
        <v>308</v>
      </c>
      <c r="D270" s="406">
        <v>0</v>
      </c>
      <c r="E270" s="406">
        <v>0</v>
      </c>
      <c r="F270" s="406">
        <v>0</v>
      </c>
      <c r="G270" s="406">
        <v>0</v>
      </c>
      <c r="H270" s="406">
        <v>0</v>
      </c>
      <c r="I270" s="407">
        <v>0</v>
      </c>
    </row>
    <row r="271" spans="1:9">
      <c r="A271" s="400" t="s">
        <v>843</v>
      </c>
      <c r="B271" s="400" t="s">
        <v>844</v>
      </c>
      <c r="C271" s="400" t="s">
        <v>361</v>
      </c>
      <c r="D271" s="406">
        <v>0</v>
      </c>
      <c r="E271" s="406">
        <v>0</v>
      </c>
      <c r="F271" s="406">
        <v>0</v>
      </c>
      <c r="G271" s="406">
        <v>0</v>
      </c>
      <c r="H271" s="406">
        <v>0</v>
      </c>
      <c r="I271" s="407">
        <v>0</v>
      </c>
    </row>
    <row r="272" spans="1:9">
      <c r="A272" s="400" t="s">
        <v>845</v>
      </c>
      <c r="B272" s="400" t="s">
        <v>846</v>
      </c>
      <c r="C272" s="400" t="s">
        <v>361</v>
      </c>
      <c r="D272" s="406">
        <v>-1161807908</v>
      </c>
      <c r="E272" s="406">
        <v>0</v>
      </c>
      <c r="F272" s="406">
        <v>-1161807908</v>
      </c>
      <c r="G272" s="406">
        <v>0</v>
      </c>
      <c r="H272" s="406">
        <v>-1161807908</v>
      </c>
      <c r="I272" s="407">
        <v>0</v>
      </c>
    </row>
    <row r="273" spans="1:9">
      <c r="A273" s="400" t="s">
        <v>847</v>
      </c>
      <c r="B273" s="400" t="s">
        <v>848</v>
      </c>
      <c r="C273" s="400" t="s">
        <v>361</v>
      </c>
      <c r="D273" s="406">
        <v>-45477388.07</v>
      </c>
      <c r="E273" s="406">
        <v>-192322.43</v>
      </c>
      <c r="F273" s="406">
        <v>-45669710.5</v>
      </c>
      <c r="G273" s="406">
        <v>0</v>
      </c>
      <c r="H273" s="406">
        <v>-45669710.5</v>
      </c>
      <c r="I273" s="407">
        <v>0</v>
      </c>
    </row>
    <row r="274" spans="1:9">
      <c r="A274" s="400" t="s">
        <v>849</v>
      </c>
      <c r="B274" s="400" t="s">
        <v>850</v>
      </c>
      <c r="C274" s="400" t="s">
        <v>361</v>
      </c>
      <c r="D274" s="406">
        <v>6962514.7999999998</v>
      </c>
      <c r="E274" s="406">
        <v>0</v>
      </c>
      <c r="F274" s="406">
        <v>6962514.7999999998</v>
      </c>
      <c r="G274" s="406">
        <v>0</v>
      </c>
      <c r="H274" s="406">
        <v>6962514.7999999998</v>
      </c>
      <c r="I274" s="407">
        <v>0</v>
      </c>
    </row>
    <row r="275" spans="1:9">
      <c r="A275" s="400" t="s">
        <v>851</v>
      </c>
      <c r="B275" s="400" t="s">
        <v>852</v>
      </c>
      <c r="C275" s="400" t="s">
        <v>361</v>
      </c>
      <c r="D275" s="406">
        <v>0</v>
      </c>
      <c r="E275" s="406">
        <v>0</v>
      </c>
      <c r="F275" s="406">
        <v>0</v>
      </c>
      <c r="G275" s="406">
        <v>0</v>
      </c>
      <c r="H275" s="406">
        <v>0</v>
      </c>
      <c r="I275" s="407">
        <v>-89387163</v>
      </c>
    </row>
    <row r="276" spans="1:9">
      <c r="A276" s="400" t="s">
        <v>853</v>
      </c>
      <c r="B276" s="400" t="s">
        <v>854</v>
      </c>
      <c r="C276" s="400" t="s">
        <v>361</v>
      </c>
      <c r="D276" s="406">
        <v>0</v>
      </c>
      <c r="E276" s="406">
        <v>0</v>
      </c>
      <c r="F276" s="406">
        <v>0</v>
      </c>
      <c r="G276" s="406">
        <v>0</v>
      </c>
      <c r="H276" s="406">
        <v>0</v>
      </c>
      <c r="I276" s="407">
        <v>-34452186</v>
      </c>
    </row>
    <row r="277" spans="1:9">
      <c r="A277" s="400" t="s">
        <v>855</v>
      </c>
      <c r="B277" s="400" t="s">
        <v>856</v>
      </c>
      <c r="C277" s="400" t="s">
        <v>361</v>
      </c>
      <c r="D277" s="406">
        <v>0</v>
      </c>
      <c r="E277" s="406">
        <v>0</v>
      </c>
      <c r="F277" s="406">
        <v>0</v>
      </c>
      <c r="G277" s="406">
        <v>0</v>
      </c>
      <c r="H277" s="406">
        <v>0</v>
      </c>
      <c r="I277" s="407">
        <v>-122186797</v>
      </c>
    </row>
    <row r="278" spans="1:9">
      <c r="A278" s="400" t="s">
        <v>857</v>
      </c>
      <c r="B278" s="400" t="s">
        <v>858</v>
      </c>
      <c r="C278" s="400" t="s">
        <v>361</v>
      </c>
      <c r="D278" s="406">
        <v>0</v>
      </c>
      <c r="E278" s="406">
        <v>0</v>
      </c>
      <c r="F278" s="406">
        <v>0</v>
      </c>
      <c r="G278" s="406">
        <v>0</v>
      </c>
      <c r="H278" s="406">
        <v>0</v>
      </c>
      <c r="I278" s="407">
        <v>-158477655.75999999</v>
      </c>
    </row>
    <row r="279" spans="1:9">
      <c r="A279" s="400" t="s">
        <v>859</v>
      </c>
      <c r="B279" s="400" t="s">
        <v>848</v>
      </c>
      <c r="C279" s="400" t="s">
        <v>361</v>
      </c>
      <c r="D279" s="406">
        <v>0</v>
      </c>
      <c r="E279" s="406">
        <v>0</v>
      </c>
      <c r="F279" s="406">
        <v>0</v>
      </c>
      <c r="G279" s="406">
        <v>0</v>
      </c>
      <c r="H279" s="406">
        <v>0</v>
      </c>
      <c r="I279" s="407">
        <v>-4906542.0599999996</v>
      </c>
    </row>
    <row r="280" spans="1:9">
      <c r="A280" s="400" t="s">
        <v>860</v>
      </c>
      <c r="B280" s="400" t="s">
        <v>850</v>
      </c>
      <c r="C280" s="400" t="s">
        <v>361</v>
      </c>
      <c r="D280" s="406">
        <v>0</v>
      </c>
      <c r="E280" s="406">
        <v>0</v>
      </c>
      <c r="F280" s="406">
        <v>0</v>
      </c>
      <c r="G280" s="406">
        <v>0</v>
      </c>
      <c r="H280" s="406">
        <v>0</v>
      </c>
      <c r="I280" s="407">
        <v>1177133.8700000001</v>
      </c>
    </row>
    <row r="281" spans="1:9">
      <c r="A281" s="400" t="s">
        <v>861</v>
      </c>
      <c r="B281" s="400" t="s">
        <v>862</v>
      </c>
      <c r="C281" s="400" t="s">
        <v>362</v>
      </c>
      <c r="D281" s="406">
        <v>0</v>
      </c>
      <c r="E281" s="406">
        <v>0</v>
      </c>
      <c r="F281" s="406">
        <v>0</v>
      </c>
      <c r="G281" s="406">
        <v>0</v>
      </c>
      <c r="H281" s="406">
        <v>0</v>
      </c>
      <c r="I281" s="407">
        <v>0</v>
      </c>
    </row>
    <row r="282" spans="1:9">
      <c r="A282" s="400" t="s">
        <v>863</v>
      </c>
      <c r="B282" s="400" t="s">
        <v>864</v>
      </c>
      <c r="C282" s="400" t="s">
        <v>362</v>
      </c>
      <c r="D282" s="406">
        <v>0</v>
      </c>
      <c r="E282" s="406">
        <v>0</v>
      </c>
      <c r="F282" s="406">
        <v>0</v>
      </c>
      <c r="G282" s="406">
        <v>0</v>
      </c>
      <c r="H282" s="406">
        <v>0</v>
      </c>
      <c r="I282" s="407">
        <v>-577860.69999999995</v>
      </c>
    </row>
    <row r="283" spans="1:9">
      <c r="A283" s="400" t="s">
        <v>865</v>
      </c>
      <c r="B283" s="400" t="s">
        <v>866</v>
      </c>
      <c r="C283" s="400" t="s">
        <v>362</v>
      </c>
      <c r="D283" s="406">
        <v>-6178145.2400000002</v>
      </c>
      <c r="E283" s="406">
        <v>199785</v>
      </c>
      <c r="F283" s="406">
        <v>-5978360.2400000002</v>
      </c>
      <c r="G283" s="406">
        <v>345600</v>
      </c>
      <c r="H283" s="406">
        <v>-5632760.2400000002</v>
      </c>
      <c r="I283" s="407">
        <v>0</v>
      </c>
    </row>
    <row r="284" spans="1:9">
      <c r="A284" s="400" t="s">
        <v>867</v>
      </c>
      <c r="B284" s="400" t="s">
        <v>864</v>
      </c>
      <c r="C284" s="400" t="s">
        <v>362</v>
      </c>
      <c r="D284" s="406">
        <v>-33625.129999999997</v>
      </c>
      <c r="E284" s="406">
        <v>0</v>
      </c>
      <c r="F284" s="406">
        <v>-33625.129999999997</v>
      </c>
      <c r="G284" s="406">
        <v>0</v>
      </c>
      <c r="H284" s="406">
        <v>-33625.129999999997</v>
      </c>
      <c r="I284" s="407">
        <v>0</v>
      </c>
    </row>
    <row r="285" spans="1:9">
      <c r="A285" s="400" t="s">
        <v>868</v>
      </c>
      <c r="B285" s="400" t="s">
        <v>869</v>
      </c>
      <c r="C285" s="400" t="s">
        <v>362</v>
      </c>
      <c r="D285" s="406">
        <v>-53556.74</v>
      </c>
      <c r="E285" s="406">
        <v>0</v>
      </c>
      <c r="F285" s="406">
        <v>-53556.74</v>
      </c>
      <c r="G285" s="406">
        <v>0</v>
      </c>
      <c r="H285" s="406">
        <v>-53556.74</v>
      </c>
      <c r="I285" s="407">
        <v>0</v>
      </c>
    </row>
    <row r="286" spans="1:9">
      <c r="A286" s="400" t="s">
        <v>870</v>
      </c>
      <c r="B286" s="400" t="s">
        <v>871</v>
      </c>
      <c r="C286" s="400" t="s">
        <v>362</v>
      </c>
      <c r="D286" s="406">
        <v>-468318</v>
      </c>
      <c r="E286" s="406">
        <v>0</v>
      </c>
      <c r="F286" s="406">
        <v>-468318</v>
      </c>
      <c r="G286" s="406">
        <v>0</v>
      </c>
      <c r="H286" s="406">
        <v>-468318</v>
      </c>
      <c r="I286" s="407">
        <v>0</v>
      </c>
    </row>
    <row r="287" spans="1:9">
      <c r="A287" s="400" t="s">
        <v>872</v>
      </c>
      <c r="B287" s="400" t="s">
        <v>873</v>
      </c>
      <c r="C287" s="400" t="s">
        <v>362</v>
      </c>
      <c r="D287" s="406">
        <v>0</v>
      </c>
      <c r="E287" s="406">
        <v>0</v>
      </c>
      <c r="F287" s="406">
        <v>0</v>
      </c>
      <c r="G287" s="406">
        <v>0</v>
      </c>
      <c r="H287" s="406">
        <v>0</v>
      </c>
      <c r="I287" s="407">
        <v>-66227</v>
      </c>
    </row>
    <row r="288" spans="1:9">
      <c r="A288" s="400" t="s">
        <v>874</v>
      </c>
      <c r="B288" s="400" t="s">
        <v>866</v>
      </c>
      <c r="C288" s="400" t="s">
        <v>362</v>
      </c>
      <c r="D288" s="406">
        <v>0</v>
      </c>
      <c r="E288" s="406">
        <v>0</v>
      </c>
      <c r="F288" s="406">
        <v>0</v>
      </c>
      <c r="G288" s="406">
        <v>0</v>
      </c>
      <c r="H288" s="406">
        <v>0</v>
      </c>
      <c r="I288" s="407">
        <v>-1635181.26</v>
      </c>
    </row>
    <row r="289" spans="1:9">
      <c r="A289" s="400" t="s">
        <v>875</v>
      </c>
      <c r="B289" s="400" t="s">
        <v>871</v>
      </c>
      <c r="C289" s="400" t="s">
        <v>362</v>
      </c>
      <c r="D289" s="406">
        <v>0</v>
      </c>
      <c r="E289" s="406">
        <v>0</v>
      </c>
      <c r="F289" s="406">
        <v>0</v>
      </c>
      <c r="G289" s="406">
        <v>0</v>
      </c>
      <c r="H289" s="406">
        <v>0</v>
      </c>
      <c r="I289" s="407">
        <v>-943879.09</v>
      </c>
    </row>
    <row r="290" spans="1:9">
      <c r="A290" s="400" t="s">
        <v>876</v>
      </c>
      <c r="B290" s="400" t="s">
        <v>877</v>
      </c>
      <c r="C290" s="400" t="s">
        <v>362</v>
      </c>
      <c r="D290" s="408">
        <v>0</v>
      </c>
      <c r="E290" s="408">
        <v>0</v>
      </c>
      <c r="F290" s="408">
        <v>0</v>
      </c>
      <c r="G290" s="408">
        <v>778373</v>
      </c>
      <c r="H290" s="408">
        <v>778373</v>
      </c>
      <c r="I290" s="409">
        <v>1187175</v>
      </c>
    </row>
    <row r="291" spans="1:9">
      <c r="A291" s="400" t="s">
        <v>878</v>
      </c>
      <c r="B291" s="400" t="s">
        <v>879</v>
      </c>
      <c r="C291" s="400" t="s">
        <v>364</v>
      </c>
      <c r="D291" s="406">
        <v>0</v>
      </c>
      <c r="E291" s="406">
        <v>0</v>
      </c>
      <c r="F291" s="406">
        <v>0</v>
      </c>
      <c r="G291" s="406">
        <v>0</v>
      </c>
      <c r="H291" s="406">
        <v>0</v>
      </c>
      <c r="I291" s="407">
        <v>0</v>
      </c>
    </row>
    <row r="292" spans="1:9">
      <c r="A292" s="400" t="s">
        <v>880</v>
      </c>
      <c r="B292" s="400" t="s">
        <v>879</v>
      </c>
      <c r="C292" s="400" t="s">
        <v>364</v>
      </c>
      <c r="D292" s="406">
        <v>0</v>
      </c>
      <c r="E292" s="406">
        <v>0</v>
      </c>
      <c r="F292" s="406">
        <v>0</v>
      </c>
      <c r="G292" s="406">
        <v>0</v>
      </c>
      <c r="H292" s="406">
        <v>0</v>
      </c>
      <c r="I292" s="407">
        <v>245625281.53</v>
      </c>
    </row>
    <row r="293" spans="1:9">
      <c r="A293" s="400" t="s">
        <v>881</v>
      </c>
      <c r="B293" s="400" t="s">
        <v>879</v>
      </c>
      <c r="C293" s="400" t="s">
        <v>364</v>
      </c>
      <c r="D293" s="406">
        <v>713791672.96000004</v>
      </c>
      <c r="E293" s="406">
        <v>1681231.91</v>
      </c>
      <c r="F293" s="406">
        <v>715472904.87</v>
      </c>
      <c r="G293" s="406">
        <v>0</v>
      </c>
      <c r="H293" s="406">
        <v>715472904.87</v>
      </c>
      <c r="I293" s="407">
        <v>0</v>
      </c>
    </row>
    <row r="294" spans="1:9">
      <c r="A294" s="400" t="s">
        <v>882</v>
      </c>
      <c r="B294" s="400" t="s">
        <v>883</v>
      </c>
      <c r="C294" s="400" t="s">
        <v>364</v>
      </c>
      <c r="D294" s="406">
        <v>44408164.450000003</v>
      </c>
      <c r="E294" s="406">
        <v>184112.15</v>
      </c>
      <c r="F294" s="406">
        <v>44592276.600000001</v>
      </c>
      <c r="G294" s="406">
        <v>0</v>
      </c>
      <c r="H294" s="406">
        <v>44592276.600000001</v>
      </c>
      <c r="I294" s="407">
        <v>0</v>
      </c>
    </row>
    <row r="295" spans="1:9">
      <c r="A295" s="400" t="s">
        <v>884</v>
      </c>
      <c r="B295" s="400" t="s">
        <v>885</v>
      </c>
      <c r="C295" s="400" t="s">
        <v>364</v>
      </c>
      <c r="D295" s="406">
        <v>0</v>
      </c>
      <c r="E295" s="406">
        <v>0</v>
      </c>
      <c r="F295" s="406">
        <v>0</v>
      </c>
      <c r="G295" s="406">
        <v>0</v>
      </c>
      <c r="H295" s="406">
        <v>0</v>
      </c>
      <c r="I295" s="407">
        <v>0</v>
      </c>
    </row>
    <row r="296" spans="1:9">
      <c r="A296" s="400" t="s">
        <v>892</v>
      </c>
      <c r="B296" s="400" t="s">
        <v>893</v>
      </c>
      <c r="C296" s="400" t="s">
        <v>364</v>
      </c>
      <c r="D296" s="406">
        <v>0</v>
      </c>
      <c r="E296" s="406">
        <v>0</v>
      </c>
      <c r="F296" s="406">
        <v>0</v>
      </c>
      <c r="G296" s="406">
        <v>0</v>
      </c>
      <c r="H296" s="406">
        <v>0</v>
      </c>
      <c r="I296" s="407">
        <v>2398761</v>
      </c>
    </row>
    <row r="297" spans="1:9">
      <c r="A297" s="400" t="s">
        <v>894</v>
      </c>
      <c r="B297" s="400" t="s">
        <v>895</v>
      </c>
      <c r="C297" s="400" t="s">
        <v>364</v>
      </c>
      <c r="D297" s="406">
        <v>0</v>
      </c>
      <c r="E297" s="406">
        <v>0</v>
      </c>
      <c r="F297" s="406">
        <v>0</v>
      </c>
      <c r="G297" s="406">
        <v>0</v>
      </c>
      <c r="H297" s="406">
        <v>0</v>
      </c>
      <c r="I297" s="407">
        <v>12388.3</v>
      </c>
    </row>
    <row r="298" spans="1:9">
      <c r="A298" s="400" t="s">
        <v>896</v>
      </c>
      <c r="B298" s="400" t="s">
        <v>897</v>
      </c>
      <c r="C298" s="400" t="s">
        <v>364</v>
      </c>
      <c r="D298" s="406">
        <v>0</v>
      </c>
      <c r="E298" s="406">
        <v>0</v>
      </c>
      <c r="F298" s="406">
        <v>0</v>
      </c>
      <c r="G298" s="406">
        <v>0</v>
      </c>
      <c r="H298" s="406">
        <v>0</v>
      </c>
      <c r="I298" s="407">
        <v>3000</v>
      </c>
    </row>
    <row r="299" spans="1:9">
      <c r="A299" s="400" t="s">
        <v>898</v>
      </c>
      <c r="B299" s="400" t="s">
        <v>899</v>
      </c>
      <c r="C299" s="400" t="s">
        <v>364</v>
      </c>
      <c r="D299" s="406">
        <v>0</v>
      </c>
      <c r="E299" s="406">
        <v>0</v>
      </c>
      <c r="F299" s="406">
        <v>0</v>
      </c>
      <c r="G299" s="406">
        <v>0</v>
      </c>
      <c r="H299" s="406">
        <v>0</v>
      </c>
      <c r="I299" s="407">
        <v>64333.08</v>
      </c>
    </row>
    <row r="300" spans="1:9">
      <c r="A300" s="400" t="s">
        <v>900</v>
      </c>
      <c r="B300" s="400" t="s">
        <v>901</v>
      </c>
      <c r="C300" s="400" t="s">
        <v>364</v>
      </c>
      <c r="D300" s="406">
        <v>0</v>
      </c>
      <c r="E300" s="406">
        <v>0</v>
      </c>
      <c r="F300" s="406">
        <v>0</v>
      </c>
      <c r="G300" s="406">
        <v>0</v>
      </c>
      <c r="H300" s="406">
        <v>0</v>
      </c>
      <c r="I300" s="407">
        <v>62881.31</v>
      </c>
    </row>
    <row r="301" spans="1:9">
      <c r="A301" s="400" t="s">
        <v>902</v>
      </c>
      <c r="B301" s="400" t="s">
        <v>903</v>
      </c>
      <c r="C301" s="400" t="s">
        <v>364</v>
      </c>
      <c r="D301" s="406">
        <v>0</v>
      </c>
      <c r="E301" s="406">
        <v>0</v>
      </c>
      <c r="F301" s="406">
        <v>0</v>
      </c>
      <c r="G301" s="406">
        <v>0</v>
      </c>
      <c r="H301" s="406">
        <v>0</v>
      </c>
      <c r="I301" s="407">
        <v>1989.9</v>
      </c>
    </row>
    <row r="302" spans="1:9">
      <c r="A302" s="400" t="s">
        <v>904</v>
      </c>
      <c r="B302" s="400" t="s">
        <v>905</v>
      </c>
      <c r="C302" s="400" t="s">
        <v>364</v>
      </c>
      <c r="D302" s="406">
        <v>0</v>
      </c>
      <c r="E302" s="406">
        <v>0</v>
      </c>
      <c r="F302" s="406">
        <v>0</v>
      </c>
      <c r="G302" s="406">
        <v>0</v>
      </c>
      <c r="H302" s="406">
        <v>0</v>
      </c>
      <c r="I302" s="407">
        <v>11984.26</v>
      </c>
    </row>
    <row r="303" spans="1:9">
      <c r="A303" s="400" t="s">
        <v>906</v>
      </c>
      <c r="B303" s="400" t="s">
        <v>907</v>
      </c>
      <c r="C303" s="400" t="s">
        <v>364</v>
      </c>
      <c r="D303" s="406">
        <v>0</v>
      </c>
      <c r="E303" s="406">
        <v>0</v>
      </c>
      <c r="F303" s="406">
        <v>0</v>
      </c>
      <c r="G303" s="406">
        <v>0</v>
      </c>
      <c r="H303" s="406">
        <v>0</v>
      </c>
      <c r="I303" s="407">
        <v>32580.5</v>
      </c>
    </row>
    <row r="304" spans="1:9">
      <c r="A304" s="400" t="s">
        <v>908</v>
      </c>
      <c r="B304" s="400" t="s">
        <v>909</v>
      </c>
      <c r="C304" s="400" t="s">
        <v>364</v>
      </c>
      <c r="D304" s="406">
        <v>0</v>
      </c>
      <c r="E304" s="406">
        <v>0</v>
      </c>
      <c r="F304" s="406">
        <v>0</v>
      </c>
      <c r="G304" s="406">
        <v>0</v>
      </c>
      <c r="H304" s="406">
        <v>0</v>
      </c>
      <c r="I304" s="407">
        <v>2994</v>
      </c>
    </row>
    <row r="305" spans="1:9">
      <c r="A305" s="400" t="s">
        <v>910</v>
      </c>
      <c r="B305" s="400" t="s">
        <v>911</v>
      </c>
      <c r="C305" s="400" t="s">
        <v>364</v>
      </c>
      <c r="D305" s="406">
        <v>0</v>
      </c>
      <c r="E305" s="406">
        <v>0</v>
      </c>
      <c r="F305" s="406">
        <v>0</v>
      </c>
      <c r="G305" s="406">
        <v>0</v>
      </c>
      <c r="H305" s="406">
        <v>0</v>
      </c>
      <c r="I305" s="407">
        <v>9816.98</v>
      </c>
    </row>
    <row r="306" spans="1:9">
      <c r="A306" s="400" t="s">
        <v>912</v>
      </c>
      <c r="B306" s="400" t="s">
        <v>913</v>
      </c>
      <c r="C306" s="400" t="s">
        <v>364</v>
      </c>
      <c r="D306" s="406">
        <v>0</v>
      </c>
      <c r="E306" s="406">
        <v>0</v>
      </c>
      <c r="F306" s="406">
        <v>0</v>
      </c>
      <c r="G306" s="406">
        <v>0</v>
      </c>
      <c r="H306" s="406">
        <v>0</v>
      </c>
      <c r="I306" s="407">
        <v>860</v>
      </c>
    </row>
    <row r="307" spans="1:9">
      <c r="A307" s="400" t="s">
        <v>914</v>
      </c>
      <c r="B307" s="400" t="s">
        <v>915</v>
      </c>
      <c r="C307" s="400" t="s">
        <v>364</v>
      </c>
      <c r="D307" s="406">
        <v>0</v>
      </c>
      <c r="E307" s="406">
        <v>0</v>
      </c>
      <c r="F307" s="406">
        <v>0</v>
      </c>
      <c r="G307" s="406">
        <v>0</v>
      </c>
      <c r="H307" s="406">
        <v>0</v>
      </c>
      <c r="I307" s="407">
        <v>9416.17</v>
      </c>
    </row>
    <row r="308" spans="1:9">
      <c r="A308" s="400" t="s">
        <v>916</v>
      </c>
      <c r="B308" s="400" t="s">
        <v>917</v>
      </c>
      <c r="C308" s="400" t="s">
        <v>364</v>
      </c>
      <c r="D308" s="406">
        <v>0</v>
      </c>
      <c r="E308" s="406">
        <v>0</v>
      </c>
      <c r="F308" s="406">
        <v>0</v>
      </c>
      <c r="G308" s="406">
        <v>0</v>
      </c>
      <c r="H308" s="406">
        <v>0</v>
      </c>
      <c r="I308" s="407">
        <v>89.87</v>
      </c>
    </row>
    <row r="309" spans="1:9">
      <c r="A309" s="400" t="s">
        <v>918</v>
      </c>
      <c r="B309" s="400" t="s">
        <v>919</v>
      </c>
      <c r="C309" s="400" t="s">
        <v>364</v>
      </c>
      <c r="D309" s="406">
        <v>0</v>
      </c>
      <c r="E309" s="406">
        <v>0</v>
      </c>
      <c r="F309" s="406">
        <v>0</v>
      </c>
      <c r="G309" s="406">
        <v>0</v>
      </c>
      <c r="H309" s="406">
        <v>0</v>
      </c>
      <c r="I309" s="407">
        <v>3310.77</v>
      </c>
    </row>
    <row r="310" spans="1:9">
      <c r="A310" s="400" t="s">
        <v>920</v>
      </c>
      <c r="B310" s="400" t="s">
        <v>921</v>
      </c>
      <c r="C310" s="400" t="s">
        <v>364</v>
      </c>
      <c r="D310" s="406">
        <v>0</v>
      </c>
      <c r="E310" s="406">
        <v>0</v>
      </c>
      <c r="F310" s="406">
        <v>0</v>
      </c>
      <c r="G310" s="406">
        <v>0</v>
      </c>
      <c r="H310" s="406">
        <v>0</v>
      </c>
      <c r="I310" s="407">
        <v>30796.03</v>
      </c>
    </row>
    <row r="311" spans="1:9">
      <c r="A311" s="400" t="s">
        <v>922</v>
      </c>
      <c r="B311" s="400" t="s">
        <v>923</v>
      </c>
      <c r="C311" s="400" t="s">
        <v>364</v>
      </c>
      <c r="D311" s="406">
        <v>0</v>
      </c>
      <c r="E311" s="406">
        <v>0</v>
      </c>
      <c r="F311" s="406">
        <v>0</v>
      </c>
      <c r="G311" s="406">
        <v>0</v>
      </c>
      <c r="H311" s="406">
        <v>0</v>
      </c>
      <c r="I311" s="407">
        <v>6854.22</v>
      </c>
    </row>
    <row r="312" spans="1:9">
      <c r="A312" s="400" t="s">
        <v>924</v>
      </c>
      <c r="B312" s="400" t="s">
        <v>925</v>
      </c>
      <c r="C312" s="400" t="s">
        <v>364</v>
      </c>
      <c r="D312" s="406">
        <v>0</v>
      </c>
      <c r="E312" s="406">
        <v>0</v>
      </c>
      <c r="F312" s="406">
        <v>0</v>
      </c>
      <c r="G312" s="406">
        <v>0</v>
      </c>
      <c r="H312" s="406">
        <v>0</v>
      </c>
      <c r="I312" s="407">
        <v>44983</v>
      </c>
    </row>
    <row r="313" spans="1:9">
      <c r="A313" s="400" t="s">
        <v>926</v>
      </c>
      <c r="B313" s="400" t="s">
        <v>927</v>
      </c>
      <c r="C313" s="400" t="s">
        <v>364</v>
      </c>
      <c r="D313" s="406">
        <v>0</v>
      </c>
      <c r="E313" s="406">
        <v>0</v>
      </c>
      <c r="F313" s="406">
        <v>0</v>
      </c>
      <c r="G313" s="406">
        <v>0</v>
      </c>
      <c r="H313" s="406">
        <v>0</v>
      </c>
      <c r="I313" s="407">
        <v>35010.44</v>
      </c>
    </row>
    <row r="314" spans="1:9">
      <c r="A314" s="400" t="s">
        <v>928</v>
      </c>
      <c r="B314" s="400" t="s">
        <v>929</v>
      </c>
      <c r="C314" s="400" t="s">
        <v>364</v>
      </c>
      <c r="D314" s="406">
        <v>0</v>
      </c>
      <c r="E314" s="406">
        <v>0</v>
      </c>
      <c r="F314" s="406">
        <v>0</v>
      </c>
      <c r="G314" s="406">
        <v>0</v>
      </c>
      <c r="H314" s="406">
        <v>0</v>
      </c>
      <c r="I314" s="407">
        <v>135954</v>
      </c>
    </row>
    <row r="315" spans="1:9">
      <c r="A315" s="400" t="s">
        <v>886</v>
      </c>
      <c r="B315" s="400" t="s">
        <v>887</v>
      </c>
      <c r="C315" s="400" t="s">
        <v>364</v>
      </c>
      <c r="D315" s="406">
        <v>0</v>
      </c>
      <c r="E315" s="406">
        <v>0</v>
      </c>
      <c r="F315" s="406">
        <v>0</v>
      </c>
      <c r="G315" s="406">
        <v>0</v>
      </c>
      <c r="H315" s="406">
        <v>0</v>
      </c>
      <c r="I315" s="407">
        <v>0</v>
      </c>
    </row>
    <row r="316" spans="1:9">
      <c r="A316" s="400" t="s">
        <v>888</v>
      </c>
      <c r="B316" s="400" t="s">
        <v>454</v>
      </c>
      <c r="C316" s="400" t="s">
        <v>364</v>
      </c>
      <c r="D316" s="406">
        <v>0</v>
      </c>
      <c r="E316" s="406">
        <v>0</v>
      </c>
      <c r="F316" s="406">
        <v>0</v>
      </c>
      <c r="G316" s="406">
        <v>0</v>
      </c>
      <c r="H316" s="406">
        <v>0</v>
      </c>
      <c r="I316" s="407">
        <v>0</v>
      </c>
    </row>
    <row r="317" spans="1:9">
      <c r="A317" s="400" t="s">
        <v>1093</v>
      </c>
      <c r="B317" s="400" t="s">
        <v>893</v>
      </c>
      <c r="C317" s="400" t="s">
        <v>364</v>
      </c>
      <c r="D317" s="406">
        <v>3464771</v>
      </c>
      <c r="E317" s="406">
        <v>0</v>
      </c>
      <c r="F317" s="406">
        <v>3464771</v>
      </c>
      <c r="G317" s="406">
        <v>0</v>
      </c>
      <c r="H317" s="406">
        <v>3464771</v>
      </c>
      <c r="I317" s="407">
        <v>0</v>
      </c>
    </row>
    <row r="318" spans="1:9">
      <c r="A318" s="400" t="s">
        <v>1094</v>
      </c>
      <c r="B318" s="400" t="s">
        <v>895</v>
      </c>
      <c r="C318" s="400" t="s">
        <v>364</v>
      </c>
      <c r="D318" s="406">
        <v>18390.36</v>
      </c>
      <c r="E318" s="406">
        <v>0</v>
      </c>
      <c r="F318" s="406">
        <v>18390.36</v>
      </c>
      <c r="G318" s="406">
        <v>0</v>
      </c>
      <c r="H318" s="406">
        <v>18390.36</v>
      </c>
      <c r="I318" s="407">
        <v>0</v>
      </c>
    </row>
    <row r="319" spans="1:9">
      <c r="A319" s="400" t="s">
        <v>1095</v>
      </c>
      <c r="B319" s="400" t="s">
        <v>1096</v>
      </c>
      <c r="C319" s="400" t="s">
        <v>364</v>
      </c>
      <c r="D319" s="406">
        <v>57182</v>
      </c>
      <c r="E319" s="406">
        <v>0</v>
      </c>
      <c r="F319" s="406">
        <v>57182</v>
      </c>
      <c r="G319" s="406">
        <v>0</v>
      </c>
      <c r="H319" s="406">
        <v>57182</v>
      </c>
      <c r="I319" s="407">
        <v>0</v>
      </c>
    </row>
    <row r="320" spans="1:9">
      <c r="A320" s="400" t="s">
        <v>1097</v>
      </c>
      <c r="B320" s="400" t="s">
        <v>1098</v>
      </c>
      <c r="C320" s="400" t="s">
        <v>364</v>
      </c>
      <c r="D320" s="406">
        <v>168569.60000000001</v>
      </c>
      <c r="E320" s="406">
        <v>0</v>
      </c>
      <c r="F320" s="406">
        <v>168569.60000000001</v>
      </c>
      <c r="G320" s="406">
        <v>0</v>
      </c>
      <c r="H320" s="406">
        <v>168569.60000000001</v>
      </c>
      <c r="I320" s="407">
        <v>0</v>
      </c>
    </row>
    <row r="321" spans="1:10">
      <c r="A321" s="400" t="s">
        <v>1099</v>
      </c>
      <c r="B321" s="400" t="s">
        <v>1100</v>
      </c>
      <c r="C321" s="400" t="s">
        <v>364</v>
      </c>
      <c r="D321" s="406">
        <v>100847.61</v>
      </c>
      <c r="E321" s="406">
        <v>0</v>
      </c>
      <c r="F321" s="406">
        <v>100847.61</v>
      </c>
      <c r="G321" s="406">
        <v>0</v>
      </c>
      <c r="H321" s="406">
        <v>100847.61</v>
      </c>
      <c r="I321" s="407">
        <v>0</v>
      </c>
    </row>
    <row r="322" spans="1:10">
      <c r="A322" s="400" t="s">
        <v>1101</v>
      </c>
      <c r="B322" s="400" t="s">
        <v>1102</v>
      </c>
      <c r="C322" s="400" t="s">
        <v>364</v>
      </c>
      <c r="D322" s="406">
        <v>4858.3900000000003</v>
      </c>
      <c r="E322" s="406">
        <v>0</v>
      </c>
      <c r="F322" s="406">
        <v>4858.3900000000003</v>
      </c>
      <c r="G322" s="406">
        <v>0</v>
      </c>
      <c r="H322" s="406">
        <v>4858.3900000000003</v>
      </c>
      <c r="I322" s="407">
        <v>0</v>
      </c>
    </row>
    <row r="323" spans="1:10">
      <c r="A323" s="400" t="s">
        <v>1103</v>
      </c>
      <c r="B323" s="400" t="s">
        <v>1104</v>
      </c>
      <c r="C323" s="400" t="s">
        <v>364</v>
      </c>
      <c r="D323" s="406">
        <v>32769.85</v>
      </c>
      <c r="E323" s="406">
        <v>0</v>
      </c>
      <c r="F323" s="406">
        <v>32769.85</v>
      </c>
      <c r="G323" s="406">
        <v>0</v>
      </c>
      <c r="H323" s="406">
        <v>32769.85</v>
      </c>
      <c r="I323" s="407">
        <v>0</v>
      </c>
    </row>
    <row r="324" spans="1:10" s="402" customFormat="1">
      <c r="A324" s="401" t="s">
        <v>1105</v>
      </c>
      <c r="B324" s="401" t="s">
        <v>1106</v>
      </c>
      <c r="C324" s="401" t="s">
        <v>364</v>
      </c>
      <c r="D324" s="406">
        <v>33065.64</v>
      </c>
      <c r="E324" s="406">
        <v>0</v>
      </c>
      <c r="F324" s="406">
        <v>33065.64</v>
      </c>
      <c r="G324" s="406">
        <v>0</v>
      </c>
      <c r="H324" s="406">
        <v>33065.64</v>
      </c>
      <c r="I324" s="407">
        <v>0</v>
      </c>
      <c r="J324" s="402" t="s">
        <v>303</v>
      </c>
    </row>
    <row r="325" spans="1:10">
      <c r="A325" s="400" t="s">
        <v>808</v>
      </c>
      <c r="B325" s="400" t="s">
        <v>809</v>
      </c>
      <c r="C325" s="400" t="s">
        <v>364</v>
      </c>
      <c r="D325" s="406">
        <v>1920</v>
      </c>
      <c r="E325" s="406">
        <v>0</v>
      </c>
      <c r="F325" s="406">
        <v>1920</v>
      </c>
      <c r="G325" s="406">
        <v>0</v>
      </c>
      <c r="H325" s="406">
        <v>1920</v>
      </c>
      <c r="I325" s="407">
        <v>0</v>
      </c>
    </row>
    <row r="326" spans="1:10">
      <c r="A326" s="400" t="s">
        <v>1107</v>
      </c>
      <c r="B326" s="400" t="s">
        <v>1108</v>
      </c>
      <c r="C326" s="400" t="s">
        <v>364</v>
      </c>
      <c r="D326" s="406">
        <v>1040</v>
      </c>
      <c r="E326" s="406">
        <v>0</v>
      </c>
      <c r="F326" s="406">
        <v>1040</v>
      </c>
      <c r="G326" s="406">
        <v>0</v>
      </c>
      <c r="H326" s="406">
        <v>1040</v>
      </c>
      <c r="I326" s="407">
        <v>0</v>
      </c>
    </row>
    <row r="327" spans="1:10">
      <c r="A327" s="400" t="s">
        <v>1109</v>
      </c>
      <c r="B327" s="400" t="s">
        <v>911</v>
      </c>
      <c r="C327" s="400" t="s">
        <v>364</v>
      </c>
      <c r="D327" s="406">
        <v>13085.13</v>
      </c>
      <c r="E327" s="406">
        <v>0</v>
      </c>
      <c r="F327" s="406">
        <v>13085.13</v>
      </c>
      <c r="G327" s="406">
        <v>0</v>
      </c>
      <c r="H327" s="406">
        <v>13085.13</v>
      </c>
      <c r="I327" s="407">
        <v>0</v>
      </c>
    </row>
    <row r="328" spans="1:10">
      <c r="A328" s="400" t="s">
        <v>1110</v>
      </c>
      <c r="B328" s="400" t="s">
        <v>1111</v>
      </c>
      <c r="C328" s="400" t="s">
        <v>364</v>
      </c>
      <c r="D328" s="406">
        <v>99200.82</v>
      </c>
      <c r="E328" s="406">
        <v>0</v>
      </c>
      <c r="F328" s="406">
        <v>99200.82</v>
      </c>
      <c r="G328" s="406">
        <v>0</v>
      </c>
      <c r="H328" s="406">
        <v>99200.82</v>
      </c>
      <c r="I328" s="407">
        <v>0</v>
      </c>
    </row>
    <row r="329" spans="1:10">
      <c r="A329" s="400" t="s">
        <v>1112</v>
      </c>
      <c r="B329" s="400" t="s">
        <v>1113</v>
      </c>
      <c r="C329" s="400" t="s">
        <v>364</v>
      </c>
      <c r="D329" s="406">
        <v>25622.51</v>
      </c>
      <c r="E329" s="406">
        <v>0</v>
      </c>
      <c r="F329" s="406">
        <v>25622.51</v>
      </c>
      <c r="G329" s="406">
        <v>0</v>
      </c>
      <c r="H329" s="406">
        <v>25622.51</v>
      </c>
      <c r="I329" s="407">
        <v>0</v>
      </c>
    </row>
    <row r="330" spans="1:10">
      <c r="A330" s="400" t="s">
        <v>1114</v>
      </c>
      <c r="B330" s="400" t="s">
        <v>1115</v>
      </c>
      <c r="C330" s="400" t="s">
        <v>364</v>
      </c>
      <c r="D330" s="406">
        <v>12292.82</v>
      </c>
      <c r="E330" s="406">
        <v>0</v>
      </c>
      <c r="F330" s="406">
        <v>12292.82</v>
      </c>
      <c r="G330" s="406">
        <v>0</v>
      </c>
      <c r="H330" s="406">
        <v>12292.82</v>
      </c>
      <c r="I330" s="407">
        <v>0</v>
      </c>
    </row>
    <row r="331" spans="1:10">
      <c r="A331" s="400" t="s">
        <v>1116</v>
      </c>
      <c r="B331" s="400" t="s">
        <v>1117</v>
      </c>
      <c r="C331" s="400" t="s">
        <v>364</v>
      </c>
      <c r="D331" s="406">
        <v>171360</v>
      </c>
      <c r="E331" s="406">
        <v>0</v>
      </c>
      <c r="F331" s="406">
        <v>171360</v>
      </c>
      <c r="G331" s="406">
        <v>0</v>
      </c>
      <c r="H331" s="406">
        <v>171360</v>
      </c>
      <c r="I331" s="407">
        <v>0</v>
      </c>
    </row>
    <row r="332" spans="1:10">
      <c r="A332" s="400" t="s">
        <v>1118</v>
      </c>
      <c r="B332" s="400" t="s">
        <v>1119</v>
      </c>
      <c r="C332" s="400" t="s">
        <v>364</v>
      </c>
      <c r="D332" s="406">
        <v>133587.35999999999</v>
      </c>
      <c r="E332" s="406">
        <v>0</v>
      </c>
      <c r="F332" s="406">
        <v>133587.35999999999</v>
      </c>
      <c r="G332" s="406">
        <v>0</v>
      </c>
      <c r="H332" s="406">
        <v>133587.35999999999</v>
      </c>
      <c r="I332" s="407">
        <v>0</v>
      </c>
    </row>
    <row r="333" spans="1:10">
      <c r="A333" s="400" t="s">
        <v>1120</v>
      </c>
      <c r="B333" s="400" t="s">
        <v>1071</v>
      </c>
      <c r="C333" s="400" t="s">
        <v>364</v>
      </c>
      <c r="D333" s="406">
        <v>37102.29</v>
      </c>
      <c r="E333" s="406">
        <v>0</v>
      </c>
      <c r="F333" s="406">
        <v>37102.29</v>
      </c>
      <c r="G333" s="406">
        <v>0</v>
      </c>
      <c r="H333" s="406">
        <v>37102.29</v>
      </c>
      <c r="I333" s="407">
        <v>0</v>
      </c>
    </row>
    <row r="334" spans="1:10">
      <c r="A334" s="400" t="s">
        <v>1121</v>
      </c>
      <c r="B334" s="400" t="s">
        <v>1122</v>
      </c>
      <c r="C334" s="400" t="s">
        <v>364</v>
      </c>
      <c r="D334" s="406">
        <v>7252.88</v>
      </c>
      <c r="E334" s="406">
        <v>0</v>
      </c>
      <c r="F334" s="406">
        <v>7252.88</v>
      </c>
      <c r="G334" s="406">
        <v>0</v>
      </c>
      <c r="H334" s="406">
        <v>7252.88</v>
      </c>
      <c r="I334" s="407">
        <v>0</v>
      </c>
    </row>
    <row r="335" spans="1:10">
      <c r="A335" s="400" t="s">
        <v>1123</v>
      </c>
      <c r="B335" s="400" t="s">
        <v>1124</v>
      </c>
      <c r="C335" s="400" t="s">
        <v>364</v>
      </c>
      <c r="D335" s="406">
        <v>38217.300000000003</v>
      </c>
      <c r="E335" s="406">
        <v>0</v>
      </c>
      <c r="F335" s="406">
        <v>38217.300000000003</v>
      </c>
      <c r="G335" s="406">
        <v>0</v>
      </c>
      <c r="H335" s="406">
        <v>38217.300000000003</v>
      </c>
      <c r="I335" s="407">
        <v>0</v>
      </c>
    </row>
    <row r="336" spans="1:10">
      <c r="A336" s="400" t="s">
        <v>1125</v>
      </c>
      <c r="B336" s="400" t="s">
        <v>1126</v>
      </c>
      <c r="C336" s="400" t="s">
        <v>364</v>
      </c>
      <c r="D336" s="406">
        <v>71426.600000000006</v>
      </c>
      <c r="E336" s="406">
        <v>0</v>
      </c>
      <c r="F336" s="406">
        <v>71426.600000000006</v>
      </c>
      <c r="G336" s="406">
        <v>0</v>
      </c>
      <c r="H336" s="406">
        <v>71426.600000000006</v>
      </c>
      <c r="I336" s="407">
        <v>0</v>
      </c>
    </row>
    <row r="337" spans="1:10">
      <c r="A337" s="400" t="s">
        <v>1127</v>
      </c>
      <c r="B337" s="400" t="s">
        <v>1128</v>
      </c>
      <c r="C337" s="400" t="s">
        <v>364</v>
      </c>
      <c r="D337" s="406">
        <v>17910.189999999999</v>
      </c>
      <c r="E337" s="406">
        <v>0</v>
      </c>
      <c r="F337" s="406">
        <v>17910.189999999999</v>
      </c>
      <c r="G337" s="406">
        <v>0</v>
      </c>
      <c r="H337" s="406">
        <v>17910.189999999999</v>
      </c>
      <c r="I337" s="407">
        <v>0</v>
      </c>
    </row>
    <row r="338" spans="1:10" s="411" customFormat="1">
      <c r="A338" s="410" t="s">
        <v>1129</v>
      </c>
      <c r="B338" s="410" t="s">
        <v>929</v>
      </c>
      <c r="C338" s="410" t="s">
        <v>364</v>
      </c>
      <c r="D338" s="406">
        <v>133220</v>
      </c>
      <c r="E338" s="406">
        <v>0</v>
      </c>
      <c r="F338" s="406">
        <v>133220</v>
      </c>
      <c r="G338" s="406">
        <v>0</v>
      </c>
      <c r="H338" s="406">
        <v>133220</v>
      </c>
      <c r="I338" s="407">
        <v>0</v>
      </c>
      <c r="J338" s="411" t="s">
        <v>303</v>
      </c>
    </row>
    <row r="339" spans="1:10">
      <c r="A339" s="400" t="s">
        <v>930</v>
      </c>
      <c r="B339" s="400" t="s">
        <v>931</v>
      </c>
      <c r="C339" s="400" t="s">
        <v>365</v>
      </c>
      <c r="D339" s="406">
        <v>0</v>
      </c>
      <c r="E339" s="406">
        <v>0</v>
      </c>
      <c r="F339" s="406">
        <v>0</v>
      </c>
      <c r="G339" s="406">
        <v>0</v>
      </c>
      <c r="H339" s="406">
        <v>0</v>
      </c>
      <c r="I339" s="407">
        <v>4125607</v>
      </c>
    </row>
    <row r="340" spans="1:10">
      <c r="A340" s="400" t="s">
        <v>932</v>
      </c>
      <c r="B340" s="400" t="s">
        <v>933</v>
      </c>
      <c r="C340" s="400" t="s">
        <v>365</v>
      </c>
      <c r="D340" s="406">
        <v>0</v>
      </c>
      <c r="E340" s="406">
        <v>0</v>
      </c>
      <c r="F340" s="406">
        <v>0</v>
      </c>
      <c r="G340" s="406">
        <v>0</v>
      </c>
      <c r="H340" s="406">
        <v>0</v>
      </c>
      <c r="I340" s="407">
        <v>53132.23</v>
      </c>
    </row>
    <row r="341" spans="1:10">
      <c r="A341" s="400" t="s">
        <v>934</v>
      </c>
      <c r="B341" s="400" t="s">
        <v>935</v>
      </c>
      <c r="C341" s="400" t="s">
        <v>365</v>
      </c>
      <c r="D341" s="406">
        <v>0</v>
      </c>
      <c r="E341" s="406">
        <v>0</v>
      </c>
      <c r="F341" s="406">
        <v>0</v>
      </c>
      <c r="G341" s="406">
        <v>0</v>
      </c>
      <c r="H341" s="406">
        <v>0</v>
      </c>
      <c r="I341" s="407">
        <v>10674</v>
      </c>
    </row>
    <row r="342" spans="1:10">
      <c r="A342" s="400" t="s">
        <v>936</v>
      </c>
      <c r="B342" s="400" t="s">
        <v>937</v>
      </c>
      <c r="C342" s="400" t="s">
        <v>365</v>
      </c>
      <c r="D342" s="406">
        <v>0</v>
      </c>
      <c r="E342" s="406">
        <v>0</v>
      </c>
      <c r="F342" s="406">
        <v>0</v>
      </c>
      <c r="G342" s="406">
        <v>0</v>
      </c>
      <c r="H342" s="406">
        <v>0</v>
      </c>
      <c r="I342" s="407">
        <v>132031.73000000001</v>
      </c>
    </row>
    <row r="343" spans="1:10">
      <c r="A343" s="400" t="s">
        <v>938</v>
      </c>
      <c r="B343" s="400" t="s">
        <v>939</v>
      </c>
      <c r="C343" s="400" t="s">
        <v>365</v>
      </c>
      <c r="D343" s="406">
        <v>0</v>
      </c>
      <c r="E343" s="406">
        <v>0</v>
      </c>
      <c r="F343" s="406">
        <v>0</v>
      </c>
      <c r="G343" s="406">
        <v>0</v>
      </c>
      <c r="H343" s="406">
        <v>0</v>
      </c>
      <c r="I343" s="407">
        <v>336334.36</v>
      </c>
    </row>
    <row r="344" spans="1:10">
      <c r="A344" s="400" t="s">
        <v>940</v>
      </c>
      <c r="B344" s="400" t="s">
        <v>941</v>
      </c>
      <c r="C344" s="400" t="s">
        <v>365</v>
      </c>
      <c r="D344" s="406">
        <v>0</v>
      </c>
      <c r="E344" s="406">
        <v>0</v>
      </c>
      <c r="F344" s="406">
        <v>0</v>
      </c>
      <c r="G344" s="406">
        <v>0</v>
      </c>
      <c r="H344" s="406">
        <v>0</v>
      </c>
      <c r="I344" s="407">
        <v>10664.64</v>
      </c>
    </row>
    <row r="345" spans="1:10">
      <c r="A345" s="400" t="s">
        <v>942</v>
      </c>
      <c r="B345" s="400" t="s">
        <v>943</v>
      </c>
      <c r="C345" s="400" t="s">
        <v>365</v>
      </c>
      <c r="D345" s="406">
        <v>0</v>
      </c>
      <c r="E345" s="406">
        <v>0</v>
      </c>
      <c r="F345" s="406">
        <v>0</v>
      </c>
      <c r="G345" s="406">
        <v>0</v>
      </c>
      <c r="H345" s="406">
        <v>0</v>
      </c>
      <c r="I345" s="407">
        <v>171199.01</v>
      </c>
    </row>
    <row r="346" spans="1:10">
      <c r="A346" s="400" t="s">
        <v>944</v>
      </c>
      <c r="B346" s="400" t="s">
        <v>945</v>
      </c>
      <c r="C346" s="400" t="s">
        <v>365</v>
      </c>
      <c r="D346" s="406">
        <v>0</v>
      </c>
      <c r="E346" s="406">
        <v>0</v>
      </c>
      <c r="F346" s="406">
        <v>0</v>
      </c>
      <c r="G346" s="406">
        <v>0</v>
      </c>
      <c r="H346" s="406">
        <v>0</v>
      </c>
      <c r="I346" s="407">
        <v>1392</v>
      </c>
    </row>
    <row r="347" spans="1:10">
      <c r="A347" s="400" t="s">
        <v>946</v>
      </c>
      <c r="B347" s="400" t="s">
        <v>947</v>
      </c>
      <c r="C347" s="400" t="s">
        <v>365</v>
      </c>
      <c r="D347" s="406">
        <v>0</v>
      </c>
      <c r="E347" s="406">
        <v>0</v>
      </c>
      <c r="F347" s="406">
        <v>0</v>
      </c>
      <c r="G347" s="406">
        <v>0</v>
      </c>
      <c r="H347" s="406">
        <v>0</v>
      </c>
      <c r="I347" s="407">
        <v>3771128.4</v>
      </c>
    </row>
    <row r="348" spans="1:10">
      <c r="A348" s="400" t="s">
        <v>948</v>
      </c>
      <c r="B348" s="400" t="s">
        <v>949</v>
      </c>
      <c r="C348" s="400" t="s">
        <v>365</v>
      </c>
      <c r="D348" s="406">
        <v>0</v>
      </c>
      <c r="E348" s="406">
        <v>0</v>
      </c>
      <c r="F348" s="406">
        <v>0</v>
      </c>
      <c r="G348" s="406">
        <v>0</v>
      </c>
      <c r="H348" s="406">
        <v>0</v>
      </c>
      <c r="I348" s="407">
        <v>411788.76</v>
      </c>
    </row>
    <row r="349" spans="1:10">
      <c r="A349" s="400" t="s">
        <v>950</v>
      </c>
      <c r="B349" s="400" t="s">
        <v>951</v>
      </c>
      <c r="C349" s="400" t="s">
        <v>365</v>
      </c>
      <c r="D349" s="406">
        <v>0</v>
      </c>
      <c r="E349" s="406">
        <v>0</v>
      </c>
      <c r="F349" s="406">
        <v>0</v>
      </c>
      <c r="G349" s="406">
        <v>0</v>
      </c>
      <c r="H349" s="406">
        <v>0</v>
      </c>
      <c r="I349" s="407">
        <v>41438.22</v>
      </c>
    </row>
    <row r="350" spans="1:10">
      <c r="A350" s="400" t="s">
        <v>952</v>
      </c>
      <c r="B350" s="400" t="s">
        <v>953</v>
      </c>
      <c r="C350" s="400" t="s">
        <v>365</v>
      </c>
      <c r="D350" s="406">
        <v>0</v>
      </c>
      <c r="E350" s="406">
        <v>0</v>
      </c>
      <c r="F350" s="406">
        <v>0</v>
      </c>
      <c r="G350" s="406">
        <v>0</v>
      </c>
      <c r="H350" s="406">
        <v>0</v>
      </c>
      <c r="I350" s="407">
        <v>8959</v>
      </c>
    </row>
    <row r="351" spans="1:10">
      <c r="A351" s="400" t="s">
        <v>954</v>
      </c>
      <c r="B351" s="400" t="s">
        <v>955</v>
      </c>
      <c r="C351" s="400" t="s">
        <v>365</v>
      </c>
      <c r="D351" s="406">
        <v>0</v>
      </c>
      <c r="E351" s="406">
        <v>0</v>
      </c>
      <c r="F351" s="406">
        <v>0</v>
      </c>
      <c r="G351" s="406">
        <v>0</v>
      </c>
      <c r="H351" s="406">
        <v>0</v>
      </c>
      <c r="I351" s="407">
        <v>64723.73</v>
      </c>
    </row>
    <row r="352" spans="1:10">
      <c r="A352" s="400" t="s">
        <v>956</v>
      </c>
      <c r="B352" s="400" t="s">
        <v>957</v>
      </c>
      <c r="C352" s="400" t="s">
        <v>365</v>
      </c>
      <c r="D352" s="406">
        <v>0</v>
      </c>
      <c r="E352" s="406">
        <v>0</v>
      </c>
      <c r="F352" s="406">
        <v>0</v>
      </c>
      <c r="G352" s="406">
        <v>0</v>
      </c>
      <c r="H352" s="406">
        <v>0</v>
      </c>
      <c r="I352" s="407">
        <v>190865.5</v>
      </c>
    </row>
    <row r="353" spans="1:9">
      <c r="A353" s="400" t="s">
        <v>958</v>
      </c>
      <c r="B353" s="400" t="s">
        <v>959</v>
      </c>
      <c r="C353" s="400" t="s">
        <v>365</v>
      </c>
      <c r="D353" s="406">
        <v>0</v>
      </c>
      <c r="E353" s="406">
        <v>0</v>
      </c>
      <c r="F353" s="406">
        <v>0</v>
      </c>
      <c r="G353" s="406">
        <v>0</v>
      </c>
      <c r="H353" s="406">
        <v>0</v>
      </c>
      <c r="I353" s="407">
        <v>1187.5999999999999</v>
      </c>
    </row>
    <row r="354" spans="1:9">
      <c r="A354" s="400" t="s">
        <v>960</v>
      </c>
      <c r="B354" s="400" t="s">
        <v>961</v>
      </c>
      <c r="C354" s="400" t="s">
        <v>365</v>
      </c>
      <c r="D354" s="406">
        <v>0</v>
      </c>
      <c r="E354" s="406">
        <v>0</v>
      </c>
      <c r="F354" s="406">
        <v>0</v>
      </c>
      <c r="G354" s="406">
        <v>0</v>
      </c>
      <c r="H354" s="406">
        <v>0</v>
      </c>
      <c r="I354" s="407">
        <v>8299.7999999999993</v>
      </c>
    </row>
    <row r="355" spans="1:9">
      <c r="A355" s="400" t="s">
        <v>962</v>
      </c>
      <c r="B355" s="400" t="s">
        <v>963</v>
      </c>
      <c r="C355" s="400" t="s">
        <v>365</v>
      </c>
      <c r="D355" s="406">
        <v>0</v>
      </c>
      <c r="E355" s="406">
        <v>0</v>
      </c>
      <c r="F355" s="406">
        <v>0</v>
      </c>
      <c r="G355" s="406">
        <v>0</v>
      </c>
      <c r="H355" s="406">
        <v>0</v>
      </c>
      <c r="I355" s="407">
        <v>331572.78000000003</v>
      </c>
    </row>
    <row r="356" spans="1:9">
      <c r="A356" s="400" t="s">
        <v>964</v>
      </c>
      <c r="B356" s="400" t="s">
        <v>965</v>
      </c>
      <c r="C356" s="400" t="s">
        <v>365</v>
      </c>
      <c r="D356" s="406">
        <v>0</v>
      </c>
      <c r="E356" s="406">
        <v>0</v>
      </c>
      <c r="F356" s="406">
        <v>0</v>
      </c>
      <c r="G356" s="406">
        <v>0</v>
      </c>
      <c r="H356" s="406">
        <v>0</v>
      </c>
      <c r="I356" s="407">
        <v>45705.67</v>
      </c>
    </row>
    <row r="357" spans="1:9">
      <c r="A357" s="400" t="s">
        <v>966</v>
      </c>
      <c r="B357" s="400" t="s">
        <v>967</v>
      </c>
      <c r="C357" s="400" t="s">
        <v>365</v>
      </c>
      <c r="D357" s="406">
        <v>0</v>
      </c>
      <c r="E357" s="406">
        <v>0</v>
      </c>
      <c r="F357" s="406">
        <v>0</v>
      </c>
      <c r="G357" s="406">
        <v>0</v>
      </c>
      <c r="H357" s="406">
        <v>0</v>
      </c>
      <c r="I357" s="407">
        <v>-7.0000000000000007E-2</v>
      </c>
    </row>
    <row r="358" spans="1:9">
      <c r="A358" s="400" t="s">
        <v>968</v>
      </c>
      <c r="B358" s="400" t="s">
        <v>969</v>
      </c>
      <c r="C358" s="400" t="s">
        <v>365</v>
      </c>
      <c r="D358" s="406">
        <v>0</v>
      </c>
      <c r="E358" s="406">
        <v>0</v>
      </c>
      <c r="F358" s="406">
        <v>0</v>
      </c>
      <c r="G358" s="406">
        <v>0</v>
      </c>
      <c r="H358" s="406">
        <v>0</v>
      </c>
      <c r="I358" s="407">
        <v>173980.73</v>
      </c>
    </row>
    <row r="359" spans="1:9">
      <c r="A359" s="400" t="s">
        <v>970</v>
      </c>
      <c r="B359" s="400" t="s">
        <v>971</v>
      </c>
      <c r="C359" s="400" t="s">
        <v>365</v>
      </c>
      <c r="D359" s="406">
        <v>0</v>
      </c>
      <c r="E359" s="406">
        <v>0</v>
      </c>
      <c r="F359" s="406">
        <v>0</v>
      </c>
      <c r="G359" s="406">
        <v>0</v>
      </c>
      <c r="H359" s="406">
        <v>0</v>
      </c>
      <c r="I359" s="407">
        <v>133913.1</v>
      </c>
    </row>
    <row r="360" spans="1:9">
      <c r="A360" s="400" t="s">
        <v>972</v>
      </c>
      <c r="B360" s="400" t="s">
        <v>973</v>
      </c>
      <c r="C360" s="400" t="s">
        <v>365</v>
      </c>
      <c r="D360" s="406">
        <v>0</v>
      </c>
      <c r="E360" s="406">
        <v>0</v>
      </c>
      <c r="F360" s="406">
        <v>0</v>
      </c>
      <c r="G360" s="406">
        <v>0</v>
      </c>
      <c r="H360" s="406">
        <v>0</v>
      </c>
      <c r="I360" s="407">
        <v>19260</v>
      </c>
    </row>
    <row r="361" spans="1:9">
      <c r="A361" s="400" t="s">
        <v>974</v>
      </c>
      <c r="B361" s="400" t="s">
        <v>975</v>
      </c>
      <c r="C361" s="400" t="s">
        <v>365</v>
      </c>
      <c r="D361" s="406">
        <v>0</v>
      </c>
      <c r="E361" s="406">
        <v>0</v>
      </c>
      <c r="F361" s="406">
        <v>0</v>
      </c>
      <c r="G361" s="406">
        <v>0</v>
      </c>
      <c r="H361" s="406">
        <v>0</v>
      </c>
      <c r="I361" s="407">
        <v>67528</v>
      </c>
    </row>
    <row r="362" spans="1:9">
      <c r="A362" s="400" t="s">
        <v>976</v>
      </c>
      <c r="B362" s="400" t="s">
        <v>977</v>
      </c>
      <c r="C362" s="400" t="s">
        <v>365</v>
      </c>
      <c r="D362" s="406">
        <v>0</v>
      </c>
      <c r="E362" s="406">
        <v>0</v>
      </c>
      <c r="F362" s="406">
        <v>0</v>
      </c>
      <c r="G362" s="406">
        <v>0</v>
      </c>
      <c r="H362" s="406">
        <v>0</v>
      </c>
      <c r="I362" s="407">
        <v>1285194.3400000001</v>
      </c>
    </row>
    <row r="363" spans="1:9">
      <c r="A363" s="400" t="s">
        <v>978</v>
      </c>
      <c r="B363" s="400" t="s">
        <v>979</v>
      </c>
      <c r="C363" s="400" t="s">
        <v>365</v>
      </c>
      <c r="D363" s="406">
        <v>0</v>
      </c>
      <c r="E363" s="406">
        <v>0</v>
      </c>
      <c r="F363" s="406">
        <v>0</v>
      </c>
      <c r="G363" s="406">
        <v>0</v>
      </c>
      <c r="H363" s="406">
        <v>0</v>
      </c>
      <c r="I363" s="407">
        <v>5223443.51</v>
      </c>
    </row>
    <row r="364" spans="1:9">
      <c r="A364" s="400" t="s">
        <v>980</v>
      </c>
      <c r="B364" s="400" t="s">
        <v>981</v>
      </c>
      <c r="C364" s="400" t="s">
        <v>365</v>
      </c>
      <c r="D364" s="406">
        <v>0</v>
      </c>
      <c r="E364" s="406">
        <v>0</v>
      </c>
      <c r="F364" s="406">
        <v>0</v>
      </c>
      <c r="G364" s="406">
        <v>0</v>
      </c>
      <c r="H364" s="406">
        <v>0</v>
      </c>
      <c r="I364" s="407">
        <v>12648263.98</v>
      </c>
    </row>
    <row r="365" spans="1:9">
      <c r="A365" s="400" t="s">
        <v>982</v>
      </c>
      <c r="B365" s="400" t="s">
        <v>983</v>
      </c>
      <c r="C365" s="400" t="s">
        <v>365</v>
      </c>
      <c r="D365" s="406">
        <v>0</v>
      </c>
      <c r="E365" s="406">
        <v>0</v>
      </c>
      <c r="F365" s="406">
        <v>0</v>
      </c>
      <c r="G365" s="406">
        <v>0</v>
      </c>
      <c r="H365" s="406">
        <v>0</v>
      </c>
      <c r="I365" s="407">
        <v>735016.3</v>
      </c>
    </row>
    <row r="366" spans="1:9">
      <c r="A366" s="400" t="s">
        <v>984</v>
      </c>
      <c r="B366" s="400" t="s">
        <v>985</v>
      </c>
      <c r="C366" s="400" t="s">
        <v>365</v>
      </c>
      <c r="D366" s="406">
        <v>0</v>
      </c>
      <c r="E366" s="406">
        <v>0</v>
      </c>
      <c r="F366" s="406">
        <v>0</v>
      </c>
      <c r="G366" s="406">
        <v>0</v>
      </c>
      <c r="H366" s="406">
        <v>0</v>
      </c>
      <c r="I366" s="407">
        <v>7426736.4000000004</v>
      </c>
    </row>
    <row r="367" spans="1:9">
      <c r="A367" s="400" t="s">
        <v>986</v>
      </c>
      <c r="B367" s="400" t="s">
        <v>987</v>
      </c>
      <c r="C367" s="400" t="s">
        <v>365</v>
      </c>
      <c r="D367" s="406">
        <v>0</v>
      </c>
      <c r="E367" s="406">
        <v>0</v>
      </c>
      <c r="F367" s="406">
        <v>0</v>
      </c>
      <c r="G367" s="406">
        <v>0</v>
      </c>
      <c r="H367" s="406">
        <v>0</v>
      </c>
      <c r="I367" s="407">
        <v>2295129.79</v>
      </c>
    </row>
    <row r="368" spans="1:9">
      <c r="A368" s="400" t="s">
        <v>889</v>
      </c>
      <c r="B368" s="400" t="s">
        <v>890</v>
      </c>
      <c r="C368" s="400" t="s">
        <v>365</v>
      </c>
      <c r="D368" s="406">
        <v>0</v>
      </c>
      <c r="E368" s="406">
        <v>0</v>
      </c>
      <c r="F368" s="406">
        <v>0</v>
      </c>
      <c r="G368" s="406">
        <v>0</v>
      </c>
      <c r="H368" s="406">
        <v>0</v>
      </c>
      <c r="I368" s="407">
        <v>13808924.630000001</v>
      </c>
    </row>
    <row r="369" spans="1:9">
      <c r="A369" s="400" t="s">
        <v>988</v>
      </c>
      <c r="B369" s="400" t="s">
        <v>989</v>
      </c>
      <c r="C369" s="400" t="s">
        <v>365</v>
      </c>
      <c r="D369" s="406">
        <v>0</v>
      </c>
      <c r="E369" s="406">
        <v>0</v>
      </c>
      <c r="F369" s="406">
        <v>0</v>
      </c>
      <c r="G369" s="406">
        <v>0</v>
      </c>
      <c r="H369" s="406">
        <v>0</v>
      </c>
      <c r="I369" s="407">
        <v>3516481.47</v>
      </c>
    </row>
    <row r="370" spans="1:9">
      <c r="A370" s="400" t="s">
        <v>990</v>
      </c>
      <c r="B370" s="400" t="s">
        <v>991</v>
      </c>
      <c r="C370" s="400" t="s">
        <v>365</v>
      </c>
      <c r="D370" s="406">
        <v>0</v>
      </c>
      <c r="E370" s="406">
        <v>0</v>
      </c>
      <c r="F370" s="406">
        <v>0</v>
      </c>
      <c r="G370" s="406">
        <v>0</v>
      </c>
      <c r="H370" s="406">
        <v>0</v>
      </c>
      <c r="I370" s="407">
        <v>0</v>
      </c>
    </row>
    <row r="371" spans="1:9">
      <c r="A371" s="400" t="s">
        <v>992</v>
      </c>
      <c r="B371" s="400" t="s">
        <v>993</v>
      </c>
      <c r="C371" s="400" t="s">
        <v>365</v>
      </c>
      <c r="D371" s="406">
        <v>0</v>
      </c>
      <c r="E371" s="406">
        <v>0</v>
      </c>
      <c r="F371" s="406">
        <v>0</v>
      </c>
      <c r="G371" s="406">
        <v>0</v>
      </c>
      <c r="H371" s="406">
        <v>0</v>
      </c>
      <c r="I371" s="407">
        <v>0</v>
      </c>
    </row>
    <row r="372" spans="1:9">
      <c r="A372" s="400" t="s">
        <v>994</v>
      </c>
      <c r="B372" s="400" t="s">
        <v>995</v>
      </c>
      <c r="C372" s="400" t="s">
        <v>365</v>
      </c>
      <c r="D372" s="406">
        <v>0</v>
      </c>
      <c r="E372" s="406">
        <v>0</v>
      </c>
      <c r="F372" s="406">
        <v>0</v>
      </c>
      <c r="G372" s="406">
        <v>0</v>
      </c>
      <c r="H372" s="406">
        <v>0</v>
      </c>
      <c r="I372" s="407">
        <v>0</v>
      </c>
    </row>
    <row r="373" spans="1:9">
      <c r="A373" s="400" t="s">
        <v>996</v>
      </c>
      <c r="B373" s="400" t="s">
        <v>997</v>
      </c>
      <c r="C373" s="400" t="s">
        <v>365</v>
      </c>
      <c r="D373" s="406">
        <v>0</v>
      </c>
      <c r="E373" s="406">
        <v>0</v>
      </c>
      <c r="F373" s="406">
        <v>0</v>
      </c>
      <c r="G373" s="406">
        <v>0</v>
      </c>
      <c r="H373" s="406">
        <v>0</v>
      </c>
      <c r="I373" s="407">
        <v>61356.05</v>
      </c>
    </row>
    <row r="374" spans="1:9">
      <c r="A374" s="400" t="s">
        <v>998</v>
      </c>
      <c r="B374" s="400" t="s">
        <v>999</v>
      </c>
      <c r="C374" s="400" t="s">
        <v>365</v>
      </c>
      <c r="D374" s="406">
        <v>0</v>
      </c>
      <c r="E374" s="406">
        <v>0</v>
      </c>
      <c r="F374" s="406">
        <v>0</v>
      </c>
      <c r="G374" s="406">
        <v>0</v>
      </c>
      <c r="H374" s="406">
        <v>0</v>
      </c>
      <c r="I374" s="407">
        <v>60000</v>
      </c>
    </row>
    <row r="375" spans="1:9">
      <c r="A375" s="400" t="s">
        <v>1000</v>
      </c>
      <c r="B375" s="400" t="s">
        <v>1001</v>
      </c>
      <c r="C375" s="400" t="s">
        <v>365</v>
      </c>
      <c r="D375" s="406">
        <v>0</v>
      </c>
      <c r="E375" s="406">
        <v>0</v>
      </c>
      <c r="F375" s="406">
        <v>0</v>
      </c>
      <c r="G375" s="406">
        <v>0</v>
      </c>
      <c r="H375" s="406">
        <v>0</v>
      </c>
      <c r="I375" s="407">
        <v>100146.05</v>
      </c>
    </row>
    <row r="376" spans="1:9">
      <c r="A376" s="400" t="s">
        <v>1002</v>
      </c>
      <c r="B376" s="400" t="s">
        <v>1003</v>
      </c>
      <c r="C376" s="400" t="s">
        <v>365</v>
      </c>
      <c r="D376" s="406">
        <v>0</v>
      </c>
      <c r="E376" s="406">
        <v>0</v>
      </c>
      <c r="F376" s="406">
        <v>0</v>
      </c>
      <c r="G376" s="406">
        <v>0</v>
      </c>
      <c r="H376" s="406">
        <v>0</v>
      </c>
      <c r="I376" s="407">
        <v>72361.5</v>
      </c>
    </row>
    <row r="377" spans="1:9">
      <c r="A377" s="400" t="s">
        <v>1004</v>
      </c>
      <c r="B377" s="400" t="s">
        <v>1005</v>
      </c>
      <c r="C377" s="400" t="s">
        <v>365</v>
      </c>
      <c r="D377" s="406">
        <v>0</v>
      </c>
      <c r="E377" s="406">
        <v>0</v>
      </c>
      <c r="F377" s="406">
        <v>0</v>
      </c>
      <c r="G377" s="406">
        <v>0</v>
      </c>
      <c r="H377" s="406">
        <v>0</v>
      </c>
      <c r="I377" s="407">
        <v>49627.5</v>
      </c>
    </row>
    <row r="378" spans="1:9">
      <c r="A378" s="400" t="s">
        <v>1006</v>
      </c>
      <c r="B378" s="400" t="s">
        <v>1007</v>
      </c>
      <c r="C378" s="400" t="s">
        <v>365</v>
      </c>
      <c r="D378" s="406">
        <v>0</v>
      </c>
      <c r="E378" s="406">
        <v>0</v>
      </c>
      <c r="F378" s="406">
        <v>0</v>
      </c>
      <c r="G378" s="406">
        <v>0</v>
      </c>
      <c r="H378" s="406">
        <v>0</v>
      </c>
      <c r="I378" s="407">
        <v>0</v>
      </c>
    </row>
    <row r="379" spans="1:9">
      <c r="A379" s="400" t="s">
        <v>1008</v>
      </c>
      <c r="B379" s="400" t="s">
        <v>1009</v>
      </c>
      <c r="C379" s="400" t="s">
        <v>365</v>
      </c>
      <c r="D379" s="406">
        <v>0</v>
      </c>
      <c r="E379" s="406">
        <v>0</v>
      </c>
      <c r="F379" s="406">
        <v>0</v>
      </c>
      <c r="G379" s="406">
        <v>0</v>
      </c>
      <c r="H379" s="406">
        <v>0</v>
      </c>
      <c r="I379" s="407">
        <v>8441</v>
      </c>
    </row>
    <row r="380" spans="1:9">
      <c r="A380" s="400" t="s">
        <v>1010</v>
      </c>
      <c r="B380" s="400" t="s">
        <v>1011</v>
      </c>
      <c r="C380" s="400" t="s">
        <v>365</v>
      </c>
      <c r="D380" s="406">
        <v>0</v>
      </c>
      <c r="E380" s="406">
        <v>0</v>
      </c>
      <c r="F380" s="406">
        <v>0</v>
      </c>
      <c r="G380" s="406">
        <v>0</v>
      </c>
      <c r="H380" s="406">
        <v>0</v>
      </c>
      <c r="I380" s="407">
        <v>30556.5</v>
      </c>
    </row>
    <row r="381" spans="1:9">
      <c r="A381" s="400" t="s">
        <v>1012</v>
      </c>
      <c r="B381" s="400" t="s">
        <v>1013</v>
      </c>
      <c r="C381" s="400" t="s">
        <v>365</v>
      </c>
      <c r="D381" s="406">
        <v>0</v>
      </c>
      <c r="E381" s="406">
        <v>0</v>
      </c>
      <c r="F381" s="406">
        <v>0</v>
      </c>
      <c r="G381" s="406">
        <v>0</v>
      </c>
      <c r="H381" s="406">
        <v>0</v>
      </c>
      <c r="I381" s="407">
        <v>11238</v>
      </c>
    </row>
    <row r="382" spans="1:9">
      <c r="A382" s="400" t="s">
        <v>1014</v>
      </c>
      <c r="B382" s="400" t="s">
        <v>1015</v>
      </c>
      <c r="C382" s="400" t="s">
        <v>365</v>
      </c>
      <c r="D382" s="406">
        <v>0</v>
      </c>
      <c r="E382" s="406">
        <v>0</v>
      </c>
      <c r="F382" s="406">
        <v>0</v>
      </c>
      <c r="G382" s="406">
        <v>0</v>
      </c>
      <c r="H382" s="406">
        <v>0</v>
      </c>
      <c r="I382" s="407">
        <v>6350809.5</v>
      </c>
    </row>
    <row r="383" spans="1:9">
      <c r="A383" s="400" t="s">
        <v>1016</v>
      </c>
      <c r="B383" s="400" t="s">
        <v>1017</v>
      </c>
      <c r="C383" s="400" t="s">
        <v>365</v>
      </c>
      <c r="D383" s="406">
        <v>0</v>
      </c>
      <c r="E383" s="406">
        <v>0</v>
      </c>
      <c r="F383" s="406">
        <v>0</v>
      </c>
      <c r="G383" s="406">
        <v>0</v>
      </c>
      <c r="H383" s="406">
        <v>0</v>
      </c>
      <c r="I383" s="407">
        <v>85953.89</v>
      </c>
    </row>
    <row r="384" spans="1:9">
      <c r="A384" s="400" t="s">
        <v>1018</v>
      </c>
      <c r="B384" s="400" t="s">
        <v>1019</v>
      </c>
      <c r="C384" s="400" t="s">
        <v>365</v>
      </c>
      <c r="D384" s="406">
        <v>0</v>
      </c>
      <c r="E384" s="406">
        <v>0</v>
      </c>
      <c r="F384" s="406">
        <v>0</v>
      </c>
      <c r="G384" s="406">
        <v>0</v>
      </c>
      <c r="H384" s="406">
        <v>0</v>
      </c>
      <c r="I384" s="407">
        <v>244288</v>
      </c>
    </row>
    <row r="385" spans="1:9">
      <c r="A385" s="400" t="s">
        <v>1020</v>
      </c>
      <c r="B385" s="400" t="s">
        <v>1021</v>
      </c>
      <c r="C385" s="400" t="s">
        <v>365</v>
      </c>
      <c r="D385" s="406">
        <v>0</v>
      </c>
      <c r="E385" s="406">
        <v>0</v>
      </c>
      <c r="F385" s="406">
        <v>0</v>
      </c>
      <c r="G385" s="406">
        <v>0</v>
      </c>
      <c r="H385" s="406">
        <v>0</v>
      </c>
      <c r="I385" s="407">
        <v>239243.95</v>
      </c>
    </row>
    <row r="386" spans="1:9">
      <c r="A386" s="400" t="s">
        <v>1022</v>
      </c>
      <c r="B386" s="400" t="s">
        <v>1023</v>
      </c>
      <c r="C386" s="400" t="s">
        <v>365</v>
      </c>
      <c r="D386" s="406">
        <v>0</v>
      </c>
      <c r="E386" s="406">
        <v>0</v>
      </c>
      <c r="F386" s="406">
        <v>0</v>
      </c>
      <c r="G386" s="406">
        <v>0</v>
      </c>
      <c r="H386" s="406">
        <v>0</v>
      </c>
      <c r="I386" s="407">
        <v>147018.85</v>
      </c>
    </row>
    <row r="387" spans="1:9">
      <c r="A387" s="400" t="s">
        <v>1024</v>
      </c>
      <c r="B387" s="400" t="s">
        <v>1025</v>
      </c>
      <c r="C387" s="400" t="s">
        <v>365</v>
      </c>
      <c r="D387" s="406">
        <v>0</v>
      </c>
      <c r="E387" s="406">
        <v>0</v>
      </c>
      <c r="F387" s="406">
        <v>0</v>
      </c>
      <c r="G387" s="406">
        <v>0</v>
      </c>
      <c r="H387" s="406">
        <v>0</v>
      </c>
      <c r="I387" s="407">
        <v>43191.55</v>
      </c>
    </row>
    <row r="388" spans="1:9">
      <c r="A388" s="400" t="s">
        <v>1026</v>
      </c>
      <c r="B388" s="400" t="s">
        <v>1027</v>
      </c>
      <c r="C388" s="400" t="s">
        <v>365</v>
      </c>
      <c r="D388" s="406">
        <v>0</v>
      </c>
      <c r="E388" s="406">
        <v>0</v>
      </c>
      <c r="F388" s="406">
        <v>0</v>
      </c>
      <c r="G388" s="406">
        <v>0</v>
      </c>
      <c r="H388" s="406">
        <v>0</v>
      </c>
      <c r="I388" s="407">
        <v>246833.72</v>
      </c>
    </row>
    <row r="389" spans="1:9">
      <c r="A389" s="400" t="s">
        <v>1028</v>
      </c>
      <c r="B389" s="400" t="s">
        <v>1029</v>
      </c>
      <c r="C389" s="400" t="s">
        <v>365</v>
      </c>
      <c r="D389" s="406">
        <v>0</v>
      </c>
      <c r="E389" s="406">
        <v>0</v>
      </c>
      <c r="F389" s="406">
        <v>0</v>
      </c>
      <c r="G389" s="406">
        <v>0</v>
      </c>
      <c r="H389" s="406">
        <v>0</v>
      </c>
      <c r="I389" s="407">
        <v>414329.01</v>
      </c>
    </row>
    <row r="390" spans="1:9">
      <c r="A390" s="400" t="s">
        <v>1030</v>
      </c>
      <c r="B390" s="400" t="s">
        <v>1031</v>
      </c>
      <c r="C390" s="400" t="s">
        <v>365</v>
      </c>
      <c r="D390" s="406">
        <v>0</v>
      </c>
      <c r="E390" s="406">
        <v>0</v>
      </c>
      <c r="F390" s="406">
        <v>0</v>
      </c>
      <c r="G390" s="406">
        <v>0</v>
      </c>
      <c r="H390" s="406">
        <v>0</v>
      </c>
      <c r="I390" s="407">
        <v>364390.01</v>
      </c>
    </row>
    <row r="391" spans="1:9">
      <c r="A391" s="400" t="s">
        <v>1032</v>
      </c>
      <c r="B391" s="400" t="s">
        <v>1033</v>
      </c>
      <c r="C391" s="400" t="s">
        <v>365</v>
      </c>
      <c r="D391" s="406">
        <v>0</v>
      </c>
      <c r="E391" s="406">
        <v>0</v>
      </c>
      <c r="F391" s="406">
        <v>0</v>
      </c>
      <c r="G391" s="406">
        <v>0</v>
      </c>
      <c r="H391" s="406">
        <v>0</v>
      </c>
      <c r="I391" s="407">
        <v>132511.37</v>
      </c>
    </row>
    <row r="392" spans="1:9">
      <c r="A392" s="400" t="s">
        <v>1034</v>
      </c>
      <c r="B392" s="400" t="s">
        <v>1035</v>
      </c>
      <c r="C392" s="400" t="s">
        <v>365</v>
      </c>
      <c r="D392" s="406">
        <v>0</v>
      </c>
      <c r="E392" s="406">
        <v>0</v>
      </c>
      <c r="F392" s="406">
        <v>0</v>
      </c>
      <c r="G392" s="406">
        <v>0</v>
      </c>
      <c r="H392" s="406">
        <v>0</v>
      </c>
      <c r="I392" s="407">
        <v>4740.1000000000004</v>
      </c>
    </row>
    <row r="393" spans="1:9">
      <c r="A393" s="400" t="s">
        <v>1036</v>
      </c>
      <c r="B393" s="400" t="s">
        <v>1037</v>
      </c>
      <c r="C393" s="400" t="s">
        <v>365</v>
      </c>
      <c r="D393" s="406">
        <v>0</v>
      </c>
      <c r="E393" s="406">
        <v>0</v>
      </c>
      <c r="F393" s="406">
        <v>0</v>
      </c>
      <c r="G393" s="406">
        <v>0</v>
      </c>
      <c r="H393" s="406">
        <v>0</v>
      </c>
      <c r="I393" s="407">
        <v>56964.89</v>
      </c>
    </row>
    <row r="394" spans="1:9">
      <c r="A394" s="400" t="s">
        <v>1038</v>
      </c>
      <c r="B394" s="400" t="s">
        <v>1039</v>
      </c>
      <c r="C394" s="400" t="s">
        <v>365</v>
      </c>
      <c r="D394" s="406">
        <v>0</v>
      </c>
      <c r="E394" s="406">
        <v>0</v>
      </c>
      <c r="F394" s="406">
        <v>0</v>
      </c>
      <c r="G394" s="406">
        <v>0</v>
      </c>
      <c r="H394" s="406">
        <v>0</v>
      </c>
      <c r="I394" s="407">
        <v>34709.86</v>
      </c>
    </row>
    <row r="395" spans="1:9">
      <c r="A395" s="400" t="s">
        <v>1040</v>
      </c>
      <c r="B395" s="400" t="s">
        <v>1041</v>
      </c>
      <c r="C395" s="400" t="s">
        <v>365</v>
      </c>
      <c r="D395" s="406">
        <v>0</v>
      </c>
      <c r="E395" s="406">
        <v>0</v>
      </c>
      <c r="F395" s="406">
        <v>0</v>
      </c>
      <c r="G395" s="406">
        <v>0</v>
      </c>
      <c r="H395" s="406">
        <v>0</v>
      </c>
      <c r="I395" s="407">
        <v>49.17</v>
      </c>
    </row>
    <row r="396" spans="1:9">
      <c r="A396" s="400" t="s">
        <v>1042</v>
      </c>
      <c r="B396" s="400" t="s">
        <v>1043</v>
      </c>
      <c r="C396" s="400" t="s">
        <v>365</v>
      </c>
      <c r="D396" s="406">
        <v>0</v>
      </c>
      <c r="E396" s="406">
        <v>0</v>
      </c>
      <c r="F396" s="406">
        <v>0</v>
      </c>
      <c r="G396" s="406">
        <v>0</v>
      </c>
      <c r="H396" s="406">
        <v>0</v>
      </c>
      <c r="I396" s="407">
        <v>19651.78</v>
      </c>
    </row>
    <row r="397" spans="1:9">
      <c r="A397" s="400" t="s">
        <v>1044</v>
      </c>
      <c r="B397" s="400" t="s">
        <v>1045</v>
      </c>
      <c r="C397" s="400" t="s">
        <v>365</v>
      </c>
      <c r="D397" s="406">
        <v>0</v>
      </c>
      <c r="E397" s="406">
        <v>0</v>
      </c>
      <c r="F397" s="406">
        <v>0</v>
      </c>
      <c r="G397" s="406">
        <v>0</v>
      </c>
      <c r="H397" s="406">
        <v>0</v>
      </c>
      <c r="I397" s="407">
        <v>77638.42</v>
      </c>
    </row>
    <row r="398" spans="1:9">
      <c r="A398" s="400" t="s">
        <v>1046</v>
      </c>
      <c r="B398" s="400" t="s">
        <v>1047</v>
      </c>
      <c r="C398" s="400" t="s">
        <v>365</v>
      </c>
      <c r="D398" s="406">
        <v>0</v>
      </c>
      <c r="E398" s="406">
        <v>0</v>
      </c>
      <c r="F398" s="406">
        <v>0</v>
      </c>
      <c r="G398" s="406">
        <v>0</v>
      </c>
      <c r="H398" s="406">
        <v>0</v>
      </c>
      <c r="I398" s="407">
        <v>60085.53</v>
      </c>
    </row>
    <row r="399" spans="1:9">
      <c r="A399" s="400" t="s">
        <v>810</v>
      </c>
      <c r="B399" s="400" t="s">
        <v>1049</v>
      </c>
      <c r="C399" s="400" t="s">
        <v>365</v>
      </c>
      <c r="D399" s="406">
        <v>0</v>
      </c>
      <c r="E399" s="406">
        <v>0</v>
      </c>
      <c r="F399" s="406">
        <v>0</v>
      </c>
      <c r="G399" s="406">
        <v>0</v>
      </c>
      <c r="H399" s="406">
        <v>0</v>
      </c>
      <c r="I399" s="407">
        <v>0</v>
      </c>
    </row>
    <row r="400" spans="1:9">
      <c r="A400" s="400" t="s">
        <v>1048</v>
      </c>
      <c r="B400" s="400" t="s">
        <v>1049</v>
      </c>
      <c r="C400" s="400" t="s">
        <v>365</v>
      </c>
      <c r="D400" s="406">
        <v>0</v>
      </c>
      <c r="E400" s="406">
        <v>0</v>
      </c>
      <c r="F400" s="406">
        <v>0</v>
      </c>
      <c r="G400" s="406">
        <v>0</v>
      </c>
      <c r="H400" s="406">
        <v>0</v>
      </c>
      <c r="I400" s="407">
        <v>45312.3</v>
      </c>
    </row>
    <row r="401" spans="1:9">
      <c r="A401" s="400" t="s">
        <v>1050</v>
      </c>
      <c r="B401" s="400" t="s">
        <v>1051</v>
      </c>
      <c r="C401" s="400" t="s">
        <v>365</v>
      </c>
      <c r="D401" s="406">
        <v>0</v>
      </c>
      <c r="E401" s="406">
        <v>0</v>
      </c>
      <c r="F401" s="406">
        <v>0</v>
      </c>
      <c r="G401" s="406">
        <v>0</v>
      </c>
      <c r="H401" s="406">
        <v>0</v>
      </c>
      <c r="I401" s="407">
        <v>339353.73</v>
      </c>
    </row>
    <row r="402" spans="1:9">
      <c r="A402" s="400" t="s">
        <v>1052</v>
      </c>
      <c r="B402" s="400" t="s">
        <v>1053</v>
      </c>
      <c r="C402" s="400" t="s">
        <v>365</v>
      </c>
      <c r="D402" s="406">
        <v>0</v>
      </c>
      <c r="E402" s="406">
        <v>0</v>
      </c>
      <c r="F402" s="406">
        <v>0</v>
      </c>
      <c r="G402" s="406">
        <v>0</v>
      </c>
      <c r="H402" s="406">
        <v>0</v>
      </c>
      <c r="I402" s="407">
        <v>247353.09</v>
      </c>
    </row>
    <row r="403" spans="1:9">
      <c r="A403" s="400" t="s">
        <v>1054</v>
      </c>
      <c r="B403" s="400" t="s">
        <v>1055</v>
      </c>
      <c r="C403" s="400" t="s">
        <v>365</v>
      </c>
      <c r="D403" s="406">
        <v>0</v>
      </c>
      <c r="E403" s="406">
        <v>0</v>
      </c>
      <c r="F403" s="406">
        <v>0</v>
      </c>
      <c r="G403" s="406">
        <v>0</v>
      </c>
      <c r="H403" s="406">
        <v>0</v>
      </c>
      <c r="I403" s="407">
        <v>357057</v>
      </c>
    </row>
    <row r="404" spans="1:9">
      <c r="A404" s="400" t="s">
        <v>1056</v>
      </c>
      <c r="B404" s="400" t="s">
        <v>1057</v>
      </c>
      <c r="C404" s="400" t="s">
        <v>365</v>
      </c>
      <c r="D404" s="406">
        <v>0</v>
      </c>
      <c r="E404" s="406">
        <v>0</v>
      </c>
      <c r="F404" s="406">
        <v>0</v>
      </c>
      <c r="G404" s="406">
        <v>0</v>
      </c>
      <c r="H404" s="406">
        <v>0</v>
      </c>
      <c r="I404" s="407">
        <v>77366.600000000006</v>
      </c>
    </row>
    <row r="405" spans="1:9">
      <c r="A405" s="400" t="s">
        <v>1058</v>
      </c>
      <c r="B405" s="400" t="s">
        <v>1059</v>
      </c>
      <c r="C405" s="400" t="s">
        <v>365</v>
      </c>
      <c r="D405" s="406">
        <v>0</v>
      </c>
      <c r="E405" s="406">
        <v>0</v>
      </c>
      <c r="F405" s="406">
        <v>0</v>
      </c>
      <c r="G405" s="406">
        <v>0</v>
      </c>
      <c r="H405" s="406">
        <v>0</v>
      </c>
      <c r="I405" s="407">
        <v>116750.95</v>
      </c>
    </row>
    <row r="406" spans="1:9">
      <c r="A406" s="400" t="s">
        <v>1060</v>
      </c>
      <c r="B406" s="400" t="s">
        <v>1061</v>
      </c>
      <c r="C406" s="400" t="s">
        <v>365</v>
      </c>
      <c r="D406" s="406">
        <v>0</v>
      </c>
      <c r="E406" s="406">
        <v>0</v>
      </c>
      <c r="F406" s="406">
        <v>0</v>
      </c>
      <c r="G406" s="406">
        <v>0</v>
      </c>
      <c r="H406" s="406">
        <v>0</v>
      </c>
      <c r="I406" s="407">
        <v>27883.75</v>
      </c>
    </row>
    <row r="407" spans="1:9">
      <c r="A407" s="400" t="s">
        <v>1062</v>
      </c>
      <c r="B407" s="400" t="s">
        <v>1063</v>
      </c>
      <c r="C407" s="400" t="s">
        <v>365</v>
      </c>
      <c r="D407" s="406">
        <v>0</v>
      </c>
      <c r="E407" s="406">
        <v>0</v>
      </c>
      <c r="F407" s="406">
        <v>0</v>
      </c>
      <c r="G407" s="406">
        <v>0</v>
      </c>
      <c r="H407" s="406">
        <v>0</v>
      </c>
      <c r="I407" s="407">
        <v>0</v>
      </c>
    </row>
    <row r="408" spans="1:9">
      <c r="A408" s="400" t="s">
        <v>1064</v>
      </c>
      <c r="B408" s="400" t="s">
        <v>1065</v>
      </c>
      <c r="C408" s="400" t="s">
        <v>365</v>
      </c>
      <c r="D408" s="406">
        <v>0</v>
      </c>
      <c r="E408" s="406">
        <v>0</v>
      </c>
      <c r="F408" s="406">
        <v>0</v>
      </c>
      <c r="G408" s="406">
        <v>0</v>
      </c>
      <c r="H408" s="406">
        <v>0</v>
      </c>
      <c r="I408" s="407">
        <v>469134.5</v>
      </c>
    </row>
    <row r="409" spans="1:9">
      <c r="A409" s="400" t="s">
        <v>1066</v>
      </c>
      <c r="B409" s="400" t="s">
        <v>1067</v>
      </c>
      <c r="C409" s="400" t="s">
        <v>365</v>
      </c>
      <c r="D409" s="406">
        <v>0</v>
      </c>
      <c r="E409" s="406">
        <v>0</v>
      </c>
      <c r="F409" s="406">
        <v>0</v>
      </c>
      <c r="G409" s="406">
        <v>0</v>
      </c>
      <c r="H409" s="406">
        <v>0</v>
      </c>
      <c r="I409" s="407">
        <v>37450</v>
      </c>
    </row>
    <row r="410" spans="1:9">
      <c r="A410" s="400" t="s">
        <v>1068</v>
      </c>
      <c r="B410" s="400" t="s">
        <v>1069</v>
      </c>
      <c r="C410" s="400" t="s">
        <v>365</v>
      </c>
      <c r="D410" s="406">
        <v>0</v>
      </c>
      <c r="E410" s="406">
        <v>0</v>
      </c>
      <c r="F410" s="406">
        <v>0</v>
      </c>
      <c r="G410" s="406">
        <v>0</v>
      </c>
      <c r="H410" s="406">
        <v>0</v>
      </c>
      <c r="I410" s="407">
        <v>14124843.33</v>
      </c>
    </row>
    <row r="411" spans="1:9">
      <c r="A411" s="400" t="s">
        <v>1070</v>
      </c>
      <c r="B411" s="400" t="s">
        <v>1071</v>
      </c>
      <c r="C411" s="400" t="s">
        <v>365</v>
      </c>
      <c r="D411" s="406">
        <v>0</v>
      </c>
      <c r="E411" s="406">
        <v>0</v>
      </c>
      <c r="F411" s="406">
        <v>0</v>
      </c>
      <c r="G411" s="406">
        <v>0</v>
      </c>
      <c r="H411" s="406">
        <v>0</v>
      </c>
      <c r="I411" s="407">
        <v>285844</v>
      </c>
    </row>
    <row r="412" spans="1:9">
      <c r="A412" s="400" t="s">
        <v>1072</v>
      </c>
      <c r="B412" s="400" t="s">
        <v>811</v>
      </c>
      <c r="C412" s="400" t="s">
        <v>365</v>
      </c>
      <c r="D412" s="406">
        <v>0</v>
      </c>
      <c r="E412" s="406">
        <v>0</v>
      </c>
      <c r="F412" s="406">
        <v>0</v>
      </c>
      <c r="G412" s="406">
        <v>0</v>
      </c>
      <c r="H412" s="406">
        <v>0</v>
      </c>
      <c r="I412" s="407">
        <v>255000</v>
      </c>
    </row>
    <row r="413" spans="1:9">
      <c r="A413" s="400" t="s">
        <v>1074</v>
      </c>
      <c r="B413" s="400" t="s">
        <v>1075</v>
      </c>
      <c r="C413" s="400" t="s">
        <v>365</v>
      </c>
      <c r="D413" s="406">
        <v>0</v>
      </c>
      <c r="E413" s="406">
        <v>0</v>
      </c>
      <c r="F413" s="406">
        <v>0</v>
      </c>
      <c r="G413" s="406">
        <v>0</v>
      </c>
      <c r="H413" s="406">
        <v>0</v>
      </c>
      <c r="I413" s="407">
        <v>73843.460000000006</v>
      </c>
    </row>
    <row r="414" spans="1:9">
      <c r="A414" s="400" t="s">
        <v>1076</v>
      </c>
      <c r="B414" s="400" t="s">
        <v>1077</v>
      </c>
      <c r="C414" s="400" t="s">
        <v>365</v>
      </c>
      <c r="D414" s="406">
        <v>0</v>
      </c>
      <c r="E414" s="406">
        <v>0</v>
      </c>
      <c r="F414" s="406">
        <v>0</v>
      </c>
      <c r="G414" s="406">
        <v>0</v>
      </c>
      <c r="H414" s="406">
        <v>0</v>
      </c>
      <c r="I414" s="407">
        <v>0</v>
      </c>
    </row>
    <row r="415" spans="1:9">
      <c r="A415" s="400" t="s">
        <v>1078</v>
      </c>
      <c r="B415" s="400" t="s">
        <v>1079</v>
      </c>
      <c r="C415" s="400" t="s">
        <v>365</v>
      </c>
      <c r="D415" s="406">
        <v>0</v>
      </c>
      <c r="E415" s="406">
        <v>0</v>
      </c>
      <c r="F415" s="406">
        <v>0</v>
      </c>
      <c r="G415" s="406">
        <v>0</v>
      </c>
      <c r="H415" s="406">
        <v>0</v>
      </c>
      <c r="I415" s="407">
        <v>8860</v>
      </c>
    </row>
    <row r="416" spans="1:9">
      <c r="A416" s="400" t="s">
        <v>1080</v>
      </c>
      <c r="B416" s="400" t="s">
        <v>1081</v>
      </c>
      <c r="C416" s="400" t="s">
        <v>365</v>
      </c>
      <c r="D416" s="406">
        <v>0</v>
      </c>
      <c r="E416" s="406">
        <v>0</v>
      </c>
      <c r="F416" s="406">
        <v>0</v>
      </c>
      <c r="G416" s="406">
        <v>0</v>
      </c>
      <c r="H416" s="406">
        <v>0</v>
      </c>
      <c r="I416" s="407">
        <v>95000</v>
      </c>
    </row>
    <row r="417" spans="1:10">
      <c r="A417" s="400" t="s">
        <v>1082</v>
      </c>
      <c r="B417" s="400" t="s">
        <v>1083</v>
      </c>
      <c r="C417" s="400" t="s">
        <v>365</v>
      </c>
      <c r="D417" s="406">
        <v>0</v>
      </c>
      <c r="E417" s="406">
        <v>0</v>
      </c>
      <c r="F417" s="406">
        <v>0</v>
      </c>
      <c r="G417" s="406">
        <v>0</v>
      </c>
      <c r="H417" s="406">
        <v>0</v>
      </c>
      <c r="I417" s="407">
        <v>539600</v>
      </c>
    </row>
    <row r="418" spans="1:10">
      <c r="A418" s="400" t="s">
        <v>1084</v>
      </c>
      <c r="B418" s="400" t="s">
        <v>1085</v>
      </c>
      <c r="C418" s="400" t="s">
        <v>365</v>
      </c>
      <c r="D418" s="406">
        <v>0</v>
      </c>
      <c r="E418" s="406">
        <v>0</v>
      </c>
      <c r="F418" s="406">
        <v>0</v>
      </c>
      <c r="G418" s="406">
        <v>0</v>
      </c>
      <c r="H418" s="406">
        <v>0</v>
      </c>
      <c r="I418" s="407">
        <v>12702</v>
      </c>
    </row>
    <row r="419" spans="1:10">
      <c r="A419" s="400" t="s">
        <v>1086</v>
      </c>
      <c r="B419" s="400" t="s">
        <v>1087</v>
      </c>
      <c r="C419" s="400" t="s">
        <v>365</v>
      </c>
      <c r="D419" s="406">
        <v>0</v>
      </c>
      <c r="E419" s="406">
        <v>0</v>
      </c>
      <c r="F419" s="406">
        <v>0</v>
      </c>
      <c r="G419" s="406">
        <v>0</v>
      </c>
      <c r="H419" s="406">
        <v>0</v>
      </c>
      <c r="I419" s="407">
        <v>149310</v>
      </c>
    </row>
    <row r="420" spans="1:10">
      <c r="A420" s="400" t="s">
        <v>1088</v>
      </c>
      <c r="B420" s="400" t="s">
        <v>1089</v>
      </c>
      <c r="C420" s="400" t="s">
        <v>365</v>
      </c>
      <c r="D420" s="406">
        <v>0</v>
      </c>
      <c r="E420" s="406">
        <v>0</v>
      </c>
      <c r="F420" s="406">
        <v>0</v>
      </c>
      <c r="G420" s="406">
        <v>0</v>
      </c>
      <c r="H420" s="406">
        <v>0</v>
      </c>
      <c r="I420" s="407">
        <v>298122.34000000003</v>
      </c>
    </row>
    <row r="421" spans="1:10">
      <c r="A421" s="400" t="s">
        <v>1090</v>
      </c>
      <c r="B421" s="400" t="s">
        <v>1091</v>
      </c>
      <c r="C421" s="400" t="s">
        <v>365</v>
      </c>
      <c r="D421" s="406">
        <v>0</v>
      </c>
      <c r="E421" s="406">
        <v>0</v>
      </c>
      <c r="F421" s="406">
        <v>0</v>
      </c>
      <c r="G421" s="406">
        <v>0</v>
      </c>
      <c r="H421" s="406">
        <v>0</v>
      </c>
      <c r="I421" s="407">
        <v>481272.9</v>
      </c>
    </row>
    <row r="422" spans="1:10">
      <c r="A422" s="400" t="s">
        <v>1092</v>
      </c>
      <c r="B422" s="400" t="s">
        <v>1075</v>
      </c>
      <c r="C422" s="400" t="s">
        <v>365</v>
      </c>
      <c r="D422" s="406">
        <v>0</v>
      </c>
      <c r="E422" s="406">
        <v>0</v>
      </c>
      <c r="F422" s="406">
        <v>0</v>
      </c>
      <c r="G422" s="406">
        <v>0</v>
      </c>
      <c r="H422" s="406">
        <v>0</v>
      </c>
      <c r="I422" s="407">
        <v>0</v>
      </c>
    </row>
    <row r="423" spans="1:10">
      <c r="A423" s="400" t="s">
        <v>1130</v>
      </c>
      <c r="B423" s="400" t="s">
        <v>931</v>
      </c>
      <c r="C423" s="400" t="s">
        <v>365</v>
      </c>
      <c r="D423" s="406">
        <v>5533724</v>
      </c>
      <c r="E423" s="406">
        <v>0</v>
      </c>
      <c r="F423" s="406">
        <v>5533724</v>
      </c>
      <c r="G423" s="406">
        <v>-345600</v>
      </c>
      <c r="H423" s="406">
        <v>5188124</v>
      </c>
      <c r="I423" s="407">
        <v>0</v>
      </c>
    </row>
    <row r="424" spans="1:10">
      <c r="A424" s="400" t="s">
        <v>1131</v>
      </c>
      <c r="B424" s="400" t="s">
        <v>933</v>
      </c>
      <c r="C424" s="400" t="s">
        <v>365</v>
      </c>
      <c r="D424" s="406">
        <v>58694.18</v>
      </c>
      <c r="E424" s="406">
        <v>0</v>
      </c>
      <c r="F424" s="406">
        <v>58694.18</v>
      </c>
      <c r="G424" s="406">
        <v>0</v>
      </c>
      <c r="H424" s="406">
        <v>58694.18</v>
      </c>
      <c r="I424" s="407">
        <v>0</v>
      </c>
    </row>
    <row r="425" spans="1:10">
      <c r="A425" s="400" t="s">
        <v>1132</v>
      </c>
      <c r="B425" s="400" t="s">
        <v>935</v>
      </c>
      <c r="C425" s="400" t="s">
        <v>365</v>
      </c>
      <c r="D425" s="406">
        <v>145148</v>
      </c>
      <c r="E425" s="406">
        <v>0</v>
      </c>
      <c r="F425" s="406">
        <v>145148</v>
      </c>
      <c r="G425" s="406">
        <v>0</v>
      </c>
      <c r="H425" s="406">
        <v>145148</v>
      </c>
      <c r="I425" s="407">
        <v>0</v>
      </c>
    </row>
    <row r="426" spans="1:10">
      <c r="A426" s="400" t="s">
        <v>1133</v>
      </c>
      <c r="B426" s="400" t="s">
        <v>937</v>
      </c>
      <c r="C426" s="400" t="s">
        <v>365</v>
      </c>
      <c r="D426" s="406">
        <v>247361</v>
      </c>
      <c r="E426" s="406">
        <v>0</v>
      </c>
      <c r="F426" s="406">
        <v>247361</v>
      </c>
      <c r="G426" s="406">
        <v>0</v>
      </c>
      <c r="H426" s="406">
        <v>247361</v>
      </c>
      <c r="I426" s="407">
        <v>0</v>
      </c>
    </row>
    <row r="427" spans="1:10">
      <c r="A427" s="400" t="s">
        <v>1134</v>
      </c>
      <c r="B427" s="400" t="s">
        <v>939</v>
      </c>
      <c r="C427" s="400" t="s">
        <v>365</v>
      </c>
      <c r="D427" s="406">
        <v>708144.34</v>
      </c>
      <c r="E427" s="406">
        <v>0</v>
      </c>
      <c r="F427" s="406">
        <v>708144.34</v>
      </c>
      <c r="G427" s="406">
        <v>0</v>
      </c>
      <c r="H427" s="406">
        <v>708144.34</v>
      </c>
      <c r="I427" s="407">
        <v>0</v>
      </c>
    </row>
    <row r="428" spans="1:10">
      <c r="A428" s="400" t="s">
        <v>1135</v>
      </c>
      <c r="B428" s="400" t="s">
        <v>941</v>
      </c>
      <c r="C428" s="400" t="s">
        <v>365</v>
      </c>
      <c r="D428" s="406">
        <v>46309.35</v>
      </c>
      <c r="E428" s="406">
        <v>0</v>
      </c>
      <c r="F428" s="406">
        <v>46309.35</v>
      </c>
      <c r="G428" s="406">
        <v>0</v>
      </c>
      <c r="H428" s="406">
        <v>46309.35</v>
      </c>
      <c r="I428" s="407">
        <v>0</v>
      </c>
    </row>
    <row r="429" spans="1:10">
      <c r="A429" s="400" t="s">
        <v>1136</v>
      </c>
      <c r="B429" s="400" t="s">
        <v>943</v>
      </c>
      <c r="C429" s="400" t="s">
        <v>365</v>
      </c>
      <c r="D429" s="406">
        <v>272195.69</v>
      </c>
      <c r="E429" s="406">
        <v>0</v>
      </c>
      <c r="F429" s="406">
        <v>272195.69</v>
      </c>
      <c r="G429" s="406">
        <v>0</v>
      </c>
      <c r="H429" s="406">
        <v>272195.69</v>
      </c>
      <c r="I429" s="407">
        <v>0</v>
      </c>
    </row>
    <row r="430" spans="1:10" s="402" customFormat="1">
      <c r="A430" s="401" t="s">
        <v>1137</v>
      </c>
      <c r="B430" s="401" t="s">
        <v>1138</v>
      </c>
      <c r="C430" s="401" t="s">
        <v>365</v>
      </c>
      <c r="D430" s="406">
        <v>70676</v>
      </c>
      <c r="E430" s="406">
        <v>0</v>
      </c>
      <c r="F430" s="406">
        <v>70676</v>
      </c>
      <c r="G430" s="406">
        <v>0</v>
      </c>
      <c r="H430" s="406">
        <v>70676</v>
      </c>
      <c r="I430" s="407">
        <v>0</v>
      </c>
      <c r="J430" s="402" t="s">
        <v>303</v>
      </c>
    </row>
    <row r="431" spans="1:10">
      <c r="A431" s="400" t="s">
        <v>1139</v>
      </c>
      <c r="B431" s="400" t="s">
        <v>1140</v>
      </c>
      <c r="C431" s="400" t="s">
        <v>365</v>
      </c>
      <c r="D431" s="406">
        <v>11050319.699999999</v>
      </c>
      <c r="E431" s="406">
        <v>0</v>
      </c>
      <c r="F431" s="406">
        <v>11050319.699999999</v>
      </c>
      <c r="G431" s="406">
        <v>0</v>
      </c>
      <c r="H431" s="406">
        <v>11050319.699999999</v>
      </c>
      <c r="I431" s="407">
        <v>0</v>
      </c>
    </row>
    <row r="432" spans="1:10">
      <c r="A432" s="400" t="s">
        <v>1141</v>
      </c>
      <c r="B432" s="400" t="s">
        <v>1142</v>
      </c>
      <c r="C432" s="400" t="s">
        <v>365</v>
      </c>
      <c r="D432" s="406">
        <v>300440.88</v>
      </c>
      <c r="E432" s="406">
        <v>0</v>
      </c>
      <c r="F432" s="406">
        <v>300440.88</v>
      </c>
      <c r="G432" s="406">
        <v>0</v>
      </c>
      <c r="H432" s="406">
        <v>300440.88</v>
      </c>
      <c r="I432" s="407">
        <v>0</v>
      </c>
    </row>
    <row r="433" spans="1:9">
      <c r="A433" s="400" t="s">
        <v>1143</v>
      </c>
      <c r="B433" s="400" t="s">
        <v>951</v>
      </c>
      <c r="C433" s="400" t="s">
        <v>365</v>
      </c>
      <c r="D433" s="406">
        <v>67947.44</v>
      </c>
      <c r="E433" s="406">
        <v>0</v>
      </c>
      <c r="F433" s="406">
        <v>67947.44</v>
      </c>
      <c r="G433" s="406">
        <v>0</v>
      </c>
      <c r="H433" s="406">
        <v>67947.44</v>
      </c>
      <c r="I433" s="407">
        <v>0</v>
      </c>
    </row>
    <row r="434" spans="1:9">
      <c r="A434" s="400" t="s">
        <v>1144</v>
      </c>
      <c r="B434" s="400" t="s">
        <v>1145</v>
      </c>
      <c r="C434" s="400" t="s">
        <v>365</v>
      </c>
      <c r="D434" s="406">
        <v>22845.82</v>
      </c>
      <c r="E434" s="406">
        <v>0</v>
      </c>
      <c r="F434" s="406">
        <v>22845.82</v>
      </c>
      <c r="G434" s="406">
        <v>0</v>
      </c>
      <c r="H434" s="406">
        <v>22845.82</v>
      </c>
      <c r="I434" s="407">
        <v>0</v>
      </c>
    </row>
    <row r="435" spans="1:9">
      <c r="A435" s="400" t="s">
        <v>1146</v>
      </c>
      <c r="B435" s="400" t="s">
        <v>955</v>
      </c>
      <c r="C435" s="400" t="s">
        <v>365</v>
      </c>
      <c r="D435" s="406">
        <v>111352.84</v>
      </c>
      <c r="E435" s="406">
        <v>0</v>
      </c>
      <c r="F435" s="406">
        <v>111352.84</v>
      </c>
      <c r="G435" s="406">
        <v>0</v>
      </c>
      <c r="H435" s="406">
        <v>111352.84</v>
      </c>
      <c r="I435" s="407">
        <v>0</v>
      </c>
    </row>
    <row r="436" spans="1:9">
      <c r="A436" s="400" t="s">
        <v>1147</v>
      </c>
      <c r="B436" s="400" t="s">
        <v>959</v>
      </c>
      <c r="C436" s="400" t="s">
        <v>365</v>
      </c>
      <c r="D436" s="406">
        <v>4280.25</v>
      </c>
      <c r="E436" s="406">
        <v>0</v>
      </c>
      <c r="F436" s="406">
        <v>4280.25</v>
      </c>
      <c r="G436" s="406">
        <v>0</v>
      </c>
      <c r="H436" s="406">
        <v>4280.25</v>
      </c>
      <c r="I436" s="407">
        <v>0</v>
      </c>
    </row>
    <row r="437" spans="1:9">
      <c r="A437" s="400" t="s">
        <v>1148</v>
      </c>
      <c r="B437" s="400" t="s">
        <v>1149</v>
      </c>
      <c r="C437" s="400" t="s">
        <v>365</v>
      </c>
      <c r="D437" s="406">
        <v>172473.22</v>
      </c>
      <c r="E437" s="406">
        <v>0</v>
      </c>
      <c r="F437" s="406">
        <v>172473.22</v>
      </c>
      <c r="G437" s="406">
        <v>0</v>
      </c>
      <c r="H437" s="406">
        <v>172473.22</v>
      </c>
      <c r="I437" s="407">
        <v>0</v>
      </c>
    </row>
    <row r="438" spans="1:9">
      <c r="A438" s="400" t="s">
        <v>1150</v>
      </c>
      <c r="B438" s="400" t="s">
        <v>1151</v>
      </c>
      <c r="C438" s="400" t="s">
        <v>365</v>
      </c>
      <c r="D438" s="406">
        <v>132474.14000000001</v>
      </c>
      <c r="E438" s="406">
        <v>0</v>
      </c>
      <c r="F438" s="406">
        <v>132474.14000000001</v>
      </c>
      <c r="G438" s="406">
        <v>0</v>
      </c>
      <c r="H438" s="406">
        <v>132474.14000000001</v>
      </c>
      <c r="I438" s="407">
        <v>0</v>
      </c>
    </row>
    <row r="439" spans="1:9">
      <c r="A439" s="400" t="s">
        <v>1152</v>
      </c>
      <c r="B439" s="400" t="s">
        <v>1153</v>
      </c>
      <c r="C439" s="400" t="s">
        <v>365</v>
      </c>
      <c r="D439" s="406">
        <v>104060.29</v>
      </c>
      <c r="E439" s="406">
        <v>0</v>
      </c>
      <c r="F439" s="406">
        <v>104060.29</v>
      </c>
      <c r="G439" s="406">
        <v>0</v>
      </c>
      <c r="H439" s="406">
        <v>104060.29</v>
      </c>
      <c r="I439" s="407">
        <v>0</v>
      </c>
    </row>
    <row r="440" spans="1:9">
      <c r="A440" s="400" t="s">
        <v>1154</v>
      </c>
      <c r="B440" s="400" t="s">
        <v>957</v>
      </c>
      <c r="C440" s="400" t="s">
        <v>365</v>
      </c>
      <c r="D440" s="406">
        <v>426120.32</v>
      </c>
      <c r="E440" s="406">
        <v>35310</v>
      </c>
      <c r="F440" s="406">
        <v>461430.32</v>
      </c>
      <c r="G440" s="406">
        <v>0</v>
      </c>
      <c r="H440" s="406">
        <v>461430.32</v>
      </c>
      <c r="I440" s="407">
        <v>0</v>
      </c>
    </row>
    <row r="441" spans="1:9">
      <c r="A441" s="400" t="s">
        <v>1155</v>
      </c>
      <c r="B441" s="400" t="s">
        <v>1156</v>
      </c>
      <c r="C441" s="400" t="s">
        <v>365</v>
      </c>
      <c r="D441" s="406">
        <v>2048817.01</v>
      </c>
      <c r="E441" s="406">
        <v>1000000</v>
      </c>
      <c r="F441" s="406">
        <v>3048817.01</v>
      </c>
      <c r="G441" s="406">
        <v>0</v>
      </c>
      <c r="H441" s="406">
        <v>3048817.01</v>
      </c>
      <c r="I441" s="407">
        <v>0</v>
      </c>
    </row>
    <row r="442" spans="1:9">
      <c r="A442" s="400" t="s">
        <v>1157</v>
      </c>
      <c r="B442" s="400" t="s">
        <v>979</v>
      </c>
      <c r="C442" s="400" t="s">
        <v>365</v>
      </c>
      <c r="D442" s="406">
        <v>1300553.8600000001</v>
      </c>
      <c r="E442" s="406">
        <v>0</v>
      </c>
      <c r="F442" s="406">
        <v>1300553.8600000001</v>
      </c>
      <c r="G442" s="406">
        <v>0</v>
      </c>
      <c r="H442" s="406">
        <v>1300553.8600000001</v>
      </c>
      <c r="I442" s="407">
        <v>0</v>
      </c>
    </row>
    <row r="443" spans="1:9">
      <c r="A443" s="400" t="s">
        <v>1158</v>
      </c>
      <c r="B443" s="400" t="s">
        <v>981</v>
      </c>
      <c r="C443" s="400" t="s">
        <v>365</v>
      </c>
      <c r="D443" s="406">
        <v>21447003.390000001</v>
      </c>
      <c r="E443" s="406">
        <v>204080</v>
      </c>
      <c r="F443" s="406">
        <v>21651083.390000001</v>
      </c>
      <c r="G443" s="406">
        <v>0</v>
      </c>
      <c r="H443" s="406">
        <v>21651083.390000001</v>
      </c>
      <c r="I443" s="407">
        <v>0</v>
      </c>
    </row>
    <row r="444" spans="1:9">
      <c r="A444" s="400" t="s">
        <v>1159</v>
      </c>
      <c r="B444" s="400" t="s">
        <v>983</v>
      </c>
      <c r="C444" s="400" t="s">
        <v>365</v>
      </c>
      <c r="D444" s="406">
        <v>331549</v>
      </c>
      <c r="E444" s="406">
        <v>0</v>
      </c>
      <c r="F444" s="406">
        <v>331549</v>
      </c>
      <c r="G444" s="406">
        <v>0</v>
      </c>
      <c r="H444" s="406">
        <v>331549</v>
      </c>
      <c r="I444" s="407">
        <v>0</v>
      </c>
    </row>
    <row r="445" spans="1:9">
      <c r="A445" s="400" t="s">
        <v>1160</v>
      </c>
      <c r="B445" s="400" t="s">
        <v>985</v>
      </c>
      <c r="C445" s="400" t="s">
        <v>365</v>
      </c>
      <c r="D445" s="406">
        <v>4210967.95</v>
      </c>
      <c r="E445" s="406">
        <v>-61394</v>
      </c>
      <c r="F445" s="406">
        <v>4149573.95</v>
      </c>
      <c r="G445" s="406">
        <v>-778373</v>
      </c>
      <c r="H445" s="406">
        <v>3371200.95</v>
      </c>
      <c r="I445" s="407">
        <v>0</v>
      </c>
    </row>
    <row r="446" spans="1:9">
      <c r="A446" s="400" t="s">
        <v>1161</v>
      </c>
      <c r="B446" s="400" t="s">
        <v>987</v>
      </c>
      <c r="C446" s="400" t="s">
        <v>365</v>
      </c>
      <c r="D446" s="406">
        <v>4922098.5599999996</v>
      </c>
      <c r="E446" s="406">
        <v>1040224.57</v>
      </c>
      <c r="F446" s="406">
        <v>5962323.1299999999</v>
      </c>
      <c r="G446" s="406">
        <v>0</v>
      </c>
      <c r="H446" s="406">
        <v>5962323.1299999999</v>
      </c>
      <c r="I446" s="407">
        <v>0</v>
      </c>
    </row>
    <row r="447" spans="1:9">
      <c r="A447" s="400" t="s">
        <v>891</v>
      </c>
      <c r="B447" s="400" t="s">
        <v>890</v>
      </c>
      <c r="C447" s="400" t="s">
        <v>365</v>
      </c>
      <c r="D447" s="406">
        <v>38397648.840000004</v>
      </c>
      <c r="E447" s="406">
        <v>0</v>
      </c>
      <c r="F447" s="406">
        <v>38397648.840000004</v>
      </c>
      <c r="G447" s="406">
        <v>0</v>
      </c>
      <c r="H447" s="406">
        <v>38397648.840000004</v>
      </c>
      <c r="I447" s="407">
        <v>0</v>
      </c>
    </row>
    <row r="448" spans="1:9">
      <c r="A448" s="400" t="s">
        <v>1162</v>
      </c>
      <c r="B448" s="400" t="s">
        <v>989</v>
      </c>
      <c r="C448" s="400" t="s">
        <v>365</v>
      </c>
      <c r="D448" s="406">
        <v>4498392.4800000004</v>
      </c>
      <c r="E448" s="406">
        <v>43722.66</v>
      </c>
      <c r="F448" s="406">
        <v>4542115.1399999997</v>
      </c>
      <c r="G448" s="406">
        <v>0</v>
      </c>
      <c r="H448" s="406">
        <v>4542115.1399999997</v>
      </c>
      <c r="I448" s="407">
        <v>0</v>
      </c>
    </row>
    <row r="449" spans="1:10">
      <c r="A449" s="400" t="s">
        <v>1163</v>
      </c>
      <c r="B449" s="400" t="s">
        <v>997</v>
      </c>
      <c r="C449" s="400" t="s">
        <v>365</v>
      </c>
      <c r="D449" s="406">
        <v>425109.6</v>
      </c>
      <c r="E449" s="406">
        <v>0</v>
      </c>
      <c r="F449" s="406">
        <v>425109.6</v>
      </c>
      <c r="G449" s="406">
        <v>0</v>
      </c>
      <c r="H449" s="406">
        <v>425109.6</v>
      </c>
      <c r="I449" s="407">
        <v>0</v>
      </c>
    </row>
    <row r="450" spans="1:10">
      <c r="A450" s="400" t="s">
        <v>1164</v>
      </c>
      <c r="B450" s="400" t="s">
        <v>1165</v>
      </c>
      <c r="C450" s="400" t="s">
        <v>365</v>
      </c>
      <c r="D450" s="406">
        <v>80628.25</v>
      </c>
      <c r="E450" s="406">
        <v>0</v>
      </c>
      <c r="F450" s="406">
        <v>80628.25</v>
      </c>
      <c r="G450" s="406">
        <v>0</v>
      </c>
      <c r="H450" s="406">
        <v>80628.25</v>
      </c>
      <c r="I450" s="407">
        <v>0</v>
      </c>
    </row>
    <row r="451" spans="1:10">
      <c r="A451" s="400" t="s">
        <v>812</v>
      </c>
      <c r="B451" s="400" t="s">
        <v>813</v>
      </c>
      <c r="C451" s="400" t="s">
        <v>365</v>
      </c>
      <c r="D451" s="406">
        <v>511000</v>
      </c>
      <c r="E451" s="406">
        <v>0</v>
      </c>
      <c r="F451" s="406">
        <v>511000</v>
      </c>
      <c r="G451" s="406">
        <v>0</v>
      </c>
      <c r="H451" s="406">
        <v>511000</v>
      </c>
      <c r="I451" s="407">
        <v>0</v>
      </c>
    </row>
    <row r="452" spans="1:10">
      <c r="A452" s="400" t="s">
        <v>1166</v>
      </c>
      <c r="B452" s="400" t="s">
        <v>1167</v>
      </c>
      <c r="C452" s="400" t="s">
        <v>365</v>
      </c>
      <c r="D452" s="406">
        <v>61874.29</v>
      </c>
      <c r="E452" s="406">
        <v>0</v>
      </c>
      <c r="F452" s="406">
        <v>61874.29</v>
      </c>
      <c r="G452" s="406">
        <v>0</v>
      </c>
      <c r="H452" s="406">
        <v>61874.29</v>
      </c>
      <c r="I452" s="407">
        <v>0</v>
      </c>
    </row>
    <row r="453" spans="1:10">
      <c r="A453" s="400" t="s">
        <v>1168</v>
      </c>
      <c r="B453" s="400" t="s">
        <v>1169</v>
      </c>
      <c r="C453" s="400" t="s">
        <v>365</v>
      </c>
      <c r="D453" s="406">
        <v>10714.92</v>
      </c>
      <c r="E453" s="406">
        <v>0</v>
      </c>
      <c r="F453" s="406">
        <v>10714.92</v>
      </c>
      <c r="G453" s="406">
        <v>0</v>
      </c>
      <c r="H453" s="406">
        <v>10714.92</v>
      </c>
      <c r="I453" s="407">
        <v>0</v>
      </c>
    </row>
    <row r="454" spans="1:10">
      <c r="A454" s="400" t="s">
        <v>1170</v>
      </c>
      <c r="B454" s="400" t="s">
        <v>963</v>
      </c>
      <c r="C454" s="400" t="s">
        <v>365</v>
      </c>
      <c r="D454" s="406">
        <v>104360.13</v>
      </c>
      <c r="E454" s="406">
        <v>-63685.78</v>
      </c>
      <c r="F454" s="406">
        <v>40674.35</v>
      </c>
      <c r="G454" s="406">
        <v>0</v>
      </c>
      <c r="H454" s="406">
        <v>40674.35</v>
      </c>
      <c r="I454" s="407">
        <v>0</v>
      </c>
    </row>
    <row r="455" spans="1:10">
      <c r="A455" s="400" t="s">
        <v>1171</v>
      </c>
      <c r="B455" s="400" t="s">
        <v>965</v>
      </c>
      <c r="C455" s="400" t="s">
        <v>365</v>
      </c>
      <c r="D455" s="406">
        <v>71426.62</v>
      </c>
      <c r="E455" s="406">
        <v>0</v>
      </c>
      <c r="F455" s="406">
        <v>71426.62</v>
      </c>
      <c r="G455" s="406">
        <v>0</v>
      </c>
      <c r="H455" s="406">
        <v>71426.62</v>
      </c>
      <c r="I455" s="407">
        <v>0</v>
      </c>
    </row>
    <row r="456" spans="1:10">
      <c r="A456" s="400" t="s">
        <v>1172</v>
      </c>
      <c r="B456" s="400" t="s">
        <v>1173</v>
      </c>
      <c r="C456" s="400" t="s">
        <v>365</v>
      </c>
      <c r="D456" s="406">
        <v>20226.349999999999</v>
      </c>
      <c r="E456" s="406">
        <v>0</v>
      </c>
      <c r="F456" s="406">
        <v>20226.349999999999</v>
      </c>
      <c r="G456" s="406">
        <v>0</v>
      </c>
      <c r="H456" s="406">
        <v>20226.349999999999</v>
      </c>
      <c r="I456" s="407">
        <v>0</v>
      </c>
    </row>
    <row r="457" spans="1:10">
      <c r="A457" s="400" t="s">
        <v>1174</v>
      </c>
      <c r="B457" s="400" t="s">
        <v>1175</v>
      </c>
      <c r="C457" s="400" t="s">
        <v>365</v>
      </c>
      <c r="D457" s="406">
        <v>1410446.77</v>
      </c>
      <c r="E457" s="406">
        <v>0</v>
      </c>
      <c r="F457" s="406">
        <v>1410446.77</v>
      </c>
      <c r="G457" s="406">
        <v>0</v>
      </c>
      <c r="H457" s="406">
        <v>1410446.77</v>
      </c>
      <c r="I457" s="407">
        <v>0</v>
      </c>
    </row>
    <row r="458" spans="1:10" s="411" customFormat="1">
      <c r="A458" s="410" t="s">
        <v>1176</v>
      </c>
      <c r="B458" s="410" t="s">
        <v>1177</v>
      </c>
      <c r="C458" s="410" t="s">
        <v>365</v>
      </c>
      <c r="D458" s="406">
        <v>252885.28</v>
      </c>
      <c r="E458" s="406">
        <v>0</v>
      </c>
      <c r="F458" s="406">
        <v>252885.28</v>
      </c>
      <c r="G458" s="406">
        <v>0</v>
      </c>
      <c r="H458" s="406">
        <v>252885.28</v>
      </c>
      <c r="I458" s="407">
        <v>0</v>
      </c>
      <c r="J458" s="411" t="s">
        <v>303</v>
      </c>
    </row>
    <row r="459" spans="1:10">
      <c r="A459" s="400" t="s">
        <v>1178</v>
      </c>
      <c r="B459" s="400" t="s">
        <v>1179</v>
      </c>
      <c r="C459" s="400" t="s">
        <v>365</v>
      </c>
      <c r="D459" s="406">
        <v>1561206.47</v>
      </c>
      <c r="E459" s="406">
        <v>0</v>
      </c>
      <c r="F459" s="406">
        <v>1561206.47</v>
      </c>
      <c r="G459" s="406">
        <v>0</v>
      </c>
      <c r="H459" s="406">
        <v>1561206.47</v>
      </c>
      <c r="I459" s="407">
        <v>0</v>
      </c>
    </row>
    <row r="460" spans="1:10">
      <c r="A460" s="400" t="s">
        <v>1180</v>
      </c>
      <c r="B460" s="400" t="s">
        <v>1181</v>
      </c>
      <c r="C460" s="400" t="s">
        <v>365</v>
      </c>
      <c r="D460" s="406">
        <v>556239.31000000006</v>
      </c>
      <c r="E460" s="406">
        <v>63685.78</v>
      </c>
      <c r="F460" s="406">
        <v>619925.09</v>
      </c>
      <c r="G460" s="406">
        <v>0</v>
      </c>
      <c r="H460" s="406">
        <v>619925.09</v>
      </c>
      <c r="I460" s="407">
        <v>0</v>
      </c>
    </row>
    <row r="461" spans="1:10">
      <c r="A461" s="400" t="s">
        <v>1182</v>
      </c>
      <c r="B461" s="400" t="s">
        <v>1015</v>
      </c>
      <c r="C461" s="400" t="s">
        <v>365</v>
      </c>
      <c r="D461" s="406">
        <v>7815091</v>
      </c>
      <c r="E461" s="406">
        <v>0</v>
      </c>
      <c r="F461" s="406">
        <v>7815091</v>
      </c>
      <c r="G461" s="406">
        <v>0</v>
      </c>
      <c r="H461" s="406">
        <v>7815091</v>
      </c>
      <c r="I461" s="407">
        <v>0</v>
      </c>
    </row>
    <row r="462" spans="1:10">
      <c r="A462" s="400" t="s">
        <v>1183</v>
      </c>
      <c r="B462" s="400" t="s">
        <v>1017</v>
      </c>
      <c r="C462" s="400" t="s">
        <v>365</v>
      </c>
      <c r="D462" s="406">
        <v>308712.3</v>
      </c>
      <c r="E462" s="406">
        <v>0</v>
      </c>
      <c r="F462" s="406">
        <v>308712.3</v>
      </c>
      <c r="G462" s="406">
        <v>0</v>
      </c>
      <c r="H462" s="406">
        <v>308712.3</v>
      </c>
      <c r="I462" s="407">
        <v>0</v>
      </c>
    </row>
    <row r="463" spans="1:10">
      <c r="A463" s="400" t="s">
        <v>1184</v>
      </c>
      <c r="B463" s="400" t="s">
        <v>1019</v>
      </c>
      <c r="C463" s="400" t="s">
        <v>365</v>
      </c>
      <c r="D463" s="406">
        <v>125547</v>
      </c>
      <c r="E463" s="406">
        <v>0</v>
      </c>
      <c r="F463" s="406">
        <v>125547</v>
      </c>
      <c r="G463" s="406">
        <v>0</v>
      </c>
      <c r="H463" s="406">
        <v>125547</v>
      </c>
      <c r="I463" s="407">
        <v>0</v>
      </c>
    </row>
    <row r="464" spans="1:10">
      <c r="A464" s="400" t="s">
        <v>1185</v>
      </c>
      <c r="B464" s="400" t="s">
        <v>1021</v>
      </c>
      <c r="C464" s="400" t="s">
        <v>365</v>
      </c>
      <c r="D464" s="406">
        <v>265079.78000000003</v>
      </c>
      <c r="E464" s="406">
        <v>0</v>
      </c>
      <c r="F464" s="406">
        <v>265079.78000000003</v>
      </c>
      <c r="G464" s="406">
        <v>0</v>
      </c>
      <c r="H464" s="406">
        <v>265079.78000000003</v>
      </c>
      <c r="I464" s="407">
        <v>0</v>
      </c>
    </row>
    <row r="465" spans="1:10">
      <c r="A465" s="400" t="s">
        <v>1186</v>
      </c>
      <c r="B465" s="400" t="s">
        <v>1023</v>
      </c>
      <c r="C465" s="400" t="s">
        <v>365</v>
      </c>
      <c r="D465" s="406">
        <v>102692.95</v>
      </c>
      <c r="E465" s="406">
        <v>0</v>
      </c>
      <c r="F465" s="406">
        <v>102692.95</v>
      </c>
      <c r="G465" s="406">
        <v>0</v>
      </c>
      <c r="H465" s="406">
        <v>102692.95</v>
      </c>
      <c r="I465" s="407">
        <v>0</v>
      </c>
    </row>
    <row r="466" spans="1:10">
      <c r="A466" s="400" t="s">
        <v>1187</v>
      </c>
      <c r="B466" s="400" t="s">
        <v>1025</v>
      </c>
      <c r="C466" s="400" t="s">
        <v>365</v>
      </c>
      <c r="D466" s="406">
        <v>205076.74</v>
      </c>
      <c r="E466" s="406">
        <v>0</v>
      </c>
      <c r="F466" s="406">
        <v>205076.74</v>
      </c>
      <c r="G466" s="406">
        <v>0</v>
      </c>
      <c r="H466" s="406">
        <v>205076.74</v>
      </c>
      <c r="I466" s="407">
        <v>0</v>
      </c>
    </row>
    <row r="467" spans="1:10" s="402" customFormat="1">
      <c r="A467" s="401" t="s">
        <v>1188</v>
      </c>
      <c r="B467" s="401" t="s">
        <v>1027</v>
      </c>
      <c r="C467" s="401" t="s">
        <v>365</v>
      </c>
      <c r="D467" s="406">
        <v>384351.41</v>
      </c>
      <c r="E467" s="406">
        <v>0</v>
      </c>
      <c r="F467" s="406">
        <v>384351.41</v>
      </c>
      <c r="G467" s="406">
        <v>0</v>
      </c>
      <c r="H467" s="406">
        <v>384351.41</v>
      </c>
      <c r="I467" s="407">
        <v>0</v>
      </c>
      <c r="J467" s="402" t="s">
        <v>303</v>
      </c>
    </row>
    <row r="468" spans="1:10">
      <c r="A468" s="400" t="s">
        <v>1189</v>
      </c>
      <c r="B468" s="400" t="s">
        <v>1190</v>
      </c>
      <c r="C468" s="400" t="s">
        <v>365</v>
      </c>
      <c r="D468" s="406">
        <v>617238</v>
      </c>
      <c r="E468" s="406">
        <v>0</v>
      </c>
      <c r="F468" s="406">
        <v>617238</v>
      </c>
      <c r="G468" s="406">
        <v>0</v>
      </c>
      <c r="H468" s="406">
        <v>617238</v>
      </c>
      <c r="I468" s="407">
        <v>0</v>
      </c>
    </row>
    <row r="469" spans="1:10">
      <c r="A469" s="400" t="s">
        <v>1191</v>
      </c>
      <c r="B469" s="400" t="s">
        <v>1192</v>
      </c>
      <c r="C469" s="400" t="s">
        <v>365</v>
      </c>
      <c r="D469" s="406">
        <v>16921</v>
      </c>
      <c r="E469" s="406">
        <v>0</v>
      </c>
      <c r="F469" s="406">
        <v>16921</v>
      </c>
      <c r="G469" s="406">
        <v>0</v>
      </c>
      <c r="H469" s="406">
        <v>16921</v>
      </c>
      <c r="I469" s="407">
        <v>0</v>
      </c>
    </row>
    <row r="470" spans="1:10">
      <c r="A470" s="400" t="s">
        <v>1193</v>
      </c>
      <c r="B470" s="400" t="s">
        <v>1033</v>
      </c>
      <c r="C470" s="400" t="s">
        <v>365</v>
      </c>
      <c r="D470" s="406">
        <v>219966.11</v>
      </c>
      <c r="E470" s="406">
        <v>0</v>
      </c>
      <c r="F470" s="406">
        <v>219966.11</v>
      </c>
      <c r="G470" s="406">
        <v>0</v>
      </c>
      <c r="H470" s="406">
        <v>219966.11</v>
      </c>
      <c r="I470" s="407">
        <v>0</v>
      </c>
    </row>
    <row r="471" spans="1:10">
      <c r="A471" s="400" t="s">
        <v>1194</v>
      </c>
      <c r="B471" s="400" t="s">
        <v>1037</v>
      </c>
      <c r="C471" s="400" t="s">
        <v>365</v>
      </c>
      <c r="D471" s="406">
        <v>66144.429999999993</v>
      </c>
      <c r="E471" s="406">
        <v>0</v>
      </c>
      <c r="F471" s="406">
        <v>66144.429999999993</v>
      </c>
      <c r="G471" s="406">
        <v>0</v>
      </c>
      <c r="H471" s="406">
        <v>66144.429999999993</v>
      </c>
      <c r="I471" s="407">
        <v>0</v>
      </c>
    </row>
    <row r="472" spans="1:10">
      <c r="A472" s="400" t="s">
        <v>1195</v>
      </c>
      <c r="B472" s="400" t="s">
        <v>1039</v>
      </c>
      <c r="C472" s="400" t="s">
        <v>365</v>
      </c>
      <c r="D472" s="406">
        <v>25263.77</v>
      </c>
      <c r="E472" s="406">
        <v>0</v>
      </c>
      <c r="F472" s="406">
        <v>25263.77</v>
      </c>
      <c r="G472" s="406">
        <v>0</v>
      </c>
      <c r="H472" s="406">
        <v>25263.77</v>
      </c>
      <c r="I472" s="407">
        <v>0</v>
      </c>
    </row>
    <row r="473" spans="1:10">
      <c r="A473" s="400" t="s">
        <v>1196</v>
      </c>
      <c r="B473" s="400" t="s">
        <v>1197</v>
      </c>
      <c r="C473" s="400" t="s">
        <v>365</v>
      </c>
      <c r="D473" s="406">
        <v>131505.45000000001</v>
      </c>
      <c r="E473" s="406">
        <v>0</v>
      </c>
      <c r="F473" s="406">
        <v>131505.45000000001</v>
      </c>
      <c r="G473" s="406">
        <v>0</v>
      </c>
      <c r="H473" s="406">
        <v>131505.45000000001</v>
      </c>
      <c r="I473" s="407">
        <v>0</v>
      </c>
    </row>
    <row r="474" spans="1:10">
      <c r="A474" s="400" t="s">
        <v>1198</v>
      </c>
      <c r="B474" s="400" t="s">
        <v>1199</v>
      </c>
      <c r="C474" s="400" t="s">
        <v>365</v>
      </c>
      <c r="D474" s="406">
        <v>97215.52</v>
      </c>
      <c r="E474" s="406">
        <v>0</v>
      </c>
      <c r="F474" s="406">
        <v>97215.52</v>
      </c>
      <c r="G474" s="406">
        <v>0</v>
      </c>
      <c r="H474" s="406">
        <v>97215.52</v>
      </c>
      <c r="I474" s="407">
        <v>0</v>
      </c>
    </row>
    <row r="475" spans="1:10">
      <c r="A475" s="400" t="s">
        <v>1200</v>
      </c>
      <c r="B475" s="400" t="s">
        <v>1201</v>
      </c>
      <c r="C475" s="400" t="s">
        <v>365</v>
      </c>
      <c r="D475" s="406">
        <v>997110.33</v>
      </c>
      <c r="E475" s="406">
        <v>0</v>
      </c>
      <c r="F475" s="406">
        <v>997110.33</v>
      </c>
      <c r="G475" s="406">
        <v>0</v>
      </c>
      <c r="H475" s="406">
        <v>997110.33</v>
      </c>
      <c r="I475" s="407">
        <v>0</v>
      </c>
    </row>
    <row r="476" spans="1:10">
      <c r="A476" s="400" t="s">
        <v>1202</v>
      </c>
      <c r="B476" s="400" t="s">
        <v>1203</v>
      </c>
      <c r="C476" s="400" t="s">
        <v>365</v>
      </c>
      <c r="D476" s="406">
        <v>254963</v>
      </c>
      <c r="E476" s="406">
        <v>0</v>
      </c>
      <c r="F476" s="406">
        <v>254963</v>
      </c>
      <c r="G476" s="406">
        <v>0</v>
      </c>
      <c r="H476" s="406">
        <v>254963</v>
      </c>
      <c r="I476" s="407">
        <v>0</v>
      </c>
    </row>
    <row r="477" spans="1:10">
      <c r="A477" s="400" t="s">
        <v>1204</v>
      </c>
      <c r="B477" s="400" t="s">
        <v>1205</v>
      </c>
      <c r="C477" s="400" t="s">
        <v>365</v>
      </c>
      <c r="D477" s="406">
        <v>32144.85</v>
      </c>
      <c r="E477" s="406">
        <v>0</v>
      </c>
      <c r="F477" s="406">
        <v>32144.85</v>
      </c>
      <c r="G477" s="406">
        <v>0</v>
      </c>
      <c r="H477" s="406">
        <v>32144.85</v>
      </c>
      <c r="I477" s="407">
        <v>0</v>
      </c>
    </row>
    <row r="478" spans="1:10">
      <c r="A478" s="400" t="s">
        <v>1206</v>
      </c>
      <c r="B478" s="400" t="s">
        <v>1059</v>
      </c>
      <c r="C478" s="400" t="s">
        <v>365</v>
      </c>
      <c r="D478" s="406">
        <v>150680.19</v>
      </c>
      <c r="E478" s="406">
        <v>0</v>
      </c>
      <c r="F478" s="406">
        <v>150680.19</v>
      </c>
      <c r="G478" s="406">
        <v>0</v>
      </c>
      <c r="H478" s="406">
        <v>150680.19</v>
      </c>
      <c r="I478" s="407">
        <v>0</v>
      </c>
    </row>
    <row r="479" spans="1:10">
      <c r="A479" s="400" t="s">
        <v>1207</v>
      </c>
      <c r="B479" s="400" t="s">
        <v>1061</v>
      </c>
      <c r="C479" s="400" t="s">
        <v>365</v>
      </c>
      <c r="D479" s="406">
        <v>87596.43</v>
      </c>
      <c r="E479" s="406">
        <v>10540.95</v>
      </c>
      <c r="F479" s="406">
        <v>98137.38</v>
      </c>
      <c r="G479" s="406">
        <v>0</v>
      </c>
      <c r="H479" s="406">
        <v>98137.38</v>
      </c>
      <c r="I479" s="407">
        <v>0</v>
      </c>
    </row>
    <row r="480" spans="1:10">
      <c r="A480" s="400" t="s">
        <v>1208</v>
      </c>
      <c r="B480" s="400" t="s">
        <v>1209</v>
      </c>
      <c r="C480" s="400" t="s">
        <v>365</v>
      </c>
      <c r="D480" s="406">
        <v>618967</v>
      </c>
      <c r="E480" s="406">
        <v>0</v>
      </c>
      <c r="F480" s="406">
        <v>618967</v>
      </c>
      <c r="G480" s="406">
        <v>0</v>
      </c>
      <c r="H480" s="406">
        <v>618967</v>
      </c>
      <c r="I480" s="407">
        <v>0</v>
      </c>
    </row>
    <row r="481" spans="1:10">
      <c r="A481" s="400" t="s">
        <v>1210</v>
      </c>
      <c r="B481" s="400" t="s">
        <v>1073</v>
      </c>
      <c r="C481" s="400" t="s">
        <v>365</v>
      </c>
      <c r="D481" s="406">
        <v>585000</v>
      </c>
      <c r="E481" s="406">
        <v>0</v>
      </c>
      <c r="F481" s="406">
        <v>585000</v>
      </c>
      <c r="G481" s="406">
        <v>0</v>
      </c>
      <c r="H481" s="406">
        <v>585000</v>
      </c>
      <c r="I481" s="407">
        <v>0</v>
      </c>
    </row>
    <row r="482" spans="1:10">
      <c r="A482" s="400" t="s">
        <v>814</v>
      </c>
      <c r="B482" s="400" t="s">
        <v>1079</v>
      </c>
      <c r="C482" s="400" t="s">
        <v>365</v>
      </c>
      <c r="D482" s="406">
        <v>6990</v>
      </c>
      <c r="E482" s="406">
        <v>0</v>
      </c>
      <c r="F482" s="406">
        <v>6990</v>
      </c>
      <c r="G482" s="406">
        <v>0</v>
      </c>
      <c r="H482" s="406">
        <v>6990</v>
      </c>
      <c r="I482" s="407">
        <v>0</v>
      </c>
    </row>
    <row r="483" spans="1:10" s="402" customFormat="1">
      <c r="A483" s="401" t="s">
        <v>815</v>
      </c>
      <c r="B483" s="401" t="s">
        <v>1081</v>
      </c>
      <c r="C483" s="401" t="s">
        <v>365</v>
      </c>
      <c r="D483" s="406">
        <v>138000</v>
      </c>
      <c r="E483" s="406">
        <v>3000</v>
      </c>
      <c r="F483" s="406">
        <v>141000</v>
      </c>
      <c r="G483" s="406">
        <v>0</v>
      </c>
      <c r="H483" s="406">
        <v>141000</v>
      </c>
      <c r="I483" s="407">
        <v>0</v>
      </c>
      <c r="J483" s="402" t="s">
        <v>303</v>
      </c>
    </row>
    <row r="484" spans="1:10">
      <c r="A484" s="400" t="s">
        <v>1211</v>
      </c>
      <c r="B484" s="400" t="s">
        <v>1083</v>
      </c>
      <c r="C484" s="400" t="s">
        <v>365</v>
      </c>
      <c r="D484" s="406">
        <v>418333</v>
      </c>
      <c r="E484" s="406">
        <v>40000</v>
      </c>
      <c r="F484" s="406">
        <v>458333</v>
      </c>
      <c r="G484" s="406">
        <v>0</v>
      </c>
      <c r="H484" s="406">
        <v>458333</v>
      </c>
      <c r="I484" s="407">
        <v>0</v>
      </c>
    </row>
    <row r="485" spans="1:10" s="411" customFormat="1">
      <c r="A485" s="410" t="s">
        <v>1212</v>
      </c>
      <c r="B485" s="410" t="s">
        <v>1087</v>
      </c>
      <c r="C485" s="410" t="s">
        <v>365</v>
      </c>
      <c r="D485" s="406">
        <v>159227</v>
      </c>
      <c r="E485" s="406">
        <v>0</v>
      </c>
      <c r="F485" s="406">
        <v>159227</v>
      </c>
      <c r="G485" s="406">
        <v>0</v>
      </c>
      <c r="H485" s="406">
        <v>159227</v>
      </c>
      <c r="I485" s="407">
        <v>0</v>
      </c>
      <c r="J485" s="411" t="s">
        <v>303</v>
      </c>
    </row>
    <row r="486" spans="1:10">
      <c r="A486" s="400" t="s">
        <v>1213</v>
      </c>
      <c r="B486" s="400" t="s">
        <v>1214</v>
      </c>
      <c r="C486" s="400" t="s">
        <v>365</v>
      </c>
      <c r="D486" s="406">
        <v>78259.929999999993</v>
      </c>
      <c r="E486" s="406">
        <v>0</v>
      </c>
      <c r="F486" s="406">
        <v>78259.929999999993</v>
      </c>
      <c r="G486" s="406">
        <v>0</v>
      </c>
      <c r="H486" s="406">
        <v>78259.929999999993</v>
      </c>
      <c r="I486" s="407">
        <v>0</v>
      </c>
    </row>
    <row r="487" spans="1:10">
      <c r="A487" s="400" t="s">
        <v>816</v>
      </c>
      <c r="B487" s="400" t="s">
        <v>1069</v>
      </c>
      <c r="C487" s="400" t="s">
        <v>365</v>
      </c>
      <c r="D487" s="406">
        <v>22800484.75</v>
      </c>
      <c r="E487" s="406">
        <v>3342848.25</v>
      </c>
      <c r="F487" s="406">
        <v>26143333</v>
      </c>
      <c r="G487" s="406">
        <v>0</v>
      </c>
      <c r="H487" s="406">
        <v>26143333</v>
      </c>
      <c r="I487" s="407">
        <v>0</v>
      </c>
    </row>
    <row r="488" spans="1:10">
      <c r="A488" s="400" t="s">
        <v>1215</v>
      </c>
      <c r="B488" s="400" t="s">
        <v>1043</v>
      </c>
      <c r="C488" s="400" t="s">
        <v>365</v>
      </c>
      <c r="D488" s="406">
        <v>7252.87</v>
      </c>
      <c r="E488" s="406">
        <v>0</v>
      </c>
      <c r="F488" s="406">
        <v>7252.87</v>
      </c>
      <c r="G488" s="406">
        <v>0</v>
      </c>
      <c r="H488" s="406">
        <v>7252.87</v>
      </c>
      <c r="I488" s="407">
        <v>0</v>
      </c>
    </row>
    <row r="489" spans="1:10">
      <c r="A489" s="400" t="s">
        <v>1216</v>
      </c>
      <c r="B489" s="400" t="s">
        <v>1045</v>
      </c>
      <c r="C489" s="400" t="s">
        <v>365</v>
      </c>
      <c r="D489" s="406">
        <v>38217.300000000003</v>
      </c>
      <c r="E489" s="406">
        <v>0</v>
      </c>
      <c r="F489" s="406">
        <v>38217.300000000003</v>
      </c>
      <c r="G489" s="406">
        <v>0</v>
      </c>
      <c r="H489" s="406">
        <v>38217.300000000003</v>
      </c>
      <c r="I489" s="407">
        <v>0</v>
      </c>
    </row>
    <row r="490" spans="1:10">
      <c r="A490" s="400" t="s">
        <v>1217</v>
      </c>
      <c r="B490" s="400" t="s">
        <v>1047</v>
      </c>
      <c r="C490" s="400" t="s">
        <v>365</v>
      </c>
      <c r="D490" s="406">
        <v>69826.990000000005</v>
      </c>
      <c r="E490" s="406">
        <v>0</v>
      </c>
      <c r="F490" s="406">
        <v>69826.990000000005</v>
      </c>
      <c r="G490" s="406">
        <v>0</v>
      </c>
      <c r="H490" s="406">
        <v>69826.990000000005</v>
      </c>
      <c r="I490" s="407">
        <v>0</v>
      </c>
    </row>
    <row r="491" spans="1:10">
      <c r="A491" s="400" t="s">
        <v>1218</v>
      </c>
      <c r="B491" s="400" t="s">
        <v>1219</v>
      </c>
      <c r="C491" s="400" t="s">
        <v>365</v>
      </c>
      <c r="D491" s="406">
        <v>999.98</v>
      </c>
      <c r="E491" s="406">
        <v>0</v>
      </c>
      <c r="F491" s="406">
        <v>999.98</v>
      </c>
      <c r="G491" s="406">
        <v>0</v>
      </c>
      <c r="H491" s="406">
        <v>999.98</v>
      </c>
      <c r="I491" s="407">
        <v>0</v>
      </c>
    </row>
    <row r="492" spans="1:10" s="411" customFormat="1">
      <c r="A492" s="410" t="s">
        <v>1220</v>
      </c>
      <c r="B492" s="410" t="s">
        <v>1089</v>
      </c>
      <c r="C492" s="410" t="s">
        <v>365</v>
      </c>
      <c r="D492" s="406">
        <v>564842.9</v>
      </c>
      <c r="E492" s="406">
        <v>189602.68</v>
      </c>
      <c r="F492" s="406">
        <v>754445.58</v>
      </c>
      <c r="G492" s="406">
        <v>0</v>
      </c>
      <c r="H492" s="406">
        <v>754445.58</v>
      </c>
      <c r="I492" s="407">
        <v>0</v>
      </c>
      <c r="J492" s="411" t="s">
        <v>303</v>
      </c>
    </row>
    <row r="493" spans="1:10">
      <c r="A493" s="400" t="s">
        <v>1221</v>
      </c>
      <c r="B493" s="400" t="s">
        <v>1222</v>
      </c>
      <c r="C493" s="400" t="s">
        <v>365</v>
      </c>
      <c r="D493" s="406">
        <v>90311</v>
      </c>
      <c r="E493" s="406">
        <v>0</v>
      </c>
      <c r="F493" s="406">
        <v>90311</v>
      </c>
      <c r="G493" s="406">
        <v>0</v>
      </c>
      <c r="H493" s="406">
        <v>90311</v>
      </c>
      <c r="I493" s="407">
        <v>0</v>
      </c>
    </row>
    <row r="494" spans="1:10">
      <c r="A494" s="400" t="s">
        <v>1223</v>
      </c>
      <c r="B494" s="400" t="s">
        <v>1224</v>
      </c>
      <c r="C494" s="400" t="s">
        <v>365</v>
      </c>
      <c r="D494" s="406">
        <v>23468</v>
      </c>
      <c r="E494" s="406">
        <v>0</v>
      </c>
      <c r="F494" s="406">
        <v>23468</v>
      </c>
      <c r="G494" s="406">
        <v>0</v>
      </c>
      <c r="H494" s="406">
        <v>23468</v>
      </c>
      <c r="I494" s="407">
        <v>0</v>
      </c>
    </row>
    <row r="495" spans="1:10">
      <c r="A495" s="400" t="s">
        <v>1225</v>
      </c>
      <c r="B495" s="400" t="s">
        <v>1226</v>
      </c>
      <c r="C495" s="400" t="s">
        <v>365</v>
      </c>
      <c r="D495" s="406">
        <v>3288121</v>
      </c>
      <c r="E495" s="406">
        <v>0</v>
      </c>
      <c r="F495" s="406">
        <v>3288121</v>
      </c>
      <c r="G495" s="406">
        <v>0</v>
      </c>
      <c r="H495" s="406">
        <v>3288121</v>
      </c>
      <c r="I495" s="407">
        <v>0</v>
      </c>
    </row>
    <row r="496" spans="1:10">
      <c r="A496" s="400" t="s">
        <v>817</v>
      </c>
      <c r="B496" s="400" t="s">
        <v>818</v>
      </c>
      <c r="C496" s="400" t="s">
        <v>365</v>
      </c>
      <c r="D496" s="406">
        <v>14925.73</v>
      </c>
      <c r="E496" s="406">
        <v>0</v>
      </c>
      <c r="F496" s="406">
        <v>14925.73</v>
      </c>
      <c r="G496" s="406">
        <v>0</v>
      </c>
      <c r="H496" s="406">
        <v>14925.73</v>
      </c>
      <c r="I496" s="407">
        <v>0</v>
      </c>
    </row>
    <row r="497" spans="1:10">
      <c r="A497" s="400" t="s">
        <v>1227</v>
      </c>
      <c r="B497" s="400" t="s">
        <v>1228</v>
      </c>
      <c r="C497" s="400" t="s">
        <v>365</v>
      </c>
      <c r="D497" s="406">
        <v>89363</v>
      </c>
      <c r="E497" s="406">
        <v>0</v>
      </c>
      <c r="F497" s="406">
        <v>89363</v>
      </c>
      <c r="G497" s="406">
        <v>0</v>
      </c>
      <c r="H497" s="406">
        <v>89363</v>
      </c>
      <c r="I497" s="407">
        <v>0</v>
      </c>
    </row>
    <row r="498" spans="1:10">
      <c r="A498" s="400" t="s">
        <v>1229</v>
      </c>
      <c r="B498" s="400" t="s">
        <v>1230</v>
      </c>
      <c r="C498" s="400" t="s">
        <v>365</v>
      </c>
      <c r="D498" s="406">
        <v>35664.519999999997</v>
      </c>
      <c r="E498" s="406">
        <v>0</v>
      </c>
      <c r="F498" s="406">
        <v>35664.519999999997</v>
      </c>
      <c r="G498" s="406">
        <v>0</v>
      </c>
      <c r="H498" s="406">
        <v>35664.519999999997</v>
      </c>
      <c r="I498" s="407">
        <v>0</v>
      </c>
    </row>
    <row r="499" spans="1:10">
      <c r="A499" s="400" t="s">
        <v>1231</v>
      </c>
      <c r="B499" s="400" t="s">
        <v>1232</v>
      </c>
      <c r="C499" s="400" t="s">
        <v>365</v>
      </c>
      <c r="D499" s="406">
        <v>99627.38</v>
      </c>
      <c r="E499" s="406">
        <v>0</v>
      </c>
      <c r="F499" s="406">
        <v>99627.38</v>
      </c>
      <c r="G499" s="406">
        <v>0</v>
      </c>
      <c r="H499" s="406">
        <v>99627.38</v>
      </c>
      <c r="I499" s="407">
        <v>0</v>
      </c>
    </row>
    <row r="500" spans="1:10">
      <c r="A500" s="400" t="s">
        <v>1233</v>
      </c>
      <c r="B500" s="400" t="s">
        <v>1234</v>
      </c>
      <c r="C500" s="400" t="s">
        <v>365</v>
      </c>
      <c r="D500" s="406">
        <v>23673.25</v>
      </c>
      <c r="E500" s="406">
        <v>0</v>
      </c>
      <c r="F500" s="406">
        <v>23673.25</v>
      </c>
      <c r="G500" s="406">
        <v>0</v>
      </c>
      <c r="H500" s="406">
        <v>23673.25</v>
      </c>
      <c r="I500" s="407">
        <v>0</v>
      </c>
    </row>
    <row r="501" spans="1:10" s="402" customFormat="1">
      <c r="A501" s="401" t="s">
        <v>1235</v>
      </c>
      <c r="B501" s="401" t="s">
        <v>1236</v>
      </c>
      <c r="C501" s="401" t="s">
        <v>365</v>
      </c>
      <c r="D501" s="406">
        <v>3224</v>
      </c>
      <c r="E501" s="406">
        <v>0</v>
      </c>
      <c r="F501" s="406">
        <v>3224</v>
      </c>
      <c r="G501" s="406">
        <v>0</v>
      </c>
      <c r="H501" s="406">
        <v>3224</v>
      </c>
      <c r="I501" s="407">
        <v>0</v>
      </c>
      <c r="J501" s="402" t="s">
        <v>303</v>
      </c>
    </row>
    <row r="502" spans="1:10">
      <c r="A502" s="400" t="s">
        <v>1237</v>
      </c>
      <c r="B502" s="400" t="s">
        <v>1238</v>
      </c>
      <c r="C502" s="400" t="s">
        <v>365</v>
      </c>
      <c r="D502" s="406">
        <v>8984.5</v>
      </c>
      <c r="E502" s="406">
        <v>0</v>
      </c>
      <c r="F502" s="406">
        <v>8984.5</v>
      </c>
      <c r="G502" s="406">
        <v>0</v>
      </c>
      <c r="H502" s="406">
        <v>8984.5</v>
      </c>
      <c r="I502" s="407">
        <v>0</v>
      </c>
    </row>
    <row r="503" spans="1:10">
      <c r="A503" s="400" t="s">
        <v>1239</v>
      </c>
      <c r="B503" s="400" t="s">
        <v>1240</v>
      </c>
      <c r="C503" s="400" t="s">
        <v>365</v>
      </c>
      <c r="D503" s="406">
        <v>425731.51</v>
      </c>
      <c r="E503" s="406">
        <v>0</v>
      </c>
      <c r="F503" s="406">
        <v>425731.51</v>
      </c>
      <c r="G503" s="406">
        <v>0</v>
      </c>
      <c r="H503" s="406">
        <v>425731.51</v>
      </c>
      <c r="I503" s="407">
        <v>0</v>
      </c>
    </row>
    <row r="504" spans="1:10">
      <c r="A504" s="400" t="s">
        <v>1241</v>
      </c>
      <c r="B504" s="400" t="s">
        <v>1242</v>
      </c>
      <c r="C504" s="400" t="s">
        <v>365</v>
      </c>
      <c r="D504" s="406">
        <v>35208.03</v>
      </c>
      <c r="E504" s="406">
        <v>0</v>
      </c>
      <c r="F504" s="406">
        <v>35208.03</v>
      </c>
      <c r="G504" s="406">
        <v>0</v>
      </c>
      <c r="H504" s="406">
        <v>35208.03</v>
      </c>
      <c r="I504" s="407">
        <v>0</v>
      </c>
    </row>
    <row r="505" spans="1:10">
      <c r="A505" s="400" t="s">
        <v>1243</v>
      </c>
      <c r="B505" s="400" t="s">
        <v>1244</v>
      </c>
      <c r="C505" s="400" t="s">
        <v>365</v>
      </c>
      <c r="D505" s="406">
        <v>45410.239999999998</v>
      </c>
      <c r="E505" s="406">
        <v>0</v>
      </c>
      <c r="F505" s="406">
        <v>45410.239999999998</v>
      </c>
      <c r="G505" s="406">
        <v>0</v>
      </c>
      <c r="H505" s="406">
        <v>45410.239999999998</v>
      </c>
      <c r="I505" s="407">
        <v>0</v>
      </c>
    </row>
    <row r="506" spans="1:10">
      <c r="A506" s="400" t="s">
        <v>1245</v>
      </c>
      <c r="B506" s="400" t="s">
        <v>1246</v>
      </c>
      <c r="C506" s="400" t="s">
        <v>365</v>
      </c>
      <c r="D506" s="406">
        <v>301.77999999999997</v>
      </c>
      <c r="E506" s="406">
        <v>0</v>
      </c>
      <c r="F506" s="406">
        <v>301.77999999999997</v>
      </c>
      <c r="G506" s="406">
        <v>0</v>
      </c>
      <c r="H506" s="406">
        <v>301.77999999999997</v>
      </c>
      <c r="I506" s="407">
        <v>0</v>
      </c>
    </row>
    <row r="507" spans="1:10">
      <c r="A507" s="400" t="s">
        <v>1247</v>
      </c>
      <c r="B507" s="400" t="s">
        <v>1248</v>
      </c>
      <c r="C507" s="400" t="s">
        <v>365</v>
      </c>
      <c r="D507" s="406">
        <v>128578.9</v>
      </c>
      <c r="E507" s="406">
        <v>0</v>
      </c>
      <c r="F507" s="406">
        <v>128578.9</v>
      </c>
      <c r="G507" s="406">
        <v>0</v>
      </c>
      <c r="H507" s="406">
        <v>128578.9</v>
      </c>
      <c r="I507" s="407">
        <v>0</v>
      </c>
    </row>
    <row r="508" spans="1:10">
      <c r="A508" s="400" t="s">
        <v>1249</v>
      </c>
      <c r="B508" s="400" t="s">
        <v>1250</v>
      </c>
      <c r="C508" s="400" t="s">
        <v>365</v>
      </c>
      <c r="D508" s="406">
        <v>96815.52</v>
      </c>
      <c r="E508" s="406">
        <v>0</v>
      </c>
      <c r="F508" s="406">
        <v>96815.52</v>
      </c>
      <c r="G508" s="406">
        <v>0</v>
      </c>
      <c r="H508" s="406">
        <v>96815.52</v>
      </c>
      <c r="I508" s="407">
        <v>0</v>
      </c>
    </row>
    <row r="509" spans="1:10">
      <c r="A509" s="400" t="s">
        <v>1251</v>
      </c>
      <c r="B509" s="400" t="s">
        <v>1252</v>
      </c>
      <c r="C509" s="400" t="s">
        <v>365</v>
      </c>
      <c r="D509" s="406">
        <v>227661.09</v>
      </c>
      <c r="E509" s="406">
        <v>0</v>
      </c>
      <c r="F509" s="406">
        <v>227661.09</v>
      </c>
      <c r="G509" s="406">
        <v>0</v>
      </c>
      <c r="H509" s="406">
        <v>227661.09</v>
      </c>
      <c r="I509" s="407">
        <v>0</v>
      </c>
    </row>
    <row r="510" spans="1:10">
      <c r="A510" s="400" t="s">
        <v>1253</v>
      </c>
      <c r="B510" s="400" t="s">
        <v>1254</v>
      </c>
      <c r="C510" s="400" t="s">
        <v>365</v>
      </c>
      <c r="D510" s="406">
        <v>524177</v>
      </c>
      <c r="E510" s="406">
        <v>0</v>
      </c>
      <c r="F510" s="406">
        <v>524177</v>
      </c>
      <c r="G510" s="406">
        <v>0</v>
      </c>
      <c r="H510" s="406">
        <v>524177</v>
      </c>
      <c r="I510" s="407">
        <v>0</v>
      </c>
    </row>
    <row r="511" spans="1:10">
      <c r="A511" s="400" t="s">
        <v>1255</v>
      </c>
      <c r="B511" s="400" t="s">
        <v>1059</v>
      </c>
      <c r="C511" s="400" t="s">
        <v>365</v>
      </c>
      <c r="D511" s="406">
        <v>64230.38</v>
      </c>
      <c r="E511" s="406">
        <v>0</v>
      </c>
      <c r="F511" s="406">
        <v>64230.38</v>
      </c>
      <c r="G511" s="406">
        <v>0</v>
      </c>
      <c r="H511" s="406">
        <v>64230.38</v>
      </c>
      <c r="I511" s="407">
        <v>0</v>
      </c>
    </row>
    <row r="512" spans="1:10">
      <c r="A512" s="400" t="s">
        <v>1256</v>
      </c>
      <c r="B512" s="400" t="s">
        <v>1257</v>
      </c>
      <c r="C512" s="400" t="s">
        <v>365</v>
      </c>
      <c r="D512" s="406">
        <v>120000</v>
      </c>
      <c r="E512" s="406">
        <v>0</v>
      </c>
      <c r="F512" s="406">
        <v>120000</v>
      </c>
      <c r="G512" s="406">
        <v>0</v>
      </c>
      <c r="H512" s="406">
        <v>120000</v>
      </c>
      <c r="I512" s="407">
        <v>0</v>
      </c>
    </row>
    <row r="513" spans="1:10">
      <c r="A513" s="400" t="s">
        <v>1258</v>
      </c>
      <c r="B513" s="400" t="s">
        <v>1079</v>
      </c>
      <c r="C513" s="400" t="s">
        <v>365</v>
      </c>
      <c r="D513" s="406">
        <v>26750</v>
      </c>
      <c r="E513" s="406">
        <v>0</v>
      </c>
      <c r="F513" s="406">
        <v>26750</v>
      </c>
      <c r="G513" s="406">
        <v>0</v>
      </c>
      <c r="H513" s="406">
        <v>26750</v>
      </c>
      <c r="I513" s="407">
        <v>0</v>
      </c>
    </row>
    <row r="514" spans="1:10">
      <c r="A514" s="400" t="s">
        <v>819</v>
      </c>
      <c r="B514" s="400" t="s">
        <v>820</v>
      </c>
      <c r="C514" s="400" t="s">
        <v>365</v>
      </c>
      <c r="D514" s="406">
        <v>10000</v>
      </c>
      <c r="E514" s="406">
        <v>0</v>
      </c>
      <c r="F514" s="406">
        <v>10000</v>
      </c>
      <c r="G514" s="406">
        <v>0</v>
      </c>
      <c r="H514" s="406">
        <v>10000</v>
      </c>
      <c r="I514" s="407">
        <v>0</v>
      </c>
    </row>
    <row r="515" spans="1:10">
      <c r="A515" s="400" t="s">
        <v>821</v>
      </c>
      <c r="B515" s="400" t="s">
        <v>822</v>
      </c>
      <c r="C515" s="400" t="s">
        <v>365</v>
      </c>
      <c r="D515" s="406">
        <v>4532848.25</v>
      </c>
      <c r="E515" s="406">
        <v>-4532848.25</v>
      </c>
      <c r="F515" s="406">
        <v>0</v>
      </c>
      <c r="G515" s="406">
        <v>0</v>
      </c>
      <c r="H515" s="406">
        <v>0</v>
      </c>
      <c r="I515" s="407">
        <v>0</v>
      </c>
    </row>
    <row r="516" spans="1:10">
      <c r="A516" s="400" t="s">
        <v>1259</v>
      </c>
      <c r="B516" s="400" t="s">
        <v>1260</v>
      </c>
      <c r="C516" s="400" t="s">
        <v>365</v>
      </c>
      <c r="D516" s="406">
        <v>3692.46</v>
      </c>
      <c r="E516" s="406">
        <v>0</v>
      </c>
      <c r="F516" s="406">
        <v>3692.46</v>
      </c>
      <c r="G516" s="406">
        <v>0</v>
      </c>
      <c r="H516" s="406">
        <v>3692.46</v>
      </c>
      <c r="I516" s="407">
        <v>0</v>
      </c>
    </row>
    <row r="517" spans="1:10">
      <c r="A517" s="400" t="s">
        <v>1261</v>
      </c>
      <c r="B517" s="400" t="s">
        <v>1262</v>
      </c>
      <c r="C517" s="400" t="s">
        <v>365</v>
      </c>
      <c r="D517" s="406">
        <v>34265.870000000003</v>
      </c>
      <c r="E517" s="406">
        <v>0</v>
      </c>
      <c r="F517" s="406">
        <v>34265.870000000003</v>
      </c>
      <c r="G517" s="406">
        <v>0</v>
      </c>
      <c r="H517" s="406">
        <v>34265.870000000003</v>
      </c>
      <c r="I517" s="407">
        <v>0</v>
      </c>
    </row>
    <row r="518" spans="1:10">
      <c r="A518" s="400" t="s">
        <v>1263</v>
      </c>
      <c r="B518" s="400" t="s">
        <v>1264</v>
      </c>
      <c r="C518" s="400" t="s">
        <v>365</v>
      </c>
      <c r="D518" s="406">
        <v>38450.550000000003</v>
      </c>
      <c r="E518" s="406">
        <v>0</v>
      </c>
      <c r="F518" s="406">
        <v>38450.550000000003</v>
      </c>
      <c r="G518" s="406">
        <v>0</v>
      </c>
      <c r="H518" s="406">
        <v>38450.550000000003</v>
      </c>
      <c r="I518" s="407">
        <v>0</v>
      </c>
    </row>
    <row r="519" spans="1:10">
      <c r="A519" s="400" t="s">
        <v>1265</v>
      </c>
      <c r="B519" s="400" t="s">
        <v>1266</v>
      </c>
      <c r="C519" s="400" t="s">
        <v>365</v>
      </c>
      <c r="D519" s="406">
        <v>386690.81</v>
      </c>
      <c r="E519" s="406">
        <v>0</v>
      </c>
      <c r="F519" s="406">
        <v>386690.81</v>
      </c>
      <c r="G519" s="406">
        <v>0</v>
      </c>
      <c r="H519" s="406">
        <v>386690.81</v>
      </c>
      <c r="I519" s="407">
        <v>0</v>
      </c>
    </row>
    <row r="520" spans="1:10">
      <c r="A520" s="400" t="s">
        <v>1267</v>
      </c>
      <c r="B520" s="400" t="s">
        <v>1268</v>
      </c>
      <c r="C520" s="400" t="s">
        <v>365</v>
      </c>
      <c r="D520" s="408">
        <v>17859</v>
      </c>
      <c r="E520" s="408">
        <v>0</v>
      </c>
      <c r="F520" s="408">
        <v>17859</v>
      </c>
      <c r="G520" s="408">
        <v>0</v>
      </c>
      <c r="H520" s="408">
        <v>17859</v>
      </c>
      <c r="I520" s="409">
        <v>0</v>
      </c>
    </row>
    <row r="521" spans="1:10">
      <c r="A521" s="400" t="s">
        <v>1269</v>
      </c>
      <c r="B521" s="400" t="s">
        <v>1270</v>
      </c>
      <c r="C521" s="400" t="s">
        <v>368</v>
      </c>
      <c r="D521" s="406">
        <v>0</v>
      </c>
      <c r="E521" s="406">
        <v>0</v>
      </c>
      <c r="F521" s="406">
        <v>0</v>
      </c>
      <c r="G521" s="406">
        <v>0</v>
      </c>
      <c r="H521" s="406">
        <v>0</v>
      </c>
      <c r="I521" s="407">
        <v>0</v>
      </c>
    </row>
    <row r="522" spans="1:10">
      <c r="A522" s="400" t="s">
        <v>1271</v>
      </c>
      <c r="B522" s="400" t="s">
        <v>1270</v>
      </c>
      <c r="C522" s="400" t="s">
        <v>368</v>
      </c>
      <c r="D522" s="406">
        <v>0</v>
      </c>
      <c r="E522" s="406">
        <v>0</v>
      </c>
      <c r="F522" s="406">
        <v>0</v>
      </c>
      <c r="G522" s="406">
        <v>0</v>
      </c>
      <c r="H522" s="406">
        <v>0</v>
      </c>
      <c r="I522" s="407">
        <v>1912586.82</v>
      </c>
    </row>
    <row r="523" spans="1:10">
      <c r="A523" s="400" t="s">
        <v>1272</v>
      </c>
      <c r="B523" s="400" t="s">
        <v>1273</v>
      </c>
      <c r="C523" s="400" t="s">
        <v>368</v>
      </c>
      <c r="D523" s="406">
        <v>0</v>
      </c>
      <c r="E523" s="406">
        <v>0</v>
      </c>
      <c r="F523" s="406">
        <v>0</v>
      </c>
      <c r="G523" s="406">
        <v>0</v>
      </c>
      <c r="H523" s="406">
        <v>0</v>
      </c>
      <c r="I523" s="407">
        <v>2308892.91</v>
      </c>
    </row>
    <row r="524" spans="1:10">
      <c r="A524" s="400" t="s">
        <v>1274</v>
      </c>
      <c r="B524" s="400" t="s">
        <v>295</v>
      </c>
      <c r="C524" s="400" t="s">
        <v>368</v>
      </c>
      <c r="D524" s="406">
        <v>0</v>
      </c>
      <c r="E524" s="406">
        <v>0</v>
      </c>
      <c r="F524" s="406">
        <v>0</v>
      </c>
      <c r="G524" s="406">
        <v>0</v>
      </c>
      <c r="H524" s="406">
        <v>0</v>
      </c>
      <c r="I524" s="407">
        <v>80605</v>
      </c>
    </row>
    <row r="525" spans="1:10">
      <c r="A525" s="400" t="s">
        <v>1275</v>
      </c>
      <c r="B525" s="400" t="s">
        <v>1270</v>
      </c>
      <c r="C525" s="400" t="s">
        <v>368</v>
      </c>
      <c r="D525" s="406">
        <v>20968814.84</v>
      </c>
      <c r="E525" s="406">
        <v>0</v>
      </c>
      <c r="F525" s="406">
        <v>20968814.84</v>
      </c>
      <c r="G525" s="406">
        <v>0</v>
      </c>
      <c r="H525" s="406">
        <v>20968814.84</v>
      </c>
      <c r="I525" s="407">
        <v>0</v>
      </c>
    </row>
    <row r="526" spans="1:10">
      <c r="A526" s="400" t="s">
        <v>1276</v>
      </c>
      <c r="B526" s="400" t="s">
        <v>1273</v>
      </c>
      <c r="C526" s="400" t="s">
        <v>368</v>
      </c>
      <c r="D526" s="406">
        <v>950994.36</v>
      </c>
      <c r="E526" s="406">
        <v>0</v>
      </c>
      <c r="F526" s="406">
        <v>950994.36</v>
      </c>
      <c r="G526" s="406">
        <v>0</v>
      </c>
      <c r="H526" s="406">
        <v>950994.36</v>
      </c>
      <c r="I526" s="407">
        <v>0</v>
      </c>
    </row>
    <row r="527" spans="1:10">
      <c r="A527" s="400" t="s">
        <v>1277</v>
      </c>
      <c r="B527" s="400" t="s">
        <v>368</v>
      </c>
      <c r="C527" s="400" t="s">
        <v>368</v>
      </c>
      <c r="D527" s="406">
        <v>445463.73</v>
      </c>
      <c r="E527" s="406">
        <v>3012155.44</v>
      </c>
      <c r="F527" s="406">
        <v>3457619.17</v>
      </c>
      <c r="G527" s="406">
        <v>0</v>
      </c>
      <c r="H527" s="406">
        <v>3457619.17</v>
      </c>
      <c r="I527" s="407">
        <v>0</v>
      </c>
    </row>
    <row r="528" spans="1:10" s="411" customFormat="1">
      <c r="A528" s="410" t="s">
        <v>1278</v>
      </c>
      <c r="B528" s="410" t="s">
        <v>295</v>
      </c>
      <c r="C528" s="410" t="s">
        <v>368</v>
      </c>
      <c r="D528" s="406">
        <v>81739.199999999997</v>
      </c>
      <c r="E528" s="406">
        <v>27246.799999999999</v>
      </c>
      <c r="F528" s="406">
        <v>108986</v>
      </c>
      <c r="G528" s="406">
        <v>0</v>
      </c>
      <c r="H528" s="406">
        <v>108986</v>
      </c>
      <c r="I528" s="407">
        <v>0</v>
      </c>
      <c r="J528" s="411" t="s">
        <v>303</v>
      </c>
    </row>
    <row r="529" spans="1:9">
      <c r="A529" s="400" t="s">
        <v>1280</v>
      </c>
      <c r="B529" s="400" t="s">
        <v>1281</v>
      </c>
      <c r="C529" s="400" t="s">
        <v>245</v>
      </c>
      <c r="D529" s="406">
        <v>0</v>
      </c>
      <c r="E529" s="406">
        <v>0</v>
      </c>
      <c r="F529" s="406">
        <v>0</v>
      </c>
      <c r="G529" s="406">
        <v>0</v>
      </c>
      <c r="H529" s="406">
        <v>0</v>
      </c>
      <c r="I529" s="407">
        <v>16836335.07</v>
      </c>
    </row>
    <row r="530" spans="1:9">
      <c r="A530" s="400" t="s">
        <v>1282</v>
      </c>
      <c r="B530" s="400" t="s">
        <v>1281</v>
      </c>
      <c r="C530" s="400" t="s">
        <v>245</v>
      </c>
      <c r="D530" s="406">
        <v>19628213.16</v>
      </c>
      <c r="E530" s="406">
        <v>0</v>
      </c>
      <c r="F530" s="406">
        <v>19628213.16</v>
      </c>
      <c r="G530" s="406">
        <v>0</v>
      </c>
      <c r="H530" s="406">
        <v>19628213.16</v>
      </c>
      <c r="I530" s="407">
        <v>0</v>
      </c>
    </row>
    <row r="531" spans="1:9">
      <c r="A531" s="400" t="s">
        <v>1283</v>
      </c>
      <c r="B531" s="400" t="s">
        <v>1281</v>
      </c>
      <c r="C531" s="400" t="s">
        <v>245</v>
      </c>
      <c r="D531" s="406">
        <v>31332135.77</v>
      </c>
      <c r="E531" s="406">
        <v>1821649.8</v>
      </c>
      <c r="F531" s="406">
        <v>33153785.57</v>
      </c>
      <c r="G531" s="406">
        <v>0</v>
      </c>
      <c r="H531" s="406">
        <v>33153785.57</v>
      </c>
      <c r="I531" s="407">
        <v>0</v>
      </c>
    </row>
    <row r="532" spans="1:9">
      <c r="A532" s="400" t="s">
        <v>1284</v>
      </c>
      <c r="B532" s="400" t="s">
        <v>1285</v>
      </c>
      <c r="C532" s="400" t="s">
        <v>245</v>
      </c>
      <c r="D532" s="406">
        <v>1337435.8</v>
      </c>
      <c r="E532" s="406">
        <v>596981.73</v>
      </c>
      <c r="F532" s="406">
        <v>1934417.53</v>
      </c>
      <c r="G532" s="406">
        <v>0</v>
      </c>
      <c r="H532" s="406">
        <v>1934417.53</v>
      </c>
      <c r="I532" s="407">
        <v>-9547388.6999999993</v>
      </c>
    </row>
    <row r="533" spans="1:9">
      <c r="A533" s="400" t="s">
        <v>1286</v>
      </c>
      <c r="B533" s="400" t="s">
        <v>1287</v>
      </c>
      <c r="C533" s="400" t="s">
        <v>245</v>
      </c>
      <c r="D533" s="408">
        <v>0</v>
      </c>
      <c r="E533" s="408">
        <v>0</v>
      </c>
      <c r="F533" s="408">
        <v>0</v>
      </c>
      <c r="G533" s="408">
        <v>0</v>
      </c>
      <c r="H533" s="408">
        <v>0</v>
      </c>
      <c r="I533" s="409">
        <v>0</v>
      </c>
    </row>
  </sheetData>
  <autoFilter ref="A9:J533" xr:uid="{00000000-0009-0000-0000-000006000000}"/>
  <mergeCells count="1">
    <mergeCell ref="A5:C5"/>
  </mergeCells>
  <phoneticPr fontId="157" type="noConversion"/>
  <pageMargins left="0.75" right="0.75" top="1" bottom="1" header="0.5" footer="0.5"/>
  <pageSetup paperSize="9" orientation="portrait" r:id="rId1"/>
  <headerFooter alignWithMargins="0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H75"/>
  <sheetViews>
    <sheetView workbookViewId="0">
      <pane xSplit="1" ySplit="7" topLeftCell="F8" activePane="bottomRight" state="frozen"/>
      <selection activeCell="I14" sqref="I14"/>
      <selection pane="topRight" activeCell="I14" sqref="I14"/>
      <selection pane="bottomLeft" activeCell="I14" sqref="I14"/>
      <selection pane="bottomRight" activeCell="I14" sqref="I14"/>
    </sheetView>
  </sheetViews>
  <sheetFormatPr defaultColWidth="9.1796875" defaultRowHeight="12.5"/>
  <cols>
    <col min="1" max="1" width="33.1796875" style="7" customWidth="1"/>
    <col min="2" max="2" width="32.81640625" style="7" bestFit="1" customWidth="1"/>
    <col min="3" max="3" width="22.1796875" style="7" bestFit="1" customWidth="1"/>
    <col min="4" max="4" width="30.81640625" style="7" bestFit="1" customWidth="1"/>
    <col min="5" max="5" width="22.1796875" style="7" bestFit="1" customWidth="1"/>
    <col min="6" max="6" width="28.54296875" style="638" bestFit="1" customWidth="1"/>
    <col min="7" max="16384" width="9.1796875" style="7"/>
  </cols>
  <sheetData>
    <row r="1" spans="1:8" ht="13" thickTop="1">
      <c r="A1" s="634"/>
      <c r="B1" s="635"/>
      <c r="C1" s="635"/>
      <c r="D1" s="635"/>
      <c r="E1" s="635"/>
      <c r="F1" s="636"/>
    </row>
    <row r="2" spans="1:8">
      <c r="A2" s="637"/>
    </row>
    <row r="3" spans="1:8">
      <c r="A3" s="637"/>
    </row>
    <row r="4" spans="1:8">
      <c r="A4" s="637"/>
    </row>
    <row r="5" spans="1:8" ht="17.5">
      <c r="A5" s="639" t="s">
        <v>1747</v>
      </c>
    </row>
    <row r="6" spans="1:8">
      <c r="A6" s="637"/>
    </row>
    <row r="7" spans="1:8">
      <c r="A7" s="663" t="s">
        <v>227</v>
      </c>
      <c r="B7" s="659" t="s">
        <v>1748</v>
      </c>
      <c r="C7" s="659" t="s">
        <v>1749</v>
      </c>
      <c r="D7" s="659" t="s">
        <v>1750</v>
      </c>
      <c r="E7" s="659" t="s">
        <v>1751</v>
      </c>
      <c r="F7" s="659" t="s">
        <v>1752</v>
      </c>
    </row>
    <row r="8" spans="1:8" ht="17.5">
      <c r="A8" s="664" t="s">
        <v>233</v>
      </c>
      <c r="B8" s="660">
        <v>14201533.529999999</v>
      </c>
      <c r="C8" s="660">
        <v>0</v>
      </c>
      <c r="D8" s="660">
        <v>14201533.529999999</v>
      </c>
      <c r="E8" s="660">
        <v>-886487.38</v>
      </c>
      <c r="F8" s="674">
        <v>13315046.15</v>
      </c>
      <c r="G8" s="640" t="s">
        <v>1753</v>
      </c>
      <c r="H8" s="641" t="s">
        <v>1754</v>
      </c>
    </row>
    <row r="9" spans="1:8">
      <c r="A9" s="664" t="s">
        <v>1376</v>
      </c>
      <c r="B9" s="660">
        <v>0</v>
      </c>
      <c r="C9" s="660">
        <v>0</v>
      </c>
      <c r="D9" s="660">
        <v>0</v>
      </c>
      <c r="E9" s="660">
        <v>0</v>
      </c>
      <c r="F9" s="674">
        <v>0</v>
      </c>
      <c r="G9" s="641" t="s">
        <v>1755</v>
      </c>
    </row>
    <row r="10" spans="1:8">
      <c r="A10" s="664" t="s">
        <v>1377</v>
      </c>
      <c r="B10" s="660">
        <v>1873735038.3</v>
      </c>
      <c r="C10" s="660">
        <v>9371963.3699999992</v>
      </c>
      <c r="D10" s="660">
        <v>1883107001.6700001</v>
      </c>
      <c r="E10" s="660">
        <v>0</v>
      </c>
      <c r="F10" s="674">
        <v>1870284923.48</v>
      </c>
    </row>
    <row r="11" spans="1:8">
      <c r="A11" s="664" t="s">
        <v>1378</v>
      </c>
      <c r="B11" s="660">
        <v>6715243.6600000001</v>
      </c>
      <c r="C11" s="660">
        <v>-108025.93</v>
      </c>
      <c r="D11" s="660">
        <v>6607217.7300000004</v>
      </c>
      <c r="E11" s="660">
        <v>0</v>
      </c>
      <c r="F11" s="674">
        <v>6607217.7300000004</v>
      </c>
      <c r="G11" s="7" t="s">
        <v>1756</v>
      </c>
    </row>
    <row r="12" spans="1:8" ht="17.5">
      <c r="A12" s="664" t="s">
        <v>255</v>
      </c>
      <c r="B12" s="660">
        <v>42000000</v>
      </c>
      <c r="C12" s="660">
        <v>0</v>
      </c>
      <c r="D12" s="660">
        <v>42000000</v>
      </c>
      <c r="E12" s="660">
        <v>0</v>
      </c>
      <c r="F12" s="674">
        <v>42000000</v>
      </c>
      <c r="G12" s="640" t="s">
        <v>1753</v>
      </c>
    </row>
    <row r="13" spans="1:8">
      <c r="A13" s="664" t="s">
        <v>464</v>
      </c>
      <c r="B13" s="660">
        <v>10790995.4</v>
      </c>
      <c r="C13" s="660">
        <v>-10291305.4</v>
      </c>
      <c r="D13" s="660">
        <v>499690</v>
      </c>
      <c r="E13" s="660">
        <v>0</v>
      </c>
      <c r="F13" s="674">
        <v>499690</v>
      </c>
    </row>
    <row r="14" spans="1:8" ht="17.5">
      <c r="A14" s="664" t="s">
        <v>187</v>
      </c>
      <c r="B14" s="660">
        <v>103161692.56</v>
      </c>
      <c r="C14" s="660">
        <v>-2221444.56</v>
      </c>
      <c r="D14" s="660">
        <v>100940248</v>
      </c>
      <c r="E14" s="660">
        <v>-2569619.2799999998</v>
      </c>
      <c r="F14" s="674">
        <v>98370628.719999999</v>
      </c>
      <c r="G14" s="640" t="s">
        <v>1753</v>
      </c>
    </row>
    <row r="15" spans="1:8" ht="17.5">
      <c r="A15" s="664" t="s">
        <v>1381</v>
      </c>
      <c r="B15" s="661">
        <v>2567261.42</v>
      </c>
      <c r="C15" s="661">
        <v>0</v>
      </c>
      <c r="D15" s="661">
        <v>2567261.42</v>
      </c>
      <c r="E15" s="661">
        <v>560000</v>
      </c>
      <c r="F15" s="675">
        <v>3127261.42</v>
      </c>
      <c r="G15" s="640" t="s">
        <v>1753</v>
      </c>
    </row>
    <row r="16" spans="1:8">
      <c r="A16" s="664" t="s">
        <v>1453</v>
      </c>
      <c r="B16" s="661">
        <v>2053171764.8699999</v>
      </c>
      <c r="C16" s="661">
        <v>-3248812.52</v>
      </c>
      <c r="D16" s="661">
        <v>2049922952.3499999</v>
      </c>
      <c r="E16" s="661">
        <v>-2896106.66</v>
      </c>
      <c r="F16" s="675">
        <v>2034204767.5</v>
      </c>
    </row>
    <row r="17" spans="1:7">
      <c r="A17" s="664"/>
      <c r="B17" s="660"/>
      <c r="C17" s="660"/>
      <c r="D17" s="660"/>
      <c r="E17" s="660"/>
      <c r="F17" s="674"/>
    </row>
    <row r="18" spans="1:7">
      <c r="A18" s="664" t="s">
        <v>1456</v>
      </c>
      <c r="B18" s="660">
        <v>4295649.88</v>
      </c>
      <c r="C18" s="660">
        <v>0</v>
      </c>
      <c r="D18" s="660">
        <v>4295649.88</v>
      </c>
      <c r="E18" s="660">
        <v>0</v>
      </c>
      <c r="F18" s="674">
        <v>4295649.88</v>
      </c>
      <c r="G18" s="641" t="s">
        <v>1757</v>
      </c>
    </row>
    <row r="19" spans="1:7" s="648" customFormat="1" ht="17.5">
      <c r="A19" s="668" t="s">
        <v>264</v>
      </c>
      <c r="B19" s="669">
        <v>12918808.85</v>
      </c>
      <c r="C19" s="669">
        <v>0</v>
      </c>
      <c r="D19" s="669">
        <v>12918808.85</v>
      </c>
      <c r="E19" s="669">
        <v>0</v>
      </c>
      <c r="F19" s="674">
        <v>12918808.85</v>
      </c>
      <c r="G19" s="649" t="s">
        <v>1753</v>
      </c>
    </row>
    <row r="20" spans="1:7" s="648" customFormat="1" ht="17.5">
      <c r="A20" s="668" t="s">
        <v>1477</v>
      </c>
      <c r="B20" s="669">
        <v>531829.69999999995</v>
      </c>
      <c r="C20" s="669">
        <v>0</v>
      </c>
      <c r="D20" s="669">
        <v>531829.69999999995</v>
      </c>
      <c r="E20" s="669">
        <v>0</v>
      </c>
      <c r="F20" s="674">
        <v>531829.69999999995</v>
      </c>
      <c r="G20" s="649" t="s">
        <v>1753</v>
      </c>
    </row>
    <row r="21" spans="1:7">
      <c r="A21" s="664" t="s">
        <v>1480</v>
      </c>
      <c r="B21" s="660">
        <v>0</v>
      </c>
      <c r="C21" s="660">
        <v>0</v>
      </c>
      <c r="D21" s="660">
        <v>0</v>
      </c>
      <c r="E21" s="660">
        <v>0</v>
      </c>
      <c r="F21" s="674">
        <v>8304304.8099999996</v>
      </c>
    </row>
    <row r="22" spans="1:7" ht="17.5">
      <c r="A22" s="664" t="s">
        <v>1379</v>
      </c>
      <c r="B22" s="660">
        <v>264390.42</v>
      </c>
      <c r="C22" s="660">
        <v>0</v>
      </c>
      <c r="D22" s="660">
        <v>264390.42</v>
      </c>
      <c r="E22" s="660">
        <v>0</v>
      </c>
      <c r="F22" s="674">
        <v>264390.42</v>
      </c>
      <c r="G22" s="640" t="s">
        <v>1753</v>
      </c>
    </row>
    <row r="23" spans="1:7">
      <c r="A23" s="664" t="s">
        <v>1484</v>
      </c>
      <c r="B23" s="660">
        <v>138511043.65000001</v>
      </c>
      <c r="C23" s="660">
        <v>0</v>
      </c>
      <c r="D23" s="660">
        <v>138511043.65000001</v>
      </c>
      <c r="E23" s="660">
        <v>0</v>
      </c>
      <c r="F23" s="674">
        <v>138511043.65000001</v>
      </c>
    </row>
    <row r="24" spans="1:7" ht="17.5">
      <c r="A24" s="664" t="s">
        <v>1382</v>
      </c>
      <c r="B24" s="661">
        <v>5000000</v>
      </c>
      <c r="C24" s="661">
        <v>0</v>
      </c>
      <c r="D24" s="661">
        <v>5000000</v>
      </c>
      <c r="E24" s="661">
        <v>0</v>
      </c>
      <c r="F24" s="675">
        <v>5000000</v>
      </c>
      <c r="G24" s="640" t="s">
        <v>1753</v>
      </c>
    </row>
    <row r="25" spans="1:7">
      <c r="A25" s="664"/>
      <c r="B25" s="660"/>
      <c r="C25" s="660"/>
      <c r="D25" s="660"/>
      <c r="E25" s="660"/>
      <c r="F25" s="674"/>
    </row>
    <row r="26" spans="1:7" ht="13" thickBot="1">
      <c r="A26" s="664" t="s">
        <v>273</v>
      </c>
      <c r="B26" s="662">
        <v>2214693487.3699999</v>
      </c>
      <c r="C26" s="662">
        <v>-3248812.52</v>
      </c>
      <c r="D26" s="662">
        <v>2211444674.8499999</v>
      </c>
      <c r="E26" s="662">
        <v>-2896106.66</v>
      </c>
      <c r="F26" s="676">
        <v>2204030794.8099999</v>
      </c>
    </row>
    <row r="27" spans="1:7" ht="13" thickTop="1">
      <c r="A27" s="664"/>
      <c r="B27" s="660"/>
      <c r="C27" s="660"/>
      <c r="D27" s="660"/>
      <c r="E27" s="660"/>
      <c r="F27" s="674"/>
    </row>
    <row r="28" spans="1:7">
      <c r="A28" s="664" t="s">
        <v>285</v>
      </c>
      <c r="B28" s="660">
        <v>-37646581.979999997</v>
      </c>
      <c r="C28" s="660">
        <v>-1138043.6200000001</v>
      </c>
      <c r="D28" s="660">
        <v>-38784625.600000001</v>
      </c>
      <c r="E28" s="660">
        <v>0</v>
      </c>
      <c r="F28" s="674">
        <v>-38784625.600000001</v>
      </c>
      <c r="G28" s="7" t="s">
        <v>1758</v>
      </c>
    </row>
    <row r="29" spans="1:7">
      <c r="A29" s="664" t="s">
        <v>1759</v>
      </c>
      <c r="B29" s="660">
        <v>-311499.69</v>
      </c>
      <c r="C29" s="660">
        <v>0</v>
      </c>
      <c r="D29" s="660">
        <v>-311499.69</v>
      </c>
      <c r="E29" s="660">
        <v>0</v>
      </c>
      <c r="F29" s="674">
        <v>0</v>
      </c>
    </row>
    <row r="30" spans="1:7">
      <c r="A30" s="664" t="s">
        <v>281</v>
      </c>
      <c r="B30" s="660">
        <v>-15681787.77</v>
      </c>
      <c r="C30" s="660">
        <v>-499352.68</v>
      </c>
      <c r="D30" s="660">
        <v>-16181140.449999999</v>
      </c>
      <c r="E30" s="660">
        <v>0</v>
      </c>
      <c r="F30" s="674">
        <v>-16181140.449999999</v>
      </c>
    </row>
    <row r="31" spans="1:7" ht="17.5">
      <c r="A31" s="664" t="s">
        <v>1390</v>
      </c>
      <c r="B31" s="660">
        <v>-330533.39</v>
      </c>
      <c r="C31" s="660">
        <v>0</v>
      </c>
      <c r="D31" s="660">
        <v>-330533.39</v>
      </c>
      <c r="E31" s="660">
        <v>0</v>
      </c>
      <c r="F31" s="674">
        <v>-330533.39</v>
      </c>
      <c r="G31" s="640" t="s">
        <v>1753</v>
      </c>
    </row>
    <row r="32" spans="1:7" ht="17.5">
      <c r="A32" s="664" t="s">
        <v>1384</v>
      </c>
      <c r="B32" s="660">
        <v>-19259564.149999999</v>
      </c>
      <c r="C32" s="660">
        <v>0</v>
      </c>
      <c r="D32" s="660">
        <v>-19259564.149999999</v>
      </c>
      <c r="E32" s="660">
        <v>2569619.2799999998</v>
      </c>
      <c r="F32" s="674">
        <v>-16689944.869999999</v>
      </c>
      <c r="G32" s="640" t="s">
        <v>1753</v>
      </c>
    </row>
    <row r="33" spans="1:7" ht="17.5">
      <c r="A33" s="664" t="s">
        <v>1388</v>
      </c>
      <c r="B33" s="660">
        <v>-410766138.06</v>
      </c>
      <c r="C33" s="660">
        <v>0</v>
      </c>
      <c r="D33" s="660">
        <v>-410766138.06</v>
      </c>
      <c r="E33" s="660">
        <v>0</v>
      </c>
      <c r="F33" s="674">
        <v>-410766138.06</v>
      </c>
      <c r="G33" s="640" t="s">
        <v>1753</v>
      </c>
    </row>
    <row r="34" spans="1:7">
      <c r="A34" s="664" t="s">
        <v>1515</v>
      </c>
      <c r="B34" s="660">
        <v>0</v>
      </c>
      <c r="C34" s="660">
        <v>0</v>
      </c>
      <c r="D34" s="660">
        <v>0</v>
      </c>
      <c r="E34" s="660">
        <v>-2991700</v>
      </c>
      <c r="F34" s="674">
        <v>-2991700</v>
      </c>
      <c r="G34" s="641" t="s">
        <v>1755</v>
      </c>
    </row>
    <row r="35" spans="1:7">
      <c r="A35" s="664" t="s">
        <v>1386</v>
      </c>
      <c r="B35" s="660">
        <v>-56901380.049999997</v>
      </c>
      <c r="C35" s="660">
        <v>0</v>
      </c>
      <c r="D35" s="660">
        <v>-56901380.049999997</v>
      </c>
      <c r="E35" s="660">
        <v>2991700</v>
      </c>
      <c r="F35" s="674">
        <v>-53909680.049999997</v>
      </c>
      <c r="G35" s="641" t="s">
        <v>1755</v>
      </c>
    </row>
    <row r="36" spans="1:7" ht="17.5">
      <c r="A36" s="664" t="s">
        <v>1385</v>
      </c>
      <c r="B36" s="661">
        <v>-5151899.28</v>
      </c>
      <c r="C36" s="661">
        <v>-4044.6</v>
      </c>
      <c r="D36" s="661">
        <v>-5155943.88</v>
      </c>
      <c r="E36" s="661">
        <v>326487.38</v>
      </c>
      <c r="F36" s="675">
        <v>-4829456.5</v>
      </c>
      <c r="G36" s="640" t="s">
        <v>1753</v>
      </c>
    </row>
    <row r="37" spans="1:7">
      <c r="A37" s="664" t="s">
        <v>195</v>
      </c>
      <c r="B37" s="661">
        <v>-546049384.37</v>
      </c>
      <c r="C37" s="661">
        <v>-1641440.9</v>
      </c>
      <c r="D37" s="661">
        <v>-547690825.26999998</v>
      </c>
      <c r="E37" s="661">
        <v>2896106.66</v>
      </c>
      <c r="F37" s="675">
        <v>-544483218.91999996</v>
      </c>
    </row>
    <row r="38" spans="1:7">
      <c r="A38" s="664"/>
      <c r="B38" s="660"/>
      <c r="C38" s="660"/>
      <c r="D38" s="660"/>
      <c r="E38" s="660"/>
      <c r="F38" s="674"/>
    </row>
    <row r="39" spans="1:7">
      <c r="A39" s="664" t="s">
        <v>1520</v>
      </c>
      <c r="B39" s="660">
        <v>-19760696.649999999</v>
      </c>
      <c r="C39" s="660">
        <v>6938618.46</v>
      </c>
      <c r="D39" s="660">
        <v>-12822078.189999999</v>
      </c>
      <c r="E39" s="660">
        <v>0</v>
      </c>
      <c r="F39" s="674">
        <v>0</v>
      </c>
      <c r="G39" s="641" t="s">
        <v>1760</v>
      </c>
    </row>
    <row r="40" spans="1:7">
      <c r="A40" s="664" t="s">
        <v>289</v>
      </c>
      <c r="B40" s="660">
        <v>-3229876.88</v>
      </c>
      <c r="C40" s="660">
        <v>0</v>
      </c>
      <c r="D40" s="660">
        <v>-3229876.88</v>
      </c>
      <c r="E40" s="660">
        <v>0</v>
      </c>
      <c r="F40" s="674">
        <v>-3229876.88</v>
      </c>
    </row>
    <row r="41" spans="1:7" ht="17.5">
      <c r="A41" s="664" t="s">
        <v>1389</v>
      </c>
      <c r="B41" s="660">
        <v>-62012177.310000002</v>
      </c>
      <c r="C41" s="660">
        <v>0</v>
      </c>
      <c r="D41" s="660">
        <v>-62012177.310000002</v>
      </c>
      <c r="E41" s="660">
        <v>0</v>
      </c>
      <c r="F41" s="674">
        <v>-62012177.310000002</v>
      </c>
      <c r="G41" s="640" t="s">
        <v>1753</v>
      </c>
    </row>
    <row r="42" spans="1:7" ht="17.5">
      <c r="A42" s="664" t="s">
        <v>1387</v>
      </c>
      <c r="B42" s="660">
        <v>-51772905.890000001</v>
      </c>
      <c r="C42" s="660">
        <v>0</v>
      </c>
      <c r="D42" s="660">
        <v>-51772905.890000001</v>
      </c>
      <c r="E42" s="660">
        <v>0</v>
      </c>
      <c r="F42" s="674">
        <v>-51772905.890000001</v>
      </c>
      <c r="G42" s="640" t="s">
        <v>1753</v>
      </c>
    </row>
    <row r="43" spans="1:7" ht="17.5">
      <c r="A43" s="664" t="s">
        <v>1308</v>
      </c>
      <c r="B43" s="660">
        <v>0</v>
      </c>
      <c r="C43" s="660">
        <v>0</v>
      </c>
      <c r="D43" s="660">
        <v>0</v>
      </c>
      <c r="E43" s="660">
        <v>0</v>
      </c>
      <c r="F43" s="674">
        <v>0</v>
      </c>
      <c r="G43" s="640" t="s">
        <v>1753</v>
      </c>
    </row>
    <row r="44" spans="1:7" ht="17.5">
      <c r="A44" s="664" t="s">
        <v>280</v>
      </c>
      <c r="B44" s="661">
        <v>0</v>
      </c>
      <c r="C44" s="661">
        <v>0</v>
      </c>
      <c r="D44" s="661">
        <v>0</v>
      </c>
      <c r="E44" s="661">
        <v>0</v>
      </c>
      <c r="F44" s="675">
        <v>0</v>
      </c>
      <c r="G44" s="640" t="s">
        <v>1753</v>
      </c>
    </row>
    <row r="45" spans="1:7">
      <c r="A45" s="664" t="s">
        <v>198</v>
      </c>
      <c r="B45" s="661">
        <v>-682825041.10000002</v>
      </c>
      <c r="C45" s="661">
        <v>5297177.5599999996</v>
      </c>
      <c r="D45" s="661">
        <v>-677527863.53999996</v>
      </c>
      <c r="E45" s="661">
        <v>2896106.66</v>
      </c>
      <c r="F45" s="675">
        <v>-661498179</v>
      </c>
    </row>
    <row r="46" spans="1:7">
      <c r="A46" s="664"/>
      <c r="B46" s="660"/>
      <c r="C46" s="660"/>
      <c r="D46" s="660"/>
      <c r="E46" s="660"/>
      <c r="F46" s="674"/>
    </row>
    <row r="47" spans="1:7" ht="17.5">
      <c r="A47" s="664" t="s">
        <v>304</v>
      </c>
      <c r="B47" s="660">
        <v>-714000000</v>
      </c>
      <c r="C47" s="660">
        <v>0</v>
      </c>
      <c r="D47" s="660">
        <v>-714000000</v>
      </c>
      <c r="E47" s="660">
        <v>0</v>
      </c>
      <c r="F47" s="674">
        <v>-714000000</v>
      </c>
      <c r="G47" s="640" t="s">
        <v>1753</v>
      </c>
    </row>
    <row r="48" spans="1:7" ht="17.5">
      <c r="A48" s="664" t="s">
        <v>306</v>
      </c>
      <c r="B48" s="660">
        <v>-476302298.08999997</v>
      </c>
      <c r="C48" s="660">
        <v>0</v>
      </c>
      <c r="D48" s="660">
        <v>-476302298.08999997</v>
      </c>
      <c r="E48" s="660">
        <v>0</v>
      </c>
      <c r="F48" s="674">
        <v>-476302298.08999997</v>
      </c>
      <c r="G48" s="640" t="s">
        <v>1753</v>
      </c>
    </row>
    <row r="49" spans="1:7" ht="17.5">
      <c r="A49" s="664" t="s">
        <v>309</v>
      </c>
      <c r="B49" s="660">
        <v>-82375411.379999995</v>
      </c>
      <c r="C49" s="660">
        <v>11822000</v>
      </c>
      <c r="D49" s="660">
        <v>-70553411.379999995</v>
      </c>
      <c r="E49" s="660">
        <v>0</v>
      </c>
      <c r="F49" s="674">
        <v>-70175411.379999995</v>
      </c>
      <c r="G49" s="640" t="s">
        <v>1753</v>
      </c>
    </row>
    <row r="50" spans="1:7">
      <c r="A50" s="664" t="s">
        <v>310</v>
      </c>
      <c r="B50" s="661">
        <v>-234390736.80000001</v>
      </c>
      <c r="C50" s="661">
        <v>-2048365.04</v>
      </c>
      <c r="D50" s="661">
        <v>-236439101.84</v>
      </c>
      <c r="E50" s="661">
        <v>0</v>
      </c>
      <c r="F50" s="675">
        <v>-245054906.34</v>
      </c>
    </row>
    <row r="51" spans="1:7">
      <c r="A51" s="664" t="s">
        <v>842</v>
      </c>
      <c r="B51" s="660">
        <v>-24800000</v>
      </c>
      <c r="C51" s="660">
        <v>-11822000</v>
      </c>
      <c r="D51" s="660">
        <v>-36622000</v>
      </c>
      <c r="E51" s="660">
        <v>0</v>
      </c>
      <c r="F51" s="674">
        <v>-37000000</v>
      </c>
      <c r="G51" s="7" t="s">
        <v>1761</v>
      </c>
    </row>
    <row r="52" spans="1:7">
      <c r="A52" s="664" t="s">
        <v>314</v>
      </c>
      <c r="B52" s="661">
        <v>-1531868446.27</v>
      </c>
      <c r="C52" s="661">
        <v>-2048365.04</v>
      </c>
      <c r="D52" s="661">
        <v>-1533916811.3099999</v>
      </c>
      <c r="E52" s="661">
        <v>0</v>
      </c>
      <c r="F52" s="675">
        <v>-1542532615.8099999</v>
      </c>
    </row>
    <row r="53" spans="1:7">
      <c r="A53" s="664"/>
      <c r="B53" s="660"/>
      <c r="C53" s="660"/>
      <c r="D53" s="660"/>
      <c r="E53" s="660"/>
      <c r="F53" s="674"/>
    </row>
    <row r="54" spans="1:7" ht="13" thickBot="1">
      <c r="A54" s="664" t="s">
        <v>315</v>
      </c>
      <c r="B54" s="662">
        <v>-2214693487.3699999</v>
      </c>
      <c r="C54" s="662">
        <v>3248812.52</v>
      </c>
      <c r="D54" s="662">
        <v>-2211444674.8499999</v>
      </c>
      <c r="E54" s="662">
        <v>2896106.66</v>
      </c>
      <c r="F54" s="676">
        <v>-2204030794.8099999</v>
      </c>
    </row>
    <row r="55" spans="1:7" ht="13" thickTop="1">
      <c r="A55" s="664"/>
      <c r="B55" s="660"/>
      <c r="C55" s="660"/>
      <c r="D55" s="660"/>
      <c r="E55" s="660"/>
      <c r="F55" s="674"/>
    </row>
    <row r="56" spans="1:7" ht="17.5">
      <c r="A56" s="664" t="s">
        <v>1538</v>
      </c>
      <c r="B56" s="660">
        <v>-11267067.810000001</v>
      </c>
      <c r="C56" s="660">
        <v>-8900</v>
      </c>
      <c r="D56" s="660">
        <v>-11275967.810000001</v>
      </c>
      <c r="E56" s="660">
        <v>562015</v>
      </c>
      <c r="F56" s="674">
        <v>-10713952.810000001</v>
      </c>
      <c r="G56" s="640" t="s">
        <v>1753</v>
      </c>
    </row>
    <row r="57" spans="1:7">
      <c r="A57" s="664" t="s">
        <v>1552</v>
      </c>
      <c r="B57" s="661">
        <v>-1228659081.21</v>
      </c>
      <c r="C57" s="661">
        <v>0</v>
      </c>
      <c r="D57" s="661">
        <v>-1228659081.21</v>
      </c>
      <c r="E57" s="661">
        <v>0</v>
      </c>
      <c r="F57" s="675">
        <v>-1228659081.21</v>
      </c>
    </row>
    <row r="58" spans="1:7">
      <c r="A58" s="664" t="s">
        <v>363</v>
      </c>
      <c r="B58" s="661">
        <v>-1239926149.02</v>
      </c>
      <c r="C58" s="661">
        <v>-8900</v>
      </c>
      <c r="D58" s="661">
        <v>-1239935049.02</v>
      </c>
      <c r="E58" s="661">
        <v>562015</v>
      </c>
      <c r="F58" s="675">
        <v>-1239373034.02</v>
      </c>
    </row>
    <row r="59" spans="1:7">
      <c r="A59" s="664"/>
      <c r="B59" s="660"/>
      <c r="C59" s="660"/>
      <c r="D59" s="660"/>
      <c r="E59" s="660"/>
      <c r="F59" s="674"/>
    </row>
    <row r="60" spans="1:7">
      <c r="A60" s="664" t="s">
        <v>1555</v>
      </c>
      <c r="B60" s="661">
        <v>766050585.79999995</v>
      </c>
      <c r="C60" s="661">
        <v>-3775991.42</v>
      </c>
      <c r="D60" s="661">
        <v>762274594.38</v>
      </c>
      <c r="E60" s="661">
        <v>0</v>
      </c>
      <c r="F60" s="675">
        <v>762274594.38</v>
      </c>
    </row>
    <row r="61" spans="1:7">
      <c r="A61" s="664" t="s">
        <v>1586</v>
      </c>
      <c r="B61" s="661">
        <v>766050585.79999995</v>
      </c>
      <c r="C61" s="661">
        <v>-3775991.42</v>
      </c>
      <c r="D61" s="661">
        <v>762274594.38</v>
      </c>
      <c r="E61" s="661">
        <v>0</v>
      </c>
      <c r="F61" s="675">
        <v>762274594.38</v>
      </c>
    </row>
    <row r="62" spans="1:7">
      <c r="A62" s="664"/>
      <c r="B62" s="660"/>
      <c r="C62" s="660"/>
      <c r="D62" s="660"/>
      <c r="E62" s="660"/>
      <c r="F62" s="674"/>
    </row>
    <row r="63" spans="1:7">
      <c r="A63" s="664" t="s">
        <v>1587</v>
      </c>
      <c r="B63" s="661">
        <v>-473875563.22000003</v>
      </c>
      <c r="C63" s="661">
        <v>-3784891.42</v>
      </c>
      <c r="D63" s="661">
        <v>-477660454.63999999</v>
      </c>
      <c r="E63" s="661">
        <v>562015</v>
      </c>
      <c r="F63" s="675">
        <v>-477098439.63999999</v>
      </c>
    </row>
    <row r="64" spans="1:7">
      <c r="A64" s="664"/>
      <c r="B64" s="660"/>
      <c r="C64" s="660"/>
      <c r="D64" s="660"/>
      <c r="E64" s="660"/>
      <c r="F64" s="674"/>
    </row>
    <row r="65" spans="1:7">
      <c r="A65" s="664" t="s">
        <v>1588</v>
      </c>
      <c r="B65" s="660">
        <v>102960174.7</v>
      </c>
      <c r="C65" s="660">
        <v>18989.34</v>
      </c>
      <c r="D65" s="660">
        <v>102979164.04000001</v>
      </c>
      <c r="E65" s="660">
        <v>-562015</v>
      </c>
      <c r="F65" s="674">
        <v>102417149.04000001</v>
      </c>
      <c r="G65" s="641" t="s">
        <v>1762</v>
      </c>
    </row>
    <row r="66" spans="1:7">
      <c r="A66" s="664" t="s">
        <v>1631</v>
      </c>
      <c r="B66" s="661">
        <v>63097802.049999997</v>
      </c>
      <c r="C66" s="661">
        <v>1218184.3600000001</v>
      </c>
      <c r="D66" s="661">
        <v>64315986.409999996</v>
      </c>
      <c r="E66" s="661">
        <v>0</v>
      </c>
      <c r="F66" s="675">
        <v>64315986.409999996</v>
      </c>
    </row>
    <row r="67" spans="1:7">
      <c r="A67" s="664" t="s">
        <v>1732</v>
      </c>
      <c r="B67" s="661">
        <v>166057976.75</v>
      </c>
      <c r="C67" s="661">
        <v>1237173.7</v>
      </c>
      <c r="D67" s="661">
        <v>167295150.44999999</v>
      </c>
      <c r="E67" s="661">
        <v>-562015</v>
      </c>
      <c r="F67" s="675">
        <v>166733135.44999999</v>
      </c>
    </row>
    <row r="68" spans="1:7">
      <c r="A68" s="664"/>
      <c r="B68" s="660"/>
      <c r="C68" s="660"/>
      <c r="D68" s="660"/>
      <c r="E68" s="660"/>
      <c r="F68" s="674"/>
    </row>
    <row r="69" spans="1:7">
      <c r="A69" s="664" t="s">
        <v>1733</v>
      </c>
      <c r="B69" s="660">
        <v>-307817586.47000003</v>
      </c>
      <c r="C69" s="660">
        <v>-2547717.7200000002</v>
      </c>
      <c r="D69" s="660">
        <v>-310365304.19</v>
      </c>
      <c r="E69" s="660">
        <v>0</v>
      </c>
      <c r="F69" s="674">
        <v>-310365304.19</v>
      </c>
    </row>
    <row r="70" spans="1:7">
      <c r="A70" s="664" t="s">
        <v>1735</v>
      </c>
      <c r="B70" s="660">
        <v>8255570.5499999998</v>
      </c>
      <c r="C70" s="660">
        <v>0</v>
      </c>
      <c r="D70" s="660">
        <v>8255570.5499999998</v>
      </c>
      <c r="E70" s="660">
        <v>0</v>
      </c>
      <c r="F70" s="674">
        <v>8255570.5499999998</v>
      </c>
    </row>
    <row r="71" spans="1:7">
      <c r="A71" s="664" t="s">
        <v>245</v>
      </c>
      <c r="B71" s="661">
        <v>65171279.119999997</v>
      </c>
      <c r="C71" s="661">
        <v>499352.68</v>
      </c>
      <c r="D71" s="661">
        <v>65670631.799999997</v>
      </c>
      <c r="E71" s="661">
        <v>0</v>
      </c>
      <c r="F71" s="675">
        <v>57054827.299999997</v>
      </c>
    </row>
    <row r="72" spans="1:7">
      <c r="A72" s="664"/>
      <c r="B72" s="660"/>
      <c r="C72" s="660"/>
      <c r="D72" s="660"/>
      <c r="E72" s="660"/>
      <c r="F72" s="674"/>
    </row>
    <row r="73" spans="1:7" ht="13" thickBot="1">
      <c r="A73" s="664" t="s">
        <v>310</v>
      </c>
      <c r="B73" s="662">
        <v>-234390736.80000001</v>
      </c>
      <c r="C73" s="662">
        <v>-2048365.04</v>
      </c>
      <c r="D73" s="662">
        <v>-236439101.84</v>
      </c>
      <c r="E73" s="662">
        <v>0</v>
      </c>
      <c r="F73" s="676">
        <v>-245054906.34</v>
      </c>
    </row>
    <row r="74" spans="1:7" ht="13.5" thickTop="1" thickBot="1">
      <c r="A74" s="642"/>
      <c r="B74" s="643"/>
      <c r="C74" s="643"/>
      <c r="D74" s="643"/>
      <c r="E74" s="643"/>
      <c r="F74" s="644"/>
    </row>
    <row r="75" spans="1:7" ht="13" thickTop="1"/>
  </sheetData>
  <pageMargins left="0.7" right="0.7" top="0.75" bottom="0.75" header="0.3" footer="0.3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5:I284"/>
  <sheetViews>
    <sheetView workbookViewId="0">
      <pane xSplit="3" ySplit="7" topLeftCell="F264" activePane="bottomRight" state="frozen"/>
      <selection activeCell="I14" sqref="I14"/>
      <selection pane="topRight" activeCell="I14" sqref="I14"/>
      <selection pane="bottomLeft" activeCell="I14" sqref="I14"/>
      <selection pane="bottomRight" activeCell="I14" sqref="I14"/>
    </sheetView>
  </sheetViews>
  <sheetFormatPr defaultColWidth="9.1796875" defaultRowHeight="12.75" customHeight="1"/>
  <cols>
    <col min="1" max="1" width="17.81640625" style="7" customWidth="1"/>
    <col min="2" max="2" width="46.1796875" style="7" customWidth="1"/>
    <col min="3" max="3" width="28" style="7" customWidth="1"/>
    <col min="4" max="7" width="23.1796875" style="7" customWidth="1"/>
    <col min="8" max="8" width="28.54296875" style="638" bestFit="1" customWidth="1"/>
    <col min="9" max="16384" width="9.1796875" style="7"/>
  </cols>
  <sheetData>
    <row r="5" spans="1:8" ht="17.5">
      <c r="A5" s="872" t="s">
        <v>1763</v>
      </c>
      <c r="B5" s="873"/>
      <c r="C5" s="873"/>
    </row>
    <row r="6" spans="1:8" ht="12.75" customHeight="1">
      <c r="D6" s="645"/>
      <c r="E6" s="645"/>
      <c r="F6" s="645"/>
      <c r="G6" s="645"/>
      <c r="H6" s="646"/>
    </row>
    <row r="7" spans="1:8" ht="12.75" customHeight="1">
      <c r="A7" s="657" t="s">
        <v>1397</v>
      </c>
      <c r="B7" s="652" t="s">
        <v>1398</v>
      </c>
      <c r="C7" s="652" t="s">
        <v>227</v>
      </c>
      <c r="D7" s="654" t="s">
        <v>1748</v>
      </c>
      <c r="E7" s="654" t="s">
        <v>1749</v>
      </c>
      <c r="F7" s="654" t="s">
        <v>1750</v>
      </c>
      <c r="G7" s="654" t="s">
        <v>1751</v>
      </c>
      <c r="H7" s="677" t="s">
        <v>1752</v>
      </c>
    </row>
    <row r="8" spans="1:8" ht="12.75" customHeight="1">
      <c r="A8" s="658" t="s">
        <v>393</v>
      </c>
      <c r="B8" s="653" t="s">
        <v>392</v>
      </c>
      <c r="C8" s="653" t="s">
        <v>233</v>
      </c>
      <c r="D8" s="655">
        <v>367395.42</v>
      </c>
      <c r="E8" s="655">
        <v>0</v>
      </c>
      <c r="F8" s="655">
        <v>367395.42</v>
      </c>
      <c r="G8" s="655">
        <v>0</v>
      </c>
      <c r="H8" s="678">
        <v>367395.42</v>
      </c>
    </row>
    <row r="9" spans="1:8" ht="12.75" customHeight="1">
      <c r="A9" s="658" t="s">
        <v>396</v>
      </c>
      <c r="B9" s="653" t="s">
        <v>397</v>
      </c>
      <c r="C9" s="653" t="s">
        <v>233</v>
      </c>
      <c r="D9" s="655">
        <v>560000</v>
      </c>
      <c r="E9" s="655">
        <v>0</v>
      </c>
      <c r="F9" s="655">
        <v>560000</v>
      </c>
      <c r="G9" s="655">
        <v>-560000</v>
      </c>
      <c r="H9" s="678">
        <v>0</v>
      </c>
    </row>
    <row r="10" spans="1:8" ht="12.75" customHeight="1">
      <c r="A10" s="658" t="s">
        <v>1409</v>
      </c>
      <c r="B10" s="653" t="s">
        <v>1410</v>
      </c>
      <c r="C10" s="653" t="s">
        <v>233</v>
      </c>
      <c r="D10" s="655">
        <v>4215</v>
      </c>
      <c r="E10" s="655">
        <v>0</v>
      </c>
      <c r="F10" s="655">
        <v>4215</v>
      </c>
      <c r="G10" s="655">
        <v>0</v>
      </c>
      <c r="H10" s="678">
        <v>4215</v>
      </c>
    </row>
    <row r="11" spans="1:8" ht="12.75" customHeight="1">
      <c r="A11" s="658" t="s">
        <v>1411</v>
      </c>
      <c r="B11" s="653" t="s">
        <v>1412</v>
      </c>
      <c r="C11" s="653" t="s">
        <v>233</v>
      </c>
      <c r="D11" s="655">
        <v>5030649.3</v>
      </c>
      <c r="E11" s="655">
        <v>0</v>
      </c>
      <c r="F11" s="655">
        <v>5030649.3</v>
      </c>
      <c r="G11" s="655">
        <v>0</v>
      </c>
      <c r="H11" s="678">
        <v>5030649.3</v>
      </c>
    </row>
    <row r="12" spans="1:8" ht="12.75" customHeight="1">
      <c r="A12" s="658" t="s">
        <v>407</v>
      </c>
      <c r="B12" s="653" t="s">
        <v>408</v>
      </c>
      <c r="C12" s="653" t="s">
        <v>233</v>
      </c>
      <c r="D12" s="655">
        <v>326097.01</v>
      </c>
      <c r="E12" s="655">
        <v>0</v>
      </c>
      <c r="F12" s="655">
        <v>326097.01</v>
      </c>
      <c r="G12" s="655">
        <v>0</v>
      </c>
      <c r="H12" s="678">
        <v>326097.01</v>
      </c>
    </row>
    <row r="13" spans="1:8" ht="12.75" customHeight="1">
      <c r="A13" s="658" t="s">
        <v>409</v>
      </c>
      <c r="B13" s="653" t="s">
        <v>410</v>
      </c>
      <c r="C13" s="653" t="s">
        <v>233</v>
      </c>
      <c r="D13" s="655">
        <v>1947358.65</v>
      </c>
      <c r="E13" s="655">
        <v>0</v>
      </c>
      <c r="F13" s="655">
        <v>1947358.65</v>
      </c>
      <c r="G13" s="655">
        <v>0</v>
      </c>
      <c r="H13" s="678">
        <v>1947358.65</v>
      </c>
    </row>
    <row r="14" spans="1:8" ht="12.75" customHeight="1">
      <c r="A14" s="658" t="s">
        <v>411</v>
      </c>
      <c r="B14" s="653" t="s">
        <v>412</v>
      </c>
      <c r="C14" s="653" t="s">
        <v>233</v>
      </c>
      <c r="D14" s="655">
        <v>5467095.71</v>
      </c>
      <c r="E14" s="655">
        <v>0</v>
      </c>
      <c r="F14" s="655">
        <v>5467095.71</v>
      </c>
      <c r="G14" s="655">
        <v>-326487.38</v>
      </c>
      <c r="H14" s="678">
        <v>5140608.33</v>
      </c>
    </row>
    <row r="15" spans="1:8" ht="12.75" customHeight="1">
      <c r="A15" s="658" t="s">
        <v>1413</v>
      </c>
      <c r="B15" s="653" t="s">
        <v>1414</v>
      </c>
      <c r="C15" s="653" t="s">
        <v>233</v>
      </c>
      <c r="D15" s="655">
        <v>121155.65</v>
      </c>
      <c r="E15" s="655">
        <v>0</v>
      </c>
      <c r="F15" s="655">
        <v>121155.65</v>
      </c>
      <c r="G15" s="655">
        <v>0</v>
      </c>
      <c r="H15" s="678">
        <v>121155.65</v>
      </c>
    </row>
    <row r="16" spans="1:8" ht="12.75" customHeight="1">
      <c r="A16" s="658" t="s">
        <v>1415</v>
      </c>
      <c r="B16" s="653" t="s">
        <v>1416</v>
      </c>
      <c r="C16" s="653" t="s">
        <v>233</v>
      </c>
      <c r="D16" s="655">
        <v>367566.79</v>
      </c>
      <c r="E16" s="655">
        <v>0</v>
      </c>
      <c r="F16" s="655">
        <v>367566.79</v>
      </c>
      <c r="G16" s="655">
        <v>0</v>
      </c>
      <c r="H16" s="678">
        <v>367566.79</v>
      </c>
    </row>
    <row r="17" spans="1:9" ht="12.75" customHeight="1">
      <c r="A17" s="658" t="s">
        <v>1764</v>
      </c>
      <c r="B17" s="653" t="s">
        <v>1765</v>
      </c>
      <c r="C17" s="653" t="s">
        <v>233</v>
      </c>
      <c r="D17" s="655">
        <v>10000</v>
      </c>
      <c r="E17" s="655">
        <v>0</v>
      </c>
      <c r="F17" s="655">
        <v>10000</v>
      </c>
      <c r="G17" s="655">
        <v>0</v>
      </c>
      <c r="H17" s="678">
        <v>10000</v>
      </c>
    </row>
    <row r="18" spans="1:9" ht="12.75" customHeight="1">
      <c r="A18" s="658" t="s">
        <v>495</v>
      </c>
      <c r="B18" s="653" t="s">
        <v>416</v>
      </c>
      <c r="C18" s="653" t="s">
        <v>233</v>
      </c>
      <c r="D18" s="655">
        <v>0</v>
      </c>
      <c r="E18" s="655">
        <v>0</v>
      </c>
      <c r="F18" s="655">
        <v>0</v>
      </c>
      <c r="G18" s="655">
        <v>0</v>
      </c>
      <c r="H18" s="678">
        <v>0</v>
      </c>
    </row>
    <row r="19" spans="1:9" ht="12.75" customHeight="1">
      <c r="A19" s="658" t="s">
        <v>1417</v>
      </c>
      <c r="B19" s="653" t="s">
        <v>443</v>
      </c>
      <c r="C19" s="653" t="s">
        <v>1376</v>
      </c>
      <c r="D19" s="655">
        <v>908269247.15999997</v>
      </c>
      <c r="E19" s="655">
        <v>-14120622.24</v>
      </c>
      <c r="F19" s="655">
        <v>894148624.91999996</v>
      </c>
      <c r="G19" s="655">
        <v>0</v>
      </c>
      <c r="H19" s="678">
        <v>894148624.91999996</v>
      </c>
    </row>
    <row r="20" spans="1:9" ht="12.75" customHeight="1">
      <c r="A20" s="658" t="s">
        <v>1418</v>
      </c>
      <c r="B20" s="653" t="s">
        <v>446</v>
      </c>
      <c r="C20" s="653" t="s">
        <v>1376</v>
      </c>
      <c r="D20" s="655">
        <v>-908269247.15999997</v>
      </c>
      <c r="E20" s="655">
        <v>14120622.24</v>
      </c>
      <c r="F20" s="655">
        <v>-894148624.91999996</v>
      </c>
      <c r="G20" s="655">
        <v>0</v>
      </c>
      <c r="H20" s="678">
        <v>-894148624.91999996</v>
      </c>
    </row>
    <row r="21" spans="1:9" ht="12.75" customHeight="1">
      <c r="A21" s="658" t="s">
        <v>496</v>
      </c>
      <c r="B21" s="653" t="s">
        <v>449</v>
      </c>
      <c r="C21" s="653" t="s">
        <v>1377</v>
      </c>
      <c r="D21" s="655">
        <v>723245048.48000002</v>
      </c>
      <c r="E21" s="655">
        <v>-34234301.590000004</v>
      </c>
      <c r="F21" s="655">
        <v>689010746.88999999</v>
      </c>
      <c r="G21" s="655">
        <v>0</v>
      </c>
      <c r="H21" s="678">
        <v>676188668.70000005</v>
      </c>
      <c r="I21" s="640" t="s">
        <v>1753</v>
      </c>
    </row>
    <row r="22" spans="1:9" ht="12.75" customHeight="1">
      <c r="A22" s="658" t="s">
        <v>498</v>
      </c>
      <c r="B22" s="653" t="s">
        <v>452</v>
      </c>
      <c r="C22" s="653" t="s">
        <v>1377</v>
      </c>
      <c r="D22" s="655">
        <v>4770966.6500000004</v>
      </c>
      <c r="E22" s="655">
        <v>0</v>
      </c>
      <c r="F22" s="655">
        <v>4770966.6500000004</v>
      </c>
      <c r="G22" s="655">
        <v>0</v>
      </c>
      <c r="H22" s="678">
        <v>4770966.6500000004</v>
      </c>
    </row>
    <row r="23" spans="1:9" ht="12.75" customHeight="1">
      <c r="A23" s="658" t="s">
        <v>546</v>
      </c>
      <c r="B23" s="653" t="s">
        <v>454</v>
      </c>
      <c r="C23" s="653" t="s">
        <v>1377</v>
      </c>
      <c r="D23" s="655">
        <v>25232389.949999999</v>
      </c>
      <c r="E23" s="655">
        <v>0</v>
      </c>
      <c r="F23" s="655">
        <v>25232389.949999999</v>
      </c>
      <c r="G23" s="655">
        <v>0</v>
      </c>
      <c r="H23" s="678">
        <v>25232389.949999999</v>
      </c>
      <c r="I23" s="640" t="s">
        <v>1753</v>
      </c>
    </row>
    <row r="24" spans="1:9" ht="12.75" customHeight="1">
      <c r="A24" s="658" t="s">
        <v>550</v>
      </c>
      <c r="B24" s="653" t="s">
        <v>472</v>
      </c>
      <c r="C24" s="653" t="s">
        <v>1377</v>
      </c>
      <c r="D24" s="655">
        <v>1711218.65</v>
      </c>
      <c r="E24" s="655">
        <v>0</v>
      </c>
      <c r="F24" s="655">
        <v>1711218.65</v>
      </c>
      <c r="G24" s="655">
        <v>0</v>
      </c>
      <c r="H24" s="678">
        <v>1711218.65</v>
      </c>
      <c r="I24" s="640" t="s">
        <v>1753</v>
      </c>
    </row>
    <row r="25" spans="1:9" ht="12.75" customHeight="1">
      <c r="A25" s="658" t="s">
        <v>500</v>
      </c>
      <c r="B25" s="653" t="s">
        <v>1419</v>
      </c>
      <c r="C25" s="653" t="s">
        <v>1377</v>
      </c>
      <c r="D25" s="655">
        <v>351495</v>
      </c>
      <c r="E25" s="655">
        <v>0</v>
      </c>
      <c r="F25" s="655">
        <v>351495</v>
      </c>
      <c r="G25" s="655">
        <v>0</v>
      </c>
      <c r="H25" s="678">
        <v>351495</v>
      </c>
      <c r="I25" s="640" t="s">
        <v>1753</v>
      </c>
    </row>
    <row r="26" spans="1:9" s="648" customFormat="1" ht="12.75" customHeight="1">
      <c r="A26" s="658" t="s">
        <v>1420</v>
      </c>
      <c r="B26" s="653" t="s">
        <v>459</v>
      </c>
      <c r="C26" s="653" t="s">
        <v>1377</v>
      </c>
      <c r="D26" s="655">
        <v>375322448.31999999</v>
      </c>
      <c r="E26" s="655">
        <v>47768066.439999998</v>
      </c>
      <c r="F26" s="655">
        <v>423090514.75999999</v>
      </c>
      <c r="G26" s="655">
        <v>0</v>
      </c>
      <c r="H26" s="678">
        <v>423090514.75999999</v>
      </c>
    </row>
    <row r="27" spans="1:9" s="648" customFormat="1" ht="12.75" customHeight="1">
      <c r="A27" s="658" t="s">
        <v>1421</v>
      </c>
      <c r="B27" s="653" t="s">
        <v>456</v>
      </c>
      <c r="C27" s="653" t="s">
        <v>1377</v>
      </c>
      <c r="D27" s="655">
        <v>740153857.85000002</v>
      </c>
      <c r="E27" s="655">
        <v>-2791716.08</v>
      </c>
      <c r="F27" s="655">
        <v>737362141.76999998</v>
      </c>
      <c r="G27" s="655">
        <v>0</v>
      </c>
      <c r="H27" s="678">
        <v>737362141.76999998</v>
      </c>
      <c r="I27" s="649" t="s">
        <v>1753</v>
      </c>
    </row>
    <row r="28" spans="1:9" ht="12.75" customHeight="1">
      <c r="A28" s="658" t="s">
        <v>1422</v>
      </c>
      <c r="B28" s="653" t="s">
        <v>1423</v>
      </c>
      <c r="C28" s="653" t="s">
        <v>1377</v>
      </c>
      <c r="D28" s="655">
        <v>1577528</v>
      </c>
      <c r="E28" s="655">
        <v>0</v>
      </c>
      <c r="F28" s="655">
        <v>1577528</v>
      </c>
      <c r="G28" s="655">
        <v>0</v>
      </c>
      <c r="H28" s="678">
        <v>1577528</v>
      </c>
    </row>
    <row r="29" spans="1:9" ht="12.75" customHeight="1">
      <c r="A29" s="658" t="s">
        <v>1424</v>
      </c>
      <c r="B29" s="653" t="s">
        <v>887</v>
      </c>
      <c r="C29" s="653" t="s">
        <v>1377</v>
      </c>
      <c r="D29" s="655">
        <v>-8900</v>
      </c>
      <c r="E29" s="655">
        <v>8900</v>
      </c>
      <c r="F29" s="655">
        <v>0</v>
      </c>
      <c r="G29" s="655">
        <v>0</v>
      </c>
      <c r="H29" s="678">
        <v>0</v>
      </c>
    </row>
    <row r="30" spans="1:9" ht="12.5">
      <c r="A30" s="658" t="s">
        <v>1425</v>
      </c>
      <c r="B30" s="653" t="s">
        <v>1426</v>
      </c>
      <c r="C30" s="653" t="s">
        <v>1377</v>
      </c>
      <c r="D30" s="655">
        <v>0</v>
      </c>
      <c r="E30" s="655">
        <v>0</v>
      </c>
      <c r="F30" s="655">
        <v>0</v>
      </c>
      <c r="G30" s="655">
        <v>0</v>
      </c>
      <c r="H30" s="678">
        <v>0</v>
      </c>
    </row>
    <row r="31" spans="1:9" ht="12.5">
      <c r="A31" s="658" t="s">
        <v>1766</v>
      </c>
      <c r="B31" s="653" t="s">
        <v>1767</v>
      </c>
      <c r="C31" s="653" t="s">
        <v>1377</v>
      </c>
      <c r="D31" s="655">
        <v>879295.4</v>
      </c>
      <c r="E31" s="655">
        <v>-879295.4</v>
      </c>
      <c r="F31" s="655">
        <v>0</v>
      </c>
      <c r="G31" s="655">
        <v>0</v>
      </c>
      <c r="H31" s="678">
        <v>0</v>
      </c>
    </row>
    <row r="32" spans="1:9" ht="12.5">
      <c r="A32" s="658" t="s">
        <v>1427</v>
      </c>
      <c r="B32" s="653" t="s">
        <v>1428</v>
      </c>
      <c r="C32" s="653" t="s">
        <v>1377</v>
      </c>
      <c r="D32" s="655">
        <v>0</v>
      </c>
      <c r="E32" s="655">
        <v>0</v>
      </c>
      <c r="F32" s="655">
        <v>0</v>
      </c>
      <c r="G32" s="655">
        <v>0</v>
      </c>
      <c r="H32" s="678">
        <v>0</v>
      </c>
    </row>
    <row r="33" spans="1:8" ht="12.5">
      <c r="A33" s="658" t="s">
        <v>1768</v>
      </c>
      <c r="B33" s="653" t="s">
        <v>1769</v>
      </c>
      <c r="C33" s="653" t="s">
        <v>1377</v>
      </c>
      <c r="D33" s="655">
        <v>499690</v>
      </c>
      <c r="E33" s="655">
        <v>-499690</v>
      </c>
      <c r="F33" s="655">
        <v>0</v>
      </c>
      <c r="G33" s="655">
        <v>0</v>
      </c>
      <c r="H33" s="678">
        <v>0</v>
      </c>
    </row>
    <row r="34" spans="1:8" ht="12.5">
      <c r="A34" s="658" t="s">
        <v>1429</v>
      </c>
      <c r="B34" s="653" t="s">
        <v>1430</v>
      </c>
      <c r="C34" s="653" t="s">
        <v>1377</v>
      </c>
      <c r="D34" s="655">
        <v>0</v>
      </c>
      <c r="E34" s="655">
        <v>0</v>
      </c>
      <c r="F34" s="655">
        <v>0</v>
      </c>
      <c r="G34" s="655">
        <v>0</v>
      </c>
      <c r="H34" s="678">
        <v>0</v>
      </c>
    </row>
    <row r="35" spans="1:8" ht="12.5">
      <c r="A35" s="658" t="s">
        <v>1431</v>
      </c>
      <c r="B35" s="653" t="s">
        <v>1432</v>
      </c>
      <c r="C35" s="653" t="s">
        <v>1378</v>
      </c>
      <c r="D35" s="655">
        <v>2299069.98</v>
      </c>
      <c r="E35" s="655">
        <v>8450</v>
      </c>
      <c r="F35" s="655">
        <v>2307519.98</v>
      </c>
      <c r="G35" s="655">
        <v>0</v>
      </c>
      <c r="H35" s="678">
        <v>2307519.98</v>
      </c>
    </row>
    <row r="36" spans="1:8" ht="12.5">
      <c r="A36" s="658" t="s">
        <v>1433</v>
      </c>
      <c r="B36" s="653" t="s">
        <v>1434</v>
      </c>
      <c r="C36" s="653" t="s">
        <v>1378</v>
      </c>
      <c r="D36" s="655">
        <v>835682.63</v>
      </c>
      <c r="E36" s="655">
        <v>0</v>
      </c>
      <c r="F36" s="655">
        <v>835682.63</v>
      </c>
      <c r="G36" s="655">
        <v>0</v>
      </c>
      <c r="H36" s="678">
        <v>835682.63</v>
      </c>
    </row>
    <row r="37" spans="1:8" ht="12.5">
      <c r="A37" s="658" t="s">
        <v>1435</v>
      </c>
      <c r="B37" s="653" t="s">
        <v>1436</v>
      </c>
      <c r="C37" s="653" t="s">
        <v>1378</v>
      </c>
      <c r="D37" s="655">
        <v>0</v>
      </c>
      <c r="E37" s="655">
        <v>0</v>
      </c>
      <c r="F37" s="655">
        <v>0</v>
      </c>
      <c r="G37" s="655">
        <v>0</v>
      </c>
      <c r="H37" s="678">
        <v>0</v>
      </c>
    </row>
    <row r="38" spans="1:8" ht="12.5">
      <c r="A38" s="658" t="s">
        <v>1770</v>
      </c>
      <c r="B38" s="653" t="s">
        <v>1771</v>
      </c>
      <c r="C38" s="653" t="s">
        <v>1378</v>
      </c>
      <c r="D38" s="655">
        <v>0</v>
      </c>
      <c r="E38" s="655">
        <v>0</v>
      </c>
      <c r="F38" s="655">
        <v>0</v>
      </c>
      <c r="G38" s="655">
        <v>0</v>
      </c>
      <c r="H38" s="678">
        <v>0</v>
      </c>
    </row>
    <row r="39" spans="1:8" ht="12.5">
      <c r="A39" s="658" t="s">
        <v>1437</v>
      </c>
      <c r="B39" s="653" t="s">
        <v>525</v>
      </c>
      <c r="C39" s="653" t="s">
        <v>1378</v>
      </c>
      <c r="D39" s="655">
        <v>90760.52</v>
      </c>
      <c r="E39" s="655">
        <v>0</v>
      </c>
      <c r="F39" s="655">
        <v>90760.52</v>
      </c>
      <c r="G39" s="655">
        <v>0</v>
      </c>
      <c r="H39" s="678">
        <v>90760.52</v>
      </c>
    </row>
    <row r="40" spans="1:8" ht="12.5">
      <c r="A40" s="658" t="s">
        <v>1438</v>
      </c>
      <c r="B40" s="653" t="s">
        <v>1439</v>
      </c>
      <c r="C40" s="653" t="s">
        <v>1378</v>
      </c>
      <c r="D40" s="655">
        <v>0</v>
      </c>
      <c r="E40" s="655">
        <v>0</v>
      </c>
      <c r="F40" s="655">
        <v>0</v>
      </c>
      <c r="G40" s="655">
        <v>0</v>
      </c>
      <c r="H40" s="678">
        <v>0</v>
      </c>
    </row>
    <row r="41" spans="1:8" ht="12.5">
      <c r="A41" s="658" t="s">
        <v>1440</v>
      </c>
      <c r="B41" s="653" t="s">
        <v>1441</v>
      </c>
      <c r="C41" s="653" t="s">
        <v>1378</v>
      </c>
      <c r="D41" s="655">
        <v>111861.93</v>
      </c>
      <c r="E41" s="655">
        <v>-111861.93</v>
      </c>
      <c r="F41" s="655">
        <v>0</v>
      </c>
      <c r="G41" s="655">
        <v>0</v>
      </c>
      <c r="H41" s="678">
        <v>0</v>
      </c>
    </row>
    <row r="42" spans="1:8" ht="12.5">
      <c r="A42" s="658" t="s">
        <v>1772</v>
      </c>
      <c r="B42" s="653" t="s">
        <v>1773</v>
      </c>
      <c r="C42" s="653" t="s">
        <v>1378</v>
      </c>
      <c r="D42" s="655">
        <v>4614</v>
      </c>
      <c r="E42" s="655">
        <v>-4614</v>
      </c>
      <c r="F42" s="655">
        <v>0</v>
      </c>
      <c r="G42" s="655">
        <v>0</v>
      </c>
      <c r="H42" s="678">
        <v>0</v>
      </c>
    </row>
    <row r="43" spans="1:8" ht="12.5">
      <c r="A43" s="658" t="s">
        <v>1442</v>
      </c>
      <c r="B43" s="653" t="s">
        <v>502</v>
      </c>
      <c r="C43" s="653" t="s">
        <v>1378</v>
      </c>
      <c r="D43" s="655">
        <v>2869381.63</v>
      </c>
      <c r="E43" s="655">
        <v>0</v>
      </c>
      <c r="F43" s="655">
        <v>2869381.63</v>
      </c>
      <c r="G43" s="655">
        <v>0</v>
      </c>
      <c r="H43" s="678">
        <v>2869381.63</v>
      </c>
    </row>
    <row r="44" spans="1:8" ht="12.5">
      <c r="A44" s="658" t="s">
        <v>1443</v>
      </c>
      <c r="B44" s="653" t="s">
        <v>504</v>
      </c>
      <c r="C44" s="653" t="s">
        <v>1378</v>
      </c>
      <c r="D44" s="655">
        <v>293.07</v>
      </c>
      <c r="E44" s="655">
        <v>0</v>
      </c>
      <c r="F44" s="655">
        <v>293.07</v>
      </c>
      <c r="G44" s="655">
        <v>0</v>
      </c>
      <c r="H44" s="678">
        <v>293.07</v>
      </c>
    </row>
    <row r="45" spans="1:8" ht="12.5">
      <c r="A45" s="658" t="s">
        <v>1444</v>
      </c>
      <c r="B45" s="653" t="s">
        <v>1445</v>
      </c>
      <c r="C45" s="653" t="s">
        <v>1378</v>
      </c>
      <c r="D45" s="655">
        <v>0</v>
      </c>
      <c r="E45" s="655">
        <v>0</v>
      </c>
      <c r="F45" s="655">
        <v>0</v>
      </c>
      <c r="G45" s="655">
        <v>0</v>
      </c>
      <c r="H45" s="678">
        <v>0</v>
      </c>
    </row>
    <row r="46" spans="1:8" ht="12.5">
      <c r="A46" s="658" t="s">
        <v>1446</v>
      </c>
      <c r="B46" s="653" t="s">
        <v>801</v>
      </c>
      <c r="C46" s="653" t="s">
        <v>1378</v>
      </c>
      <c r="D46" s="655">
        <v>244485.38</v>
      </c>
      <c r="E46" s="655">
        <v>0</v>
      </c>
      <c r="F46" s="655">
        <v>244485.38</v>
      </c>
      <c r="G46" s="655">
        <v>0</v>
      </c>
      <c r="H46" s="678">
        <v>244485.38</v>
      </c>
    </row>
    <row r="47" spans="1:8" ht="12.5">
      <c r="A47" s="658" t="s">
        <v>1774</v>
      </c>
      <c r="B47" s="653" t="s">
        <v>1775</v>
      </c>
      <c r="C47" s="653" t="s">
        <v>1378</v>
      </c>
      <c r="D47" s="655">
        <v>82294.52</v>
      </c>
      <c r="E47" s="655">
        <v>0</v>
      </c>
      <c r="F47" s="655">
        <v>82294.52</v>
      </c>
      <c r="G47" s="655">
        <v>0</v>
      </c>
      <c r="H47" s="678">
        <v>82294.52</v>
      </c>
    </row>
    <row r="48" spans="1:8" ht="12.5">
      <c r="A48" s="658" t="s">
        <v>1447</v>
      </c>
      <c r="B48" s="653" t="s">
        <v>1448</v>
      </c>
      <c r="C48" s="653" t="s">
        <v>1378</v>
      </c>
      <c r="D48" s="655">
        <v>0</v>
      </c>
      <c r="E48" s="655">
        <v>0</v>
      </c>
      <c r="F48" s="655">
        <v>0</v>
      </c>
      <c r="G48" s="655">
        <v>0</v>
      </c>
      <c r="H48" s="678">
        <v>0</v>
      </c>
    </row>
    <row r="49" spans="1:8" ht="12.5">
      <c r="A49" s="658" t="s">
        <v>1449</v>
      </c>
      <c r="B49" s="653" t="s">
        <v>529</v>
      </c>
      <c r="C49" s="653" t="s">
        <v>1378</v>
      </c>
      <c r="D49" s="655">
        <v>176800</v>
      </c>
      <c r="E49" s="655">
        <v>0</v>
      </c>
      <c r="F49" s="655">
        <v>176800</v>
      </c>
      <c r="G49" s="655">
        <v>0</v>
      </c>
      <c r="H49" s="678">
        <v>176800</v>
      </c>
    </row>
    <row r="50" spans="1:8" ht="12.5">
      <c r="A50" s="658" t="s">
        <v>1450</v>
      </c>
      <c r="B50" s="653" t="s">
        <v>255</v>
      </c>
      <c r="C50" s="653" t="s">
        <v>255</v>
      </c>
      <c r="D50" s="655">
        <v>42000000</v>
      </c>
      <c r="E50" s="655">
        <v>0</v>
      </c>
      <c r="F50" s="655">
        <v>42000000</v>
      </c>
      <c r="G50" s="655">
        <v>0</v>
      </c>
      <c r="H50" s="678">
        <v>42000000</v>
      </c>
    </row>
    <row r="51" spans="1:8" ht="12.5">
      <c r="A51" s="658" t="s">
        <v>491</v>
      </c>
      <c r="B51" s="653" t="s">
        <v>1451</v>
      </c>
      <c r="C51" s="653" t="s">
        <v>464</v>
      </c>
      <c r="D51" s="655">
        <v>10790995.4</v>
      </c>
      <c r="E51" s="655">
        <v>-10291305.4</v>
      </c>
      <c r="F51" s="655">
        <v>499690</v>
      </c>
      <c r="G51" s="655">
        <v>0</v>
      </c>
      <c r="H51" s="678">
        <v>499690</v>
      </c>
    </row>
    <row r="52" spans="1:8" ht="12.5">
      <c r="A52" s="658" t="s">
        <v>457</v>
      </c>
      <c r="B52" s="653" t="s">
        <v>545</v>
      </c>
      <c r="C52" s="653" t="s">
        <v>187</v>
      </c>
      <c r="D52" s="655">
        <v>103161692.56</v>
      </c>
      <c r="E52" s="655">
        <v>-2221444.56</v>
      </c>
      <c r="F52" s="655">
        <v>100940248</v>
      </c>
      <c r="G52" s="655">
        <v>-2569619.2799999998</v>
      </c>
      <c r="H52" s="678">
        <v>98370628.719999999</v>
      </c>
    </row>
    <row r="53" spans="1:8" ht="12.5">
      <c r="A53" s="658" t="s">
        <v>1452</v>
      </c>
      <c r="B53" s="653" t="s">
        <v>272</v>
      </c>
      <c r="C53" s="653" t="s">
        <v>1381</v>
      </c>
      <c r="D53" s="655">
        <v>2567261.42</v>
      </c>
      <c r="E53" s="655">
        <v>0</v>
      </c>
      <c r="F53" s="655">
        <v>2567261.42</v>
      </c>
      <c r="G53" s="655">
        <v>560000</v>
      </c>
      <c r="H53" s="678">
        <v>3127261.42</v>
      </c>
    </row>
    <row r="54" spans="1:8" ht="12.5">
      <c r="A54" s="658" t="s">
        <v>1454</v>
      </c>
      <c r="B54" s="653" t="s">
        <v>1455</v>
      </c>
      <c r="C54" s="653" t="s">
        <v>1456</v>
      </c>
      <c r="D54" s="655">
        <v>4295649.88</v>
      </c>
      <c r="E54" s="655">
        <v>0</v>
      </c>
      <c r="F54" s="655">
        <v>4295649.88</v>
      </c>
      <c r="G54" s="655">
        <v>0</v>
      </c>
      <c r="H54" s="678">
        <v>4295649.88</v>
      </c>
    </row>
    <row r="55" spans="1:8" ht="12.5">
      <c r="A55" s="658" t="s">
        <v>1457</v>
      </c>
      <c r="B55" s="653" t="s">
        <v>578</v>
      </c>
      <c r="C55" s="653" t="s">
        <v>264</v>
      </c>
      <c r="D55" s="655">
        <v>5000</v>
      </c>
      <c r="E55" s="655">
        <v>0</v>
      </c>
      <c r="F55" s="655">
        <v>5000</v>
      </c>
      <c r="G55" s="655">
        <v>0</v>
      </c>
      <c r="H55" s="678">
        <v>5000</v>
      </c>
    </row>
    <row r="56" spans="1:8" ht="12.5">
      <c r="A56" s="658" t="s">
        <v>577</v>
      </c>
      <c r="B56" s="653" t="s">
        <v>586</v>
      </c>
      <c r="C56" s="653" t="s">
        <v>264</v>
      </c>
      <c r="D56" s="655">
        <v>2646146.87</v>
      </c>
      <c r="E56" s="655">
        <v>0</v>
      </c>
      <c r="F56" s="655">
        <v>2646146.87</v>
      </c>
      <c r="G56" s="655">
        <v>0</v>
      </c>
      <c r="H56" s="678">
        <v>2646146.87</v>
      </c>
    </row>
    <row r="57" spans="1:8" ht="12.5">
      <c r="A57" s="658" t="s">
        <v>579</v>
      </c>
      <c r="B57" s="653" t="s">
        <v>582</v>
      </c>
      <c r="C57" s="653" t="s">
        <v>264</v>
      </c>
      <c r="D57" s="655">
        <v>3215057.94</v>
      </c>
      <c r="E57" s="655">
        <v>0</v>
      </c>
      <c r="F57" s="655">
        <v>3215057.94</v>
      </c>
      <c r="G57" s="655">
        <v>0</v>
      </c>
      <c r="H57" s="678">
        <v>3215057.94</v>
      </c>
    </row>
    <row r="58" spans="1:8" ht="12.5">
      <c r="A58" s="658" t="s">
        <v>581</v>
      </c>
      <c r="B58" s="653" t="s">
        <v>590</v>
      </c>
      <c r="C58" s="653" t="s">
        <v>264</v>
      </c>
      <c r="D58" s="655">
        <v>1591213.55</v>
      </c>
      <c r="E58" s="655">
        <v>0</v>
      </c>
      <c r="F58" s="655">
        <v>1591213.55</v>
      </c>
      <c r="G58" s="655">
        <v>0</v>
      </c>
      <c r="H58" s="678">
        <v>1591213.55</v>
      </c>
    </row>
    <row r="59" spans="1:8" ht="12.5">
      <c r="A59" s="658" t="s">
        <v>1458</v>
      </c>
      <c r="B59" s="653" t="s">
        <v>606</v>
      </c>
      <c r="C59" s="653" t="s">
        <v>264</v>
      </c>
      <c r="D59" s="655">
        <v>6246200.4000000004</v>
      </c>
      <c r="E59" s="655">
        <v>0</v>
      </c>
      <c r="F59" s="655">
        <v>6246200.4000000004</v>
      </c>
      <c r="G59" s="655">
        <v>0</v>
      </c>
      <c r="H59" s="678">
        <v>6246200.4000000004</v>
      </c>
    </row>
    <row r="60" spans="1:8" ht="12.5">
      <c r="A60" s="658" t="s">
        <v>1459</v>
      </c>
      <c r="B60" s="653" t="s">
        <v>1460</v>
      </c>
      <c r="C60" s="653" t="s">
        <v>264</v>
      </c>
      <c r="D60" s="655">
        <v>6458631.46</v>
      </c>
      <c r="E60" s="655">
        <v>0</v>
      </c>
      <c r="F60" s="655">
        <v>6458631.46</v>
      </c>
      <c r="G60" s="655">
        <v>0</v>
      </c>
      <c r="H60" s="678">
        <v>6458631.46</v>
      </c>
    </row>
    <row r="61" spans="1:8" ht="12.5">
      <c r="A61" s="658" t="s">
        <v>1461</v>
      </c>
      <c r="B61" s="653" t="s">
        <v>1462</v>
      </c>
      <c r="C61" s="653" t="s">
        <v>264</v>
      </c>
      <c r="D61" s="655">
        <v>1917523.14</v>
      </c>
      <c r="E61" s="655">
        <v>0</v>
      </c>
      <c r="F61" s="655">
        <v>1917523.14</v>
      </c>
      <c r="G61" s="655">
        <v>0</v>
      </c>
      <c r="H61" s="678">
        <v>1917523.14</v>
      </c>
    </row>
    <row r="62" spans="1:8" ht="12.5">
      <c r="A62" s="658" t="s">
        <v>1463</v>
      </c>
      <c r="B62" s="653" t="s">
        <v>1464</v>
      </c>
      <c r="C62" s="653" t="s">
        <v>264</v>
      </c>
      <c r="D62" s="655">
        <v>267689.5</v>
      </c>
      <c r="E62" s="655">
        <v>0</v>
      </c>
      <c r="F62" s="655">
        <v>267689.5</v>
      </c>
      <c r="G62" s="655">
        <v>0</v>
      </c>
      <c r="H62" s="678">
        <v>267689.5</v>
      </c>
    </row>
    <row r="63" spans="1:8" ht="12.5">
      <c r="A63" s="658" t="s">
        <v>1465</v>
      </c>
      <c r="B63" s="653" t="s">
        <v>580</v>
      </c>
      <c r="C63" s="653" t="s">
        <v>264</v>
      </c>
      <c r="D63" s="655">
        <v>-2049.13</v>
      </c>
      <c r="E63" s="655">
        <v>0</v>
      </c>
      <c r="F63" s="655">
        <v>-2049.13</v>
      </c>
      <c r="G63" s="655">
        <v>0</v>
      </c>
      <c r="H63" s="678">
        <v>-2049.13</v>
      </c>
    </row>
    <row r="64" spans="1:8" ht="12.5">
      <c r="A64" s="658" t="s">
        <v>1466</v>
      </c>
      <c r="B64" s="653" t="s">
        <v>588</v>
      </c>
      <c r="C64" s="653" t="s">
        <v>264</v>
      </c>
      <c r="D64" s="655">
        <v>-893773.22</v>
      </c>
      <c r="E64" s="655">
        <v>0</v>
      </c>
      <c r="F64" s="655">
        <v>-893773.22</v>
      </c>
      <c r="G64" s="655">
        <v>0</v>
      </c>
      <c r="H64" s="678">
        <v>-893773.22</v>
      </c>
    </row>
    <row r="65" spans="1:8" ht="12.5">
      <c r="A65" s="658" t="s">
        <v>1467</v>
      </c>
      <c r="B65" s="653" t="s">
        <v>584</v>
      </c>
      <c r="C65" s="653" t="s">
        <v>264</v>
      </c>
      <c r="D65" s="655">
        <v>-562444.09</v>
      </c>
      <c r="E65" s="655">
        <v>0</v>
      </c>
      <c r="F65" s="655">
        <v>-562444.09</v>
      </c>
      <c r="G65" s="655">
        <v>0</v>
      </c>
      <c r="H65" s="678">
        <v>-562444.09</v>
      </c>
    </row>
    <row r="66" spans="1:8" ht="12.5">
      <c r="A66" s="658" t="s">
        <v>1468</v>
      </c>
      <c r="B66" s="653" t="s">
        <v>592</v>
      </c>
      <c r="C66" s="653" t="s">
        <v>264</v>
      </c>
      <c r="D66" s="655">
        <v>-901039.81</v>
      </c>
      <c r="E66" s="655">
        <v>0</v>
      </c>
      <c r="F66" s="655">
        <v>-901039.81</v>
      </c>
      <c r="G66" s="655">
        <v>0</v>
      </c>
      <c r="H66" s="678">
        <v>-901039.81</v>
      </c>
    </row>
    <row r="67" spans="1:8" ht="12.5">
      <c r="A67" s="658" t="s">
        <v>1469</v>
      </c>
      <c r="B67" s="653" t="s">
        <v>608</v>
      </c>
      <c r="C67" s="653" t="s">
        <v>264</v>
      </c>
      <c r="D67" s="655">
        <v>-3848513.63</v>
      </c>
      <c r="E67" s="655">
        <v>0</v>
      </c>
      <c r="F67" s="655">
        <v>-3848513.63</v>
      </c>
      <c r="G67" s="655">
        <v>0</v>
      </c>
      <c r="H67" s="678">
        <v>-3848513.63</v>
      </c>
    </row>
    <row r="68" spans="1:8" ht="12.5">
      <c r="A68" s="658" t="s">
        <v>1470</v>
      </c>
      <c r="B68" s="653" t="s">
        <v>1471</v>
      </c>
      <c r="C68" s="653" t="s">
        <v>264</v>
      </c>
      <c r="D68" s="655">
        <v>-2788118.42</v>
      </c>
      <c r="E68" s="655">
        <v>0</v>
      </c>
      <c r="F68" s="655">
        <v>-2788118.42</v>
      </c>
      <c r="G68" s="655">
        <v>0</v>
      </c>
      <c r="H68" s="678">
        <v>-2788118.42</v>
      </c>
    </row>
    <row r="69" spans="1:8" ht="12.5">
      <c r="A69" s="658" t="s">
        <v>1472</v>
      </c>
      <c r="B69" s="653" t="s">
        <v>1473</v>
      </c>
      <c r="C69" s="653" t="s">
        <v>264</v>
      </c>
      <c r="D69" s="655">
        <v>-328649.89</v>
      </c>
      <c r="E69" s="655">
        <v>0</v>
      </c>
      <c r="F69" s="655">
        <v>-328649.89</v>
      </c>
      <c r="G69" s="655">
        <v>0</v>
      </c>
      <c r="H69" s="678">
        <v>-328649.89</v>
      </c>
    </row>
    <row r="70" spans="1:8" ht="12.5">
      <c r="A70" s="658" t="s">
        <v>1474</v>
      </c>
      <c r="B70" s="653" t="s">
        <v>1475</v>
      </c>
      <c r="C70" s="653" t="s">
        <v>264</v>
      </c>
      <c r="D70" s="655">
        <v>-104065.82</v>
      </c>
      <c r="E70" s="655">
        <v>0</v>
      </c>
      <c r="F70" s="655">
        <v>-104065.82</v>
      </c>
      <c r="G70" s="655">
        <v>0</v>
      </c>
      <c r="H70" s="678">
        <v>-104065.82</v>
      </c>
    </row>
    <row r="71" spans="1:8" ht="12.5">
      <c r="A71" s="658" t="s">
        <v>1476</v>
      </c>
      <c r="B71" s="653" t="s">
        <v>594</v>
      </c>
      <c r="C71" s="653" t="s">
        <v>1477</v>
      </c>
      <c r="D71" s="655">
        <v>1445677</v>
      </c>
      <c r="E71" s="655">
        <v>0</v>
      </c>
      <c r="F71" s="655">
        <v>1445677</v>
      </c>
      <c r="G71" s="655">
        <v>0</v>
      </c>
      <c r="H71" s="678">
        <v>1445677</v>
      </c>
    </row>
    <row r="72" spans="1:8" s="648" customFormat="1" ht="12.5">
      <c r="A72" s="665" t="s">
        <v>1478</v>
      </c>
      <c r="B72" s="666" t="s">
        <v>596</v>
      </c>
      <c r="C72" s="666" t="s">
        <v>1477</v>
      </c>
      <c r="D72" s="667">
        <v>-913847.3</v>
      </c>
      <c r="E72" s="667">
        <v>0</v>
      </c>
      <c r="F72" s="667">
        <v>-913847.3</v>
      </c>
      <c r="G72" s="667">
        <v>0</v>
      </c>
      <c r="H72" s="678">
        <v>-913847.3</v>
      </c>
    </row>
    <row r="73" spans="1:8" ht="12.5">
      <c r="A73" s="658" t="s">
        <v>1479</v>
      </c>
      <c r="B73" s="653" t="s">
        <v>377</v>
      </c>
      <c r="C73" s="653" t="s">
        <v>1480</v>
      </c>
      <c r="D73" s="655">
        <v>0</v>
      </c>
      <c r="E73" s="655">
        <v>0</v>
      </c>
      <c r="F73" s="655">
        <v>0</v>
      </c>
      <c r="G73" s="655">
        <v>0</v>
      </c>
      <c r="H73" s="678">
        <v>8304304.8099999996</v>
      </c>
    </row>
    <row r="74" spans="1:8" ht="12.5">
      <c r="A74" s="658" t="s">
        <v>1481</v>
      </c>
      <c r="B74" s="653" t="s">
        <v>659</v>
      </c>
      <c r="C74" s="653" t="s">
        <v>1379</v>
      </c>
      <c r="D74" s="655">
        <v>233690.42</v>
      </c>
      <c r="E74" s="655">
        <v>0</v>
      </c>
      <c r="F74" s="655">
        <v>233690.42</v>
      </c>
      <c r="G74" s="655">
        <v>0</v>
      </c>
      <c r="H74" s="678">
        <v>233690.42</v>
      </c>
    </row>
    <row r="75" spans="1:8" ht="12.5">
      <c r="A75" s="658" t="s">
        <v>1482</v>
      </c>
      <c r="B75" s="653" t="s">
        <v>803</v>
      </c>
      <c r="C75" s="653" t="s">
        <v>1379</v>
      </c>
      <c r="D75" s="655">
        <v>30700</v>
      </c>
      <c r="E75" s="655">
        <v>0</v>
      </c>
      <c r="F75" s="655">
        <v>30700</v>
      </c>
      <c r="G75" s="655">
        <v>0</v>
      </c>
      <c r="H75" s="678">
        <v>30700</v>
      </c>
    </row>
    <row r="76" spans="1:8" ht="12.5">
      <c r="A76" s="658" t="s">
        <v>766</v>
      </c>
      <c r="B76" s="653" t="s">
        <v>1483</v>
      </c>
      <c r="C76" s="653" t="s">
        <v>1484</v>
      </c>
      <c r="D76" s="655">
        <v>138511043.65000001</v>
      </c>
      <c r="E76" s="655">
        <v>0</v>
      </c>
      <c r="F76" s="655">
        <v>138511043.65000001</v>
      </c>
      <c r="G76" s="655">
        <v>0</v>
      </c>
      <c r="H76" s="678">
        <v>138511043.65000001</v>
      </c>
    </row>
    <row r="77" spans="1:8" ht="12.5">
      <c r="A77" s="658" t="s">
        <v>440</v>
      </c>
      <c r="B77" s="653" t="s">
        <v>1485</v>
      </c>
      <c r="C77" s="653" t="s">
        <v>1484</v>
      </c>
      <c r="D77" s="655">
        <v>0</v>
      </c>
      <c r="E77" s="655">
        <v>0</v>
      </c>
      <c r="F77" s="655">
        <v>0</v>
      </c>
      <c r="G77" s="655">
        <v>0</v>
      </c>
      <c r="H77" s="678">
        <v>0</v>
      </c>
    </row>
    <row r="78" spans="1:8" ht="12.5">
      <c r="A78" s="658" t="s">
        <v>1486</v>
      </c>
      <c r="B78" s="653" t="s">
        <v>1487</v>
      </c>
      <c r="C78" s="653" t="s">
        <v>1382</v>
      </c>
      <c r="D78" s="656">
        <v>5000000</v>
      </c>
      <c r="E78" s="656">
        <v>0</v>
      </c>
      <c r="F78" s="656">
        <v>5000000</v>
      </c>
      <c r="G78" s="656">
        <v>0</v>
      </c>
      <c r="H78" s="679">
        <v>5000000</v>
      </c>
    </row>
    <row r="79" spans="1:8" ht="12.5">
      <c r="A79" s="658" t="s">
        <v>804</v>
      </c>
      <c r="B79" s="653" t="s">
        <v>285</v>
      </c>
      <c r="C79" s="653" t="s">
        <v>285</v>
      </c>
      <c r="D79" s="655">
        <v>-1883731.62</v>
      </c>
      <c r="E79" s="655">
        <v>-60303.360000000001</v>
      </c>
      <c r="F79" s="655">
        <v>-1944034.98</v>
      </c>
      <c r="G79" s="655">
        <v>0</v>
      </c>
      <c r="H79" s="678">
        <v>-1944034.98</v>
      </c>
    </row>
    <row r="80" spans="1:8" ht="12.5">
      <c r="A80" s="658" t="s">
        <v>1488</v>
      </c>
      <c r="B80" s="653" t="s">
        <v>689</v>
      </c>
      <c r="C80" s="653" t="s">
        <v>285</v>
      </c>
      <c r="D80" s="655">
        <v>-149993.41</v>
      </c>
      <c r="E80" s="655">
        <v>0</v>
      </c>
      <c r="F80" s="655">
        <v>-149993.41</v>
      </c>
      <c r="G80" s="655">
        <v>0</v>
      </c>
      <c r="H80" s="678">
        <v>-149993.41</v>
      </c>
    </row>
    <row r="81" spans="1:8" ht="12.5">
      <c r="A81" s="658" t="s">
        <v>1489</v>
      </c>
      <c r="B81" s="653" t="s">
        <v>691</v>
      </c>
      <c r="C81" s="653" t="s">
        <v>285</v>
      </c>
      <c r="D81" s="655">
        <v>-607966.05000000005</v>
      </c>
      <c r="E81" s="655">
        <v>0</v>
      </c>
      <c r="F81" s="655">
        <v>-607966.05000000005</v>
      </c>
      <c r="G81" s="655">
        <v>0</v>
      </c>
      <c r="H81" s="678">
        <v>-607966.05000000005</v>
      </c>
    </row>
    <row r="82" spans="1:8" ht="12.5">
      <c r="A82" s="658" t="s">
        <v>1490</v>
      </c>
      <c r="B82" s="653" t="s">
        <v>695</v>
      </c>
      <c r="C82" s="653" t="s">
        <v>285</v>
      </c>
      <c r="D82" s="655">
        <v>-250000</v>
      </c>
      <c r="E82" s="655">
        <v>0</v>
      </c>
      <c r="F82" s="655">
        <v>-250000</v>
      </c>
      <c r="G82" s="655">
        <v>0</v>
      </c>
      <c r="H82" s="678">
        <v>-250000</v>
      </c>
    </row>
    <row r="83" spans="1:8" ht="12.5">
      <c r="A83" s="658" t="s">
        <v>1491</v>
      </c>
      <c r="B83" s="653" t="s">
        <v>699</v>
      </c>
      <c r="C83" s="653" t="s">
        <v>285</v>
      </c>
      <c r="D83" s="655">
        <v>0</v>
      </c>
      <c r="E83" s="655">
        <v>0</v>
      </c>
      <c r="F83" s="655">
        <v>0</v>
      </c>
      <c r="G83" s="655">
        <v>0</v>
      </c>
      <c r="H83" s="678">
        <v>0</v>
      </c>
    </row>
    <row r="84" spans="1:8" ht="12.5">
      <c r="A84" s="658" t="s">
        <v>1492</v>
      </c>
      <c r="B84" s="653" t="s">
        <v>701</v>
      </c>
      <c r="C84" s="653" t="s">
        <v>285</v>
      </c>
      <c r="D84" s="655">
        <v>-110346</v>
      </c>
      <c r="E84" s="655">
        <v>0</v>
      </c>
      <c r="F84" s="655">
        <v>-110346</v>
      </c>
      <c r="G84" s="655">
        <v>0</v>
      </c>
      <c r="H84" s="678">
        <v>-110346</v>
      </c>
    </row>
    <row r="85" spans="1:8" ht="12.5">
      <c r="A85" s="658" t="s">
        <v>1493</v>
      </c>
      <c r="B85" s="653" t="s">
        <v>693</v>
      </c>
      <c r="C85" s="653" t="s">
        <v>285</v>
      </c>
      <c r="D85" s="655">
        <v>-26143333</v>
      </c>
      <c r="E85" s="655">
        <v>-1190000</v>
      </c>
      <c r="F85" s="655">
        <v>-27333333</v>
      </c>
      <c r="G85" s="655">
        <v>0</v>
      </c>
      <c r="H85" s="678">
        <v>-27333333</v>
      </c>
    </row>
    <row r="86" spans="1:8" ht="12.5">
      <c r="A86" s="658" t="s">
        <v>1494</v>
      </c>
      <c r="B86" s="653" t="s">
        <v>684</v>
      </c>
      <c r="C86" s="653" t="s">
        <v>285</v>
      </c>
      <c r="D86" s="655">
        <v>-2122942.15</v>
      </c>
      <c r="E86" s="655">
        <v>0</v>
      </c>
      <c r="F86" s="655">
        <v>-2122942.15</v>
      </c>
      <c r="G86" s="655">
        <v>0</v>
      </c>
      <c r="H86" s="678">
        <v>-2122942.15</v>
      </c>
    </row>
    <row r="87" spans="1:8" ht="12.5">
      <c r="A87" s="658" t="s">
        <v>1495</v>
      </c>
      <c r="B87" s="653" t="s">
        <v>703</v>
      </c>
      <c r="C87" s="653" t="s">
        <v>285</v>
      </c>
      <c r="D87" s="655">
        <v>-965736.29</v>
      </c>
      <c r="E87" s="655">
        <v>0</v>
      </c>
      <c r="F87" s="655">
        <v>-965736.29</v>
      </c>
      <c r="G87" s="655">
        <v>0</v>
      </c>
      <c r="H87" s="678">
        <v>-965736.29</v>
      </c>
    </row>
    <row r="88" spans="1:8" ht="12.5">
      <c r="A88" s="658" t="s">
        <v>1496</v>
      </c>
      <c r="B88" s="653" t="s">
        <v>1497</v>
      </c>
      <c r="C88" s="653" t="s">
        <v>285</v>
      </c>
      <c r="D88" s="655">
        <v>-2811845.13</v>
      </c>
      <c r="E88" s="655">
        <v>111815</v>
      </c>
      <c r="F88" s="655">
        <v>-2700030.13</v>
      </c>
      <c r="G88" s="655">
        <v>0</v>
      </c>
      <c r="H88" s="678">
        <v>-2700030.13</v>
      </c>
    </row>
    <row r="89" spans="1:8" ht="12.5">
      <c r="A89" s="658" t="s">
        <v>1498</v>
      </c>
      <c r="B89" s="653" t="s">
        <v>1499</v>
      </c>
      <c r="C89" s="653" t="s">
        <v>285</v>
      </c>
      <c r="D89" s="655">
        <v>-2435883.13</v>
      </c>
      <c r="E89" s="655">
        <v>444.74</v>
      </c>
      <c r="F89" s="655">
        <v>-2435438.39</v>
      </c>
      <c r="G89" s="655">
        <v>0</v>
      </c>
      <c r="H89" s="678">
        <v>-2435438.39</v>
      </c>
    </row>
    <row r="90" spans="1:8" ht="12.5">
      <c r="A90" s="658" t="s">
        <v>1500</v>
      </c>
      <c r="B90" s="653" t="s">
        <v>1501</v>
      </c>
      <c r="C90" s="653" t="s">
        <v>285</v>
      </c>
      <c r="D90" s="655">
        <v>-24888</v>
      </c>
      <c r="E90" s="655">
        <v>0</v>
      </c>
      <c r="F90" s="655">
        <v>-24888</v>
      </c>
      <c r="G90" s="655">
        <v>0</v>
      </c>
      <c r="H90" s="678">
        <v>-24888</v>
      </c>
    </row>
    <row r="91" spans="1:8" ht="12.5">
      <c r="A91" s="658" t="s">
        <v>1502</v>
      </c>
      <c r="B91" s="653" t="s">
        <v>1503</v>
      </c>
      <c r="C91" s="653" t="s">
        <v>285</v>
      </c>
      <c r="D91" s="655">
        <v>0</v>
      </c>
      <c r="E91" s="655">
        <v>0</v>
      </c>
      <c r="F91" s="655">
        <v>0</v>
      </c>
      <c r="G91" s="655">
        <v>0</v>
      </c>
      <c r="H91" s="678">
        <v>0</v>
      </c>
    </row>
    <row r="92" spans="1:8" ht="12.5">
      <c r="A92" s="658" t="s">
        <v>1504</v>
      </c>
      <c r="B92" s="653" t="s">
        <v>687</v>
      </c>
      <c r="C92" s="653" t="s">
        <v>285</v>
      </c>
      <c r="D92" s="655">
        <v>-139917.20000000001</v>
      </c>
      <c r="E92" s="655">
        <v>0</v>
      </c>
      <c r="F92" s="655">
        <v>-139917.20000000001</v>
      </c>
      <c r="G92" s="655">
        <v>0</v>
      </c>
      <c r="H92" s="678">
        <v>-139917.20000000001</v>
      </c>
    </row>
    <row r="93" spans="1:8" ht="12.5">
      <c r="A93" s="658" t="s">
        <v>1776</v>
      </c>
      <c r="B93" s="653" t="s">
        <v>1777</v>
      </c>
      <c r="C93" s="653" t="s">
        <v>1759</v>
      </c>
      <c r="D93" s="655">
        <v>-311499.69</v>
      </c>
      <c r="E93" s="655">
        <v>0</v>
      </c>
      <c r="F93" s="655">
        <v>-311499.69</v>
      </c>
      <c r="G93" s="655">
        <v>0</v>
      </c>
      <c r="H93" s="678">
        <v>0</v>
      </c>
    </row>
    <row r="94" spans="1:8" ht="12.5">
      <c r="A94" s="658" t="s">
        <v>1505</v>
      </c>
      <c r="B94" s="653" t="s">
        <v>1506</v>
      </c>
      <c r="C94" s="653" t="s">
        <v>281</v>
      </c>
      <c r="D94" s="655">
        <v>0</v>
      </c>
      <c r="E94" s="655">
        <v>0</v>
      </c>
      <c r="F94" s="655">
        <v>0</v>
      </c>
      <c r="G94" s="655">
        <v>0</v>
      </c>
      <c r="H94" s="678">
        <v>0</v>
      </c>
    </row>
    <row r="95" spans="1:8" ht="12.5">
      <c r="A95" s="658" t="s">
        <v>1507</v>
      </c>
      <c r="B95" s="653" t="s">
        <v>744</v>
      </c>
      <c r="C95" s="653" t="s">
        <v>281</v>
      </c>
      <c r="D95" s="655">
        <v>-15681787.77</v>
      </c>
      <c r="E95" s="655">
        <v>-499352.68</v>
      </c>
      <c r="F95" s="655">
        <v>-16181140.449999999</v>
      </c>
      <c r="G95" s="655">
        <v>0</v>
      </c>
      <c r="H95" s="678">
        <v>-16181140.449999999</v>
      </c>
    </row>
    <row r="96" spans="1:8" ht="12.5">
      <c r="A96" s="658" t="s">
        <v>1508</v>
      </c>
      <c r="B96" s="653" t="s">
        <v>1509</v>
      </c>
      <c r="C96" s="653" t="s">
        <v>1390</v>
      </c>
      <c r="D96" s="655">
        <v>0</v>
      </c>
      <c r="E96" s="655">
        <v>0</v>
      </c>
      <c r="F96" s="655">
        <v>0</v>
      </c>
      <c r="G96" s="655">
        <v>0</v>
      </c>
      <c r="H96" s="678">
        <v>0</v>
      </c>
    </row>
    <row r="97" spans="1:8" ht="12.5">
      <c r="A97" s="658" t="s">
        <v>1510</v>
      </c>
      <c r="B97" s="653" t="s">
        <v>753</v>
      </c>
      <c r="C97" s="653" t="s">
        <v>1390</v>
      </c>
      <c r="D97" s="655">
        <v>-330533.39</v>
      </c>
      <c r="E97" s="655">
        <v>0</v>
      </c>
      <c r="F97" s="655">
        <v>-330533.39</v>
      </c>
      <c r="G97" s="655">
        <v>0</v>
      </c>
      <c r="H97" s="678">
        <v>-330533.39</v>
      </c>
    </row>
    <row r="98" spans="1:8" ht="12.5">
      <c r="A98" s="658" t="s">
        <v>1511</v>
      </c>
      <c r="B98" s="653" t="s">
        <v>755</v>
      </c>
      <c r="C98" s="653" t="s">
        <v>1390</v>
      </c>
      <c r="D98" s="655">
        <v>0</v>
      </c>
      <c r="E98" s="655">
        <v>0</v>
      </c>
      <c r="F98" s="655">
        <v>0</v>
      </c>
      <c r="G98" s="655">
        <v>0</v>
      </c>
      <c r="H98" s="678">
        <v>0</v>
      </c>
    </row>
    <row r="99" spans="1:8" ht="12.5">
      <c r="A99" s="658" t="s">
        <v>1512</v>
      </c>
      <c r="B99" s="653" t="s">
        <v>1513</v>
      </c>
      <c r="C99" s="653" t="s">
        <v>1384</v>
      </c>
      <c r="D99" s="655">
        <v>-19259564.149999999</v>
      </c>
      <c r="E99" s="655">
        <v>0</v>
      </c>
      <c r="F99" s="655">
        <v>-19259564.149999999</v>
      </c>
      <c r="G99" s="655">
        <v>2569619.2799999998</v>
      </c>
      <c r="H99" s="678">
        <v>-16689944.869999999</v>
      </c>
    </row>
    <row r="100" spans="1:8" ht="12.5">
      <c r="A100" s="658" t="s">
        <v>715</v>
      </c>
      <c r="B100" s="653" t="s">
        <v>784</v>
      </c>
      <c r="C100" s="653" t="s">
        <v>1388</v>
      </c>
      <c r="D100" s="655">
        <v>-410766138.06</v>
      </c>
      <c r="E100" s="655">
        <v>0</v>
      </c>
      <c r="F100" s="655">
        <v>-410766138.06</v>
      </c>
      <c r="G100" s="655">
        <v>0</v>
      </c>
      <c r="H100" s="678">
        <v>-410766138.06</v>
      </c>
    </row>
    <row r="101" spans="1:8" ht="12.5">
      <c r="A101" s="658" t="s">
        <v>1514</v>
      </c>
      <c r="B101" s="653" t="s">
        <v>730</v>
      </c>
      <c r="C101" s="653" t="s">
        <v>1515</v>
      </c>
      <c r="D101" s="655">
        <v>0</v>
      </c>
      <c r="E101" s="655">
        <v>0</v>
      </c>
      <c r="F101" s="655">
        <v>0</v>
      </c>
      <c r="G101" s="655">
        <v>-2991700</v>
      </c>
      <c r="H101" s="678">
        <v>-2991700</v>
      </c>
    </row>
    <row r="102" spans="1:8" ht="12.5">
      <c r="A102" s="658" t="s">
        <v>672</v>
      </c>
      <c r="B102" s="653" t="s">
        <v>730</v>
      </c>
      <c r="C102" s="653" t="s">
        <v>1386</v>
      </c>
      <c r="D102" s="655">
        <v>-55431477.079999998</v>
      </c>
      <c r="E102" s="655">
        <v>0</v>
      </c>
      <c r="F102" s="655">
        <v>-55431477.079999998</v>
      </c>
      <c r="G102" s="655">
        <v>2991700</v>
      </c>
      <c r="H102" s="678">
        <v>-52439777.079999998</v>
      </c>
    </row>
    <row r="103" spans="1:8" ht="12.5">
      <c r="A103" s="658" t="s">
        <v>673</v>
      </c>
      <c r="B103" s="653" t="s">
        <v>1516</v>
      </c>
      <c r="C103" s="653" t="s">
        <v>1386</v>
      </c>
      <c r="D103" s="655">
        <v>-1469902.97</v>
      </c>
      <c r="E103" s="655">
        <v>0</v>
      </c>
      <c r="F103" s="655">
        <v>-1469902.97</v>
      </c>
      <c r="G103" s="655">
        <v>0</v>
      </c>
      <c r="H103" s="678">
        <v>-1469902.97</v>
      </c>
    </row>
    <row r="104" spans="1:8" ht="12.5">
      <c r="A104" s="658" t="s">
        <v>1517</v>
      </c>
      <c r="B104" s="653" t="s">
        <v>674</v>
      </c>
      <c r="C104" s="653" t="s">
        <v>1385</v>
      </c>
      <c r="D104" s="655">
        <v>-3280934.56</v>
      </c>
      <c r="E104" s="655">
        <v>-4044.6</v>
      </c>
      <c r="F104" s="655">
        <v>-3284979.16</v>
      </c>
      <c r="G104" s="655">
        <v>0</v>
      </c>
      <c r="H104" s="678">
        <v>-3284979.16</v>
      </c>
    </row>
    <row r="105" spans="1:8" ht="12.5">
      <c r="A105" s="658" t="s">
        <v>1518</v>
      </c>
      <c r="B105" s="653" t="s">
        <v>671</v>
      </c>
      <c r="C105" s="653" t="s">
        <v>1385</v>
      </c>
      <c r="D105" s="655">
        <v>-1870964.72</v>
      </c>
      <c r="E105" s="655">
        <v>0</v>
      </c>
      <c r="F105" s="655">
        <v>-1870964.72</v>
      </c>
      <c r="G105" s="655">
        <v>326487.38</v>
      </c>
      <c r="H105" s="678">
        <v>-1544477.34</v>
      </c>
    </row>
    <row r="106" spans="1:8" ht="12.5">
      <c r="A106" s="658" t="s">
        <v>1519</v>
      </c>
      <c r="B106" s="653" t="s">
        <v>767</v>
      </c>
      <c r="C106" s="653" t="s">
        <v>1520</v>
      </c>
      <c r="D106" s="655">
        <v>468000</v>
      </c>
      <c r="E106" s="655">
        <v>0</v>
      </c>
      <c r="F106" s="655">
        <v>468000</v>
      </c>
      <c r="G106" s="655">
        <v>0</v>
      </c>
      <c r="H106" s="678">
        <v>468000</v>
      </c>
    </row>
    <row r="107" spans="1:8" ht="12.5">
      <c r="A107" s="658" t="s">
        <v>1521</v>
      </c>
      <c r="B107" s="653" t="s">
        <v>1522</v>
      </c>
      <c r="C107" s="653" t="s">
        <v>1520</v>
      </c>
      <c r="D107" s="655">
        <v>5947823</v>
      </c>
      <c r="E107" s="655">
        <v>0</v>
      </c>
      <c r="F107" s="655">
        <v>5947823</v>
      </c>
      <c r="G107" s="655">
        <v>0</v>
      </c>
      <c r="H107" s="678">
        <v>5947823</v>
      </c>
    </row>
    <row r="108" spans="1:8" ht="12.5">
      <c r="A108" s="658" t="s">
        <v>1523</v>
      </c>
      <c r="B108" s="653" t="s">
        <v>770</v>
      </c>
      <c r="C108" s="653" t="s">
        <v>1520</v>
      </c>
      <c r="D108" s="655">
        <v>-468000</v>
      </c>
      <c r="E108" s="655">
        <v>0</v>
      </c>
      <c r="F108" s="655">
        <v>-468000</v>
      </c>
      <c r="G108" s="655">
        <v>0</v>
      </c>
      <c r="H108" s="678">
        <v>-468000</v>
      </c>
    </row>
    <row r="109" spans="1:8" ht="12.5">
      <c r="A109" s="658" t="s">
        <v>1524</v>
      </c>
      <c r="B109" s="653" t="s">
        <v>1525</v>
      </c>
      <c r="C109" s="653" t="s">
        <v>1520</v>
      </c>
      <c r="D109" s="655">
        <v>-5947823</v>
      </c>
      <c r="E109" s="655">
        <v>0</v>
      </c>
      <c r="F109" s="655">
        <v>-5947823</v>
      </c>
      <c r="G109" s="655">
        <v>0</v>
      </c>
      <c r="H109" s="678">
        <v>-5947823</v>
      </c>
    </row>
    <row r="110" spans="1:8" s="648" customFormat="1" ht="12.5">
      <c r="A110" s="658" t="s">
        <v>1526</v>
      </c>
      <c r="B110" s="653" t="s">
        <v>1527</v>
      </c>
      <c r="C110" s="653" t="s">
        <v>1520</v>
      </c>
      <c r="D110" s="655">
        <v>-19760696.649999999</v>
      </c>
      <c r="E110" s="655">
        <v>6938618.46</v>
      </c>
      <c r="F110" s="655">
        <v>-12822078.189999999</v>
      </c>
      <c r="G110" s="655">
        <v>0</v>
      </c>
      <c r="H110" s="678">
        <v>0</v>
      </c>
    </row>
    <row r="111" spans="1:8" ht="12.5">
      <c r="A111" s="658" t="s">
        <v>1528</v>
      </c>
      <c r="B111" s="653" t="s">
        <v>1529</v>
      </c>
      <c r="C111" s="653" t="s">
        <v>289</v>
      </c>
      <c r="D111" s="655">
        <v>-3229876.88</v>
      </c>
      <c r="E111" s="655">
        <v>0</v>
      </c>
      <c r="F111" s="655">
        <v>-3229876.88</v>
      </c>
      <c r="G111" s="655">
        <v>0</v>
      </c>
      <c r="H111" s="678">
        <v>-3229876.88</v>
      </c>
    </row>
    <row r="112" spans="1:8" ht="12.5">
      <c r="A112" s="658" t="s">
        <v>774</v>
      </c>
      <c r="B112" s="653" t="s">
        <v>775</v>
      </c>
      <c r="C112" s="653" t="s">
        <v>1389</v>
      </c>
      <c r="D112" s="655">
        <v>-62012177.310000002</v>
      </c>
      <c r="E112" s="655">
        <v>0</v>
      </c>
      <c r="F112" s="655">
        <v>-62012177.310000002</v>
      </c>
      <c r="G112" s="655">
        <v>0</v>
      </c>
      <c r="H112" s="678">
        <v>-62012177.310000002</v>
      </c>
    </row>
    <row r="113" spans="1:8" ht="12.5">
      <c r="A113" s="658" t="s">
        <v>1530</v>
      </c>
      <c r="B113" s="653" t="s">
        <v>296</v>
      </c>
      <c r="C113" s="653" t="s">
        <v>1387</v>
      </c>
      <c r="D113" s="655">
        <v>-51772905.890000001</v>
      </c>
      <c r="E113" s="655">
        <v>0</v>
      </c>
      <c r="F113" s="655">
        <v>-51772905.890000001</v>
      </c>
      <c r="G113" s="655">
        <v>0</v>
      </c>
      <c r="H113" s="678">
        <v>-51772905.890000001</v>
      </c>
    </row>
    <row r="114" spans="1:8" ht="12.5">
      <c r="A114" s="658" t="s">
        <v>1531</v>
      </c>
      <c r="B114" s="653" t="s">
        <v>1532</v>
      </c>
      <c r="C114" s="653" t="s">
        <v>1308</v>
      </c>
      <c r="D114" s="655">
        <v>0</v>
      </c>
      <c r="E114" s="655">
        <v>0</v>
      </c>
      <c r="F114" s="655">
        <v>0</v>
      </c>
      <c r="G114" s="655">
        <v>0</v>
      </c>
      <c r="H114" s="678">
        <v>0</v>
      </c>
    </row>
    <row r="115" spans="1:8" ht="12.5">
      <c r="A115" s="658" t="s">
        <v>1533</v>
      </c>
      <c r="B115" s="653" t="s">
        <v>1534</v>
      </c>
      <c r="C115" s="653" t="s">
        <v>280</v>
      </c>
      <c r="D115" s="655">
        <v>0</v>
      </c>
      <c r="E115" s="655">
        <v>0</v>
      </c>
      <c r="F115" s="655">
        <v>0</v>
      </c>
      <c r="G115" s="655">
        <v>0</v>
      </c>
      <c r="H115" s="678">
        <v>0</v>
      </c>
    </row>
    <row r="116" spans="1:8" ht="12.5">
      <c r="A116" s="658" t="s">
        <v>1535</v>
      </c>
      <c r="B116" s="653" t="s">
        <v>1536</v>
      </c>
      <c r="C116" s="653" t="s">
        <v>280</v>
      </c>
      <c r="D116" s="656">
        <v>0</v>
      </c>
      <c r="E116" s="656">
        <v>0</v>
      </c>
      <c r="F116" s="656">
        <v>0</v>
      </c>
      <c r="G116" s="656">
        <v>0</v>
      </c>
      <c r="H116" s="679">
        <v>0</v>
      </c>
    </row>
    <row r="117" spans="1:8" ht="12.5">
      <c r="A117" s="658" t="s">
        <v>792</v>
      </c>
      <c r="B117" s="653" t="s">
        <v>791</v>
      </c>
      <c r="C117" s="653" t="s">
        <v>304</v>
      </c>
      <c r="D117" s="655">
        <v>-714000000</v>
      </c>
      <c r="E117" s="655">
        <v>0</v>
      </c>
      <c r="F117" s="655">
        <v>-714000000</v>
      </c>
      <c r="G117" s="655">
        <v>0</v>
      </c>
      <c r="H117" s="678">
        <v>-714000000</v>
      </c>
    </row>
    <row r="118" spans="1:8" ht="12.5">
      <c r="A118" s="658" t="s">
        <v>823</v>
      </c>
      <c r="B118" s="653" t="s">
        <v>824</v>
      </c>
      <c r="C118" s="653" t="s">
        <v>306</v>
      </c>
      <c r="D118" s="655">
        <v>-476302298.08999997</v>
      </c>
      <c r="E118" s="655">
        <v>0</v>
      </c>
      <c r="F118" s="655">
        <v>-476302298.08999997</v>
      </c>
      <c r="G118" s="655">
        <v>0</v>
      </c>
      <c r="H118" s="678">
        <v>-476302298.08999997</v>
      </c>
    </row>
    <row r="119" spans="1:8" ht="12.5">
      <c r="A119" s="658" t="s">
        <v>1537</v>
      </c>
      <c r="B119" s="653" t="s">
        <v>309</v>
      </c>
      <c r="C119" s="653" t="s">
        <v>309</v>
      </c>
      <c r="D119" s="655">
        <v>-82375411.379999995</v>
      </c>
      <c r="E119" s="655">
        <v>11822000</v>
      </c>
      <c r="F119" s="655">
        <v>-70553411.379999995</v>
      </c>
      <c r="G119" s="655">
        <v>0</v>
      </c>
      <c r="H119" s="678">
        <v>-70175411.379999995</v>
      </c>
    </row>
    <row r="120" spans="1:8" ht="12.5">
      <c r="A120" s="658" t="s">
        <v>826</v>
      </c>
      <c r="B120" s="653" t="s">
        <v>839</v>
      </c>
      <c r="C120" s="653" t="s">
        <v>842</v>
      </c>
      <c r="D120" s="655">
        <v>-24800000</v>
      </c>
      <c r="E120" s="655">
        <v>-11822000</v>
      </c>
      <c r="F120" s="655">
        <v>-36622000</v>
      </c>
      <c r="G120" s="655">
        <v>0</v>
      </c>
      <c r="H120" s="678">
        <v>-37000000</v>
      </c>
    </row>
    <row r="121" spans="1:8" ht="12.5">
      <c r="A121" s="658" t="s">
        <v>865</v>
      </c>
      <c r="B121" s="653" t="s">
        <v>864</v>
      </c>
      <c r="C121" s="653" t="s">
        <v>1538</v>
      </c>
      <c r="D121" s="655">
        <v>-117097.85</v>
      </c>
      <c r="E121" s="655">
        <v>0</v>
      </c>
      <c r="F121" s="655">
        <v>-117097.85</v>
      </c>
      <c r="G121" s="655">
        <v>0</v>
      </c>
      <c r="H121" s="678">
        <v>-117097.85</v>
      </c>
    </row>
    <row r="122" spans="1:8" ht="12.5">
      <c r="A122" s="658" t="s">
        <v>870</v>
      </c>
      <c r="B122" s="653" t="s">
        <v>871</v>
      </c>
      <c r="C122" s="653" t="s">
        <v>1538</v>
      </c>
      <c r="D122" s="655">
        <v>-361000</v>
      </c>
      <c r="E122" s="655">
        <v>0</v>
      </c>
      <c r="F122" s="655">
        <v>-361000</v>
      </c>
      <c r="G122" s="655">
        <v>0</v>
      </c>
      <c r="H122" s="678">
        <v>-361000</v>
      </c>
    </row>
    <row r="123" spans="1:8" ht="12.5">
      <c r="A123" s="658" t="s">
        <v>1539</v>
      </c>
      <c r="B123" s="653" t="s">
        <v>1540</v>
      </c>
      <c r="C123" s="653" t="s">
        <v>1538</v>
      </c>
      <c r="D123" s="655">
        <v>0</v>
      </c>
      <c r="E123" s="655">
        <v>0</v>
      </c>
      <c r="F123" s="655">
        <v>0</v>
      </c>
      <c r="G123" s="655">
        <v>562015</v>
      </c>
      <c r="H123" s="678">
        <v>562015</v>
      </c>
    </row>
    <row r="124" spans="1:8" ht="12.5">
      <c r="A124" s="658" t="s">
        <v>1541</v>
      </c>
      <c r="B124" s="653" t="s">
        <v>866</v>
      </c>
      <c r="C124" s="653" t="s">
        <v>1538</v>
      </c>
      <c r="D124" s="655">
        <v>-2032982.3</v>
      </c>
      <c r="E124" s="655">
        <v>-8900</v>
      </c>
      <c r="F124" s="655">
        <v>-2041882.3</v>
      </c>
      <c r="G124" s="655">
        <v>0</v>
      </c>
      <c r="H124" s="678">
        <v>-2041882.3</v>
      </c>
    </row>
    <row r="125" spans="1:8" ht="12.5">
      <c r="A125" s="658" t="s">
        <v>1542</v>
      </c>
      <c r="B125" s="653" t="s">
        <v>1543</v>
      </c>
      <c r="C125" s="653" t="s">
        <v>1538</v>
      </c>
      <c r="D125" s="655">
        <v>-770000</v>
      </c>
      <c r="E125" s="655">
        <v>0</v>
      </c>
      <c r="F125" s="655">
        <v>-770000</v>
      </c>
      <c r="G125" s="655">
        <v>0</v>
      </c>
      <c r="H125" s="678">
        <v>-770000</v>
      </c>
    </row>
    <row r="126" spans="1:8" ht="12.5">
      <c r="A126" s="658" t="s">
        <v>1544</v>
      </c>
      <c r="B126" s="653" t="s">
        <v>1545</v>
      </c>
      <c r="C126" s="653" t="s">
        <v>1538</v>
      </c>
      <c r="D126" s="655">
        <v>-652550</v>
      </c>
      <c r="E126" s="655">
        <v>0</v>
      </c>
      <c r="F126" s="655">
        <v>-652550</v>
      </c>
      <c r="G126" s="655">
        <v>0</v>
      </c>
      <c r="H126" s="678">
        <v>-652550</v>
      </c>
    </row>
    <row r="127" spans="1:8" ht="12.5">
      <c r="A127" s="658" t="s">
        <v>1546</v>
      </c>
      <c r="B127" s="653" t="s">
        <v>1547</v>
      </c>
      <c r="C127" s="653" t="s">
        <v>1538</v>
      </c>
      <c r="D127" s="655">
        <v>-4735784.9800000004</v>
      </c>
      <c r="E127" s="655">
        <v>0</v>
      </c>
      <c r="F127" s="655">
        <v>-4735784.9800000004</v>
      </c>
      <c r="G127" s="655">
        <v>0</v>
      </c>
      <c r="H127" s="678">
        <v>-4735784.9800000004</v>
      </c>
    </row>
    <row r="128" spans="1:8" ht="12.5">
      <c r="A128" s="658" t="s">
        <v>1548</v>
      </c>
      <c r="B128" s="653" t="s">
        <v>1549</v>
      </c>
      <c r="C128" s="653" t="s">
        <v>1538</v>
      </c>
      <c r="D128" s="655">
        <v>-2496739.4300000002</v>
      </c>
      <c r="E128" s="655">
        <v>0</v>
      </c>
      <c r="F128" s="655">
        <v>-2496739.4300000002</v>
      </c>
      <c r="G128" s="655">
        <v>0</v>
      </c>
      <c r="H128" s="678">
        <v>-2496739.4300000002</v>
      </c>
    </row>
    <row r="129" spans="1:8" ht="12.5">
      <c r="A129" s="658" t="s">
        <v>1550</v>
      </c>
      <c r="B129" s="653" t="s">
        <v>1551</v>
      </c>
      <c r="C129" s="653" t="s">
        <v>1538</v>
      </c>
      <c r="D129" s="655">
        <v>-100913.25</v>
      </c>
      <c r="E129" s="655">
        <v>0</v>
      </c>
      <c r="F129" s="655">
        <v>-100913.25</v>
      </c>
      <c r="G129" s="655">
        <v>0</v>
      </c>
      <c r="H129" s="678">
        <v>-100913.25</v>
      </c>
    </row>
    <row r="130" spans="1:8" ht="12.5">
      <c r="A130" s="658" t="s">
        <v>845</v>
      </c>
      <c r="B130" s="653" t="s">
        <v>846</v>
      </c>
      <c r="C130" s="653" t="s">
        <v>1552</v>
      </c>
      <c r="D130" s="655">
        <v>-1208245923.21</v>
      </c>
      <c r="E130" s="655">
        <v>0</v>
      </c>
      <c r="F130" s="655">
        <v>-1208245923.21</v>
      </c>
      <c r="G130" s="655">
        <v>0</v>
      </c>
      <c r="H130" s="678">
        <v>-1208245923.21</v>
      </c>
    </row>
    <row r="131" spans="1:8" ht="12.5">
      <c r="A131" s="658" t="s">
        <v>1553</v>
      </c>
      <c r="B131" s="653" t="s">
        <v>850</v>
      </c>
      <c r="C131" s="653" t="s">
        <v>1552</v>
      </c>
      <c r="D131" s="655">
        <v>15746300.49</v>
      </c>
      <c r="E131" s="655">
        <v>0</v>
      </c>
      <c r="F131" s="655">
        <v>15746300.49</v>
      </c>
      <c r="G131" s="655">
        <v>0</v>
      </c>
      <c r="H131" s="678">
        <v>15746300.49</v>
      </c>
    </row>
    <row r="132" spans="1:8" ht="12.5">
      <c r="A132" s="658" t="s">
        <v>1554</v>
      </c>
      <c r="B132" s="653" t="s">
        <v>848</v>
      </c>
      <c r="C132" s="653" t="s">
        <v>1552</v>
      </c>
      <c r="D132" s="656">
        <v>-36159458.490000002</v>
      </c>
      <c r="E132" s="656">
        <v>0</v>
      </c>
      <c r="F132" s="656">
        <v>-36159458.490000002</v>
      </c>
      <c r="G132" s="656">
        <v>0</v>
      </c>
      <c r="H132" s="679">
        <v>-36159458.490000002</v>
      </c>
    </row>
    <row r="133" spans="1:8" ht="12.5">
      <c r="A133" s="658" t="s">
        <v>881</v>
      </c>
      <c r="B133" s="653" t="s">
        <v>879</v>
      </c>
      <c r="C133" s="653" t="s">
        <v>1555</v>
      </c>
      <c r="D133" s="655">
        <v>732133444.29999995</v>
      </c>
      <c r="E133" s="655">
        <v>-3788931.87</v>
      </c>
      <c r="F133" s="655">
        <v>728344512.42999995</v>
      </c>
      <c r="G133" s="655">
        <v>0</v>
      </c>
      <c r="H133" s="678">
        <v>728344512.42999995</v>
      </c>
    </row>
    <row r="134" spans="1:8" ht="12.5">
      <c r="A134" s="658" t="s">
        <v>1556</v>
      </c>
      <c r="B134" s="653" t="s">
        <v>883</v>
      </c>
      <c r="C134" s="653" t="s">
        <v>1555</v>
      </c>
      <c r="D134" s="655">
        <v>28734063.879999999</v>
      </c>
      <c r="E134" s="655">
        <v>0</v>
      </c>
      <c r="F134" s="655">
        <v>28734063.879999999</v>
      </c>
      <c r="G134" s="655">
        <v>0</v>
      </c>
      <c r="H134" s="678">
        <v>28734063.879999999</v>
      </c>
    </row>
    <row r="135" spans="1:8" ht="12.5">
      <c r="A135" s="658" t="s">
        <v>1093</v>
      </c>
      <c r="B135" s="653" t="s">
        <v>987</v>
      </c>
      <c r="C135" s="653" t="s">
        <v>1555</v>
      </c>
      <c r="D135" s="655">
        <v>296627.69</v>
      </c>
      <c r="E135" s="655">
        <v>0</v>
      </c>
      <c r="F135" s="655">
        <v>296627.69</v>
      </c>
      <c r="G135" s="655">
        <v>0</v>
      </c>
      <c r="H135" s="678">
        <v>296627.69</v>
      </c>
    </row>
    <row r="136" spans="1:8" ht="12.5">
      <c r="A136" s="658" t="s">
        <v>1557</v>
      </c>
      <c r="B136" s="653" t="s">
        <v>1558</v>
      </c>
      <c r="C136" s="653" t="s">
        <v>1555</v>
      </c>
      <c r="D136" s="655">
        <v>18030.5</v>
      </c>
      <c r="E136" s="655">
        <v>0</v>
      </c>
      <c r="F136" s="655">
        <v>18030.5</v>
      </c>
      <c r="G136" s="655">
        <v>0</v>
      </c>
      <c r="H136" s="678">
        <v>18030.5</v>
      </c>
    </row>
    <row r="137" spans="1:8" ht="12.5">
      <c r="A137" s="658" t="s">
        <v>1559</v>
      </c>
      <c r="B137" s="653" t="s">
        <v>893</v>
      </c>
      <c r="C137" s="653" t="s">
        <v>1555</v>
      </c>
      <c r="D137" s="655">
        <v>2708474.5</v>
      </c>
      <c r="E137" s="655">
        <v>0</v>
      </c>
      <c r="F137" s="655">
        <v>2708474.5</v>
      </c>
      <c r="G137" s="655">
        <v>0</v>
      </c>
      <c r="H137" s="678">
        <v>2708474.5</v>
      </c>
    </row>
    <row r="138" spans="1:8" ht="12.5">
      <c r="A138" s="658" t="s">
        <v>1560</v>
      </c>
      <c r="B138" s="653" t="s">
        <v>895</v>
      </c>
      <c r="C138" s="653" t="s">
        <v>1555</v>
      </c>
      <c r="D138" s="655">
        <v>11995.15</v>
      </c>
      <c r="E138" s="655">
        <v>0</v>
      </c>
      <c r="F138" s="655">
        <v>11995.15</v>
      </c>
      <c r="G138" s="655">
        <v>0</v>
      </c>
      <c r="H138" s="678">
        <v>11995.15</v>
      </c>
    </row>
    <row r="139" spans="1:8" ht="12.5">
      <c r="A139" s="658" t="s">
        <v>1561</v>
      </c>
      <c r="B139" s="653" t="s">
        <v>1096</v>
      </c>
      <c r="C139" s="653" t="s">
        <v>1555</v>
      </c>
      <c r="D139" s="655">
        <v>112785.15</v>
      </c>
      <c r="E139" s="655">
        <v>0</v>
      </c>
      <c r="F139" s="655">
        <v>112785.15</v>
      </c>
      <c r="G139" s="655">
        <v>0</v>
      </c>
      <c r="H139" s="678">
        <v>112785.15</v>
      </c>
    </row>
    <row r="140" spans="1:8" ht="12.5">
      <c r="A140" s="658" t="s">
        <v>1562</v>
      </c>
      <c r="B140" s="653" t="s">
        <v>1128</v>
      </c>
      <c r="C140" s="653" t="s">
        <v>1555</v>
      </c>
      <c r="D140" s="655">
        <v>23502.46</v>
      </c>
      <c r="E140" s="655">
        <v>0</v>
      </c>
      <c r="F140" s="655">
        <v>23502.46</v>
      </c>
      <c r="G140" s="655">
        <v>0</v>
      </c>
      <c r="H140" s="678">
        <v>23502.46</v>
      </c>
    </row>
    <row r="141" spans="1:8" ht="12.5">
      <c r="A141" s="658" t="s">
        <v>1563</v>
      </c>
      <c r="B141" s="653" t="s">
        <v>929</v>
      </c>
      <c r="C141" s="653" t="s">
        <v>1555</v>
      </c>
      <c r="D141" s="655">
        <v>135874.57999999999</v>
      </c>
      <c r="E141" s="655">
        <v>0</v>
      </c>
      <c r="F141" s="655">
        <v>135874.57999999999</v>
      </c>
      <c r="G141" s="655">
        <v>0</v>
      </c>
      <c r="H141" s="678">
        <v>135874.57999999999</v>
      </c>
    </row>
    <row r="142" spans="1:8" ht="12.5">
      <c r="A142" s="658" t="s">
        <v>1564</v>
      </c>
      <c r="B142" s="653" t="s">
        <v>1100</v>
      </c>
      <c r="C142" s="653" t="s">
        <v>1555</v>
      </c>
      <c r="D142" s="655">
        <v>172992.63</v>
      </c>
      <c r="E142" s="655">
        <v>0</v>
      </c>
      <c r="F142" s="655">
        <v>172992.63</v>
      </c>
      <c r="G142" s="655">
        <v>0</v>
      </c>
      <c r="H142" s="678">
        <v>172992.63</v>
      </c>
    </row>
    <row r="143" spans="1:8" ht="12.5">
      <c r="A143" s="658" t="s">
        <v>1565</v>
      </c>
      <c r="B143" s="653" t="s">
        <v>1102</v>
      </c>
      <c r="C143" s="653" t="s">
        <v>1555</v>
      </c>
      <c r="D143" s="655">
        <v>17170.240000000002</v>
      </c>
      <c r="E143" s="655">
        <v>0</v>
      </c>
      <c r="F143" s="655">
        <v>17170.240000000002</v>
      </c>
      <c r="G143" s="655">
        <v>0</v>
      </c>
      <c r="H143" s="678">
        <v>17170.240000000002</v>
      </c>
    </row>
    <row r="144" spans="1:8" ht="12.5">
      <c r="A144" s="658" t="s">
        <v>1566</v>
      </c>
      <c r="B144" s="653" t="s">
        <v>1104</v>
      </c>
      <c r="C144" s="653" t="s">
        <v>1555</v>
      </c>
      <c r="D144" s="655">
        <v>65706.22</v>
      </c>
      <c r="E144" s="655">
        <v>4487.45</v>
      </c>
      <c r="F144" s="655">
        <v>70193.67</v>
      </c>
      <c r="G144" s="655">
        <v>0</v>
      </c>
      <c r="H144" s="678">
        <v>70193.67</v>
      </c>
    </row>
    <row r="145" spans="1:8" ht="12.5">
      <c r="A145" s="658" t="s">
        <v>1567</v>
      </c>
      <c r="B145" s="653" t="s">
        <v>1568</v>
      </c>
      <c r="C145" s="653" t="s">
        <v>1555</v>
      </c>
      <c r="D145" s="655">
        <v>83267.42</v>
      </c>
      <c r="E145" s="655">
        <v>8453</v>
      </c>
      <c r="F145" s="655">
        <v>91720.42</v>
      </c>
      <c r="G145" s="655">
        <v>0</v>
      </c>
      <c r="H145" s="678">
        <v>91720.42</v>
      </c>
    </row>
    <row r="146" spans="1:8" ht="12.5">
      <c r="A146" s="658" t="s">
        <v>1569</v>
      </c>
      <c r="B146" s="653" t="s">
        <v>1098</v>
      </c>
      <c r="C146" s="653" t="s">
        <v>1555</v>
      </c>
      <c r="D146" s="655">
        <v>288489</v>
      </c>
      <c r="E146" s="655">
        <v>0</v>
      </c>
      <c r="F146" s="655">
        <v>288489</v>
      </c>
      <c r="G146" s="655">
        <v>0</v>
      </c>
      <c r="H146" s="678">
        <v>288489</v>
      </c>
    </row>
    <row r="147" spans="1:8" ht="12.5">
      <c r="A147" s="658" t="s">
        <v>1570</v>
      </c>
      <c r="B147" s="653" t="s">
        <v>911</v>
      </c>
      <c r="C147" s="653" t="s">
        <v>1555</v>
      </c>
      <c r="D147" s="655">
        <v>17059.8</v>
      </c>
      <c r="E147" s="655">
        <v>0</v>
      </c>
      <c r="F147" s="655">
        <v>17059.8</v>
      </c>
      <c r="G147" s="655">
        <v>0</v>
      </c>
      <c r="H147" s="678">
        <v>17059.8</v>
      </c>
    </row>
    <row r="148" spans="1:8" ht="12.5">
      <c r="A148" s="658" t="s">
        <v>1571</v>
      </c>
      <c r="B148" s="653" t="s">
        <v>1111</v>
      </c>
      <c r="C148" s="653" t="s">
        <v>1555</v>
      </c>
      <c r="D148" s="655">
        <v>557846.66</v>
      </c>
      <c r="E148" s="655">
        <v>0</v>
      </c>
      <c r="F148" s="655">
        <v>557846.66</v>
      </c>
      <c r="G148" s="655">
        <v>0</v>
      </c>
      <c r="H148" s="678">
        <v>557846.66</v>
      </c>
    </row>
    <row r="149" spans="1:8" ht="12.5">
      <c r="A149" s="658" t="s">
        <v>1572</v>
      </c>
      <c r="B149" s="653" t="s">
        <v>1113</v>
      </c>
      <c r="C149" s="653" t="s">
        <v>1555</v>
      </c>
      <c r="D149" s="655">
        <v>21196.19</v>
      </c>
      <c r="E149" s="655">
        <v>0</v>
      </c>
      <c r="F149" s="655">
        <v>21196.19</v>
      </c>
      <c r="G149" s="655">
        <v>0</v>
      </c>
      <c r="H149" s="678">
        <v>21196.19</v>
      </c>
    </row>
    <row r="150" spans="1:8" ht="12.5">
      <c r="A150" s="658" t="s">
        <v>1573</v>
      </c>
      <c r="B150" s="653" t="s">
        <v>1115</v>
      </c>
      <c r="C150" s="653" t="s">
        <v>1555</v>
      </c>
      <c r="D150" s="655">
        <v>20782.45</v>
      </c>
      <c r="E150" s="655">
        <v>0</v>
      </c>
      <c r="F150" s="655">
        <v>20782.45</v>
      </c>
      <c r="G150" s="655">
        <v>0</v>
      </c>
      <c r="H150" s="678">
        <v>20782.45</v>
      </c>
    </row>
    <row r="151" spans="1:8" ht="12.5">
      <c r="A151" s="658" t="s">
        <v>1574</v>
      </c>
      <c r="B151" s="653" t="s">
        <v>1071</v>
      </c>
      <c r="C151" s="653" t="s">
        <v>1555</v>
      </c>
      <c r="D151" s="655">
        <v>9800</v>
      </c>
      <c r="E151" s="655">
        <v>0</v>
      </c>
      <c r="F151" s="655">
        <v>9800</v>
      </c>
      <c r="G151" s="655">
        <v>0</v>
      </c>
      <c r="H151" s="678">
        <v>9800</v>
      </c>
    </row>
    <row r="152" spans="1:8" ht="12.5">
      <c r="A152" s="658" t="s">
        <v>1575</v>
      </c>
      <c r="B152" s="653" t="s">
        <v>1576</v>
      </c>
      <c r="C152" s="653" t="s">
        <v>1555</v>
      </c>
      <c r="D152" s="655">
        <v>32061.89</v>
      </c>
      <c r="E152" s="655">
        <v>0</v>
      </c>
      <c r="F152" s="655">
        <v>32061.89</v>
      </c>
      <c r="G152" s="655">
        <v>0</v>
      </c>
      <c r="H152" s="678">
        <v>32061.89</v>
      </c>
    </row>
    <row r="153" spans="1:8" ht="12.5">
      <c r="A153" s="658" t="s">
        <v>1577</v>
      </c>
      <c r="B153" s="653" t="s">
        <v>1117</v>
      </c>
      <c r="C153" s="653" t="s">
        <v>1555</v>
      </c>
      <c r="D153" s="655">
        <v>140566.5</v>
      </c>
      <c r="E153" s="655">
        <v>0</v>
      </c>
      <c r="F153" s="655">
        <v>140566.5</v>
      </c>
      <c r="G153" s="655">
        <v>0</v>
      </c>
      <c r="H153" s="678">
        <v>140566.5</v>
      </c>
    </row>
    <row r="154" spans="1:8" ht="12.5">
      <c r="A154" s="658" t="s">
        <v>1578</v>
      </c>
      <c r="B154" s="653" t="s">
        <v>1119</v>
      </c>
      <c r="C154" s="653" t="s">
        <v>1555</v>
      </c>
      <c r="D154" s="655">
        <v>112149.75999999999</v>
      </c>
      <c r="E154" s="655">
        <v>0</v>
      </c>
      <c r="F154" s="655">
        <v>112149.75999999999</v>
      </c>
      <c r="G154" s="655">
        <v>0</v>
      </c>
      <c r="H154" s="678">
        <v>112149.75999999999</v>
      </c>
    </row>
    <row r="155" spans="1:8" ht="12.5">
      <c r="A155" s="658" t="s">
        <v>1579</v>
      </c>
      <c r="B155" s="653" t="s">
        <v>1580</v>
      </c>
      <c r="C155" s="653" t="s">
        <v>1555</v>
      </c>
      <c r="D155" s="655">
        <v>1510</v>
      </c>
      <c r="E155" s="655">
        <v>0</v>
      </c>
      <c r="F155" s="655">
        <v>1510</v>
      </c>
      <c r="G155" s="655">
        <v>0</v>
      </c>
      <c r="H155" s="678">
        <v>1510</v>
      </c>
    </row>
    <row r="156" spans="1:8" ht="12.5">
      <c r="A156" s="658" t="s">
        <v>1581</v>
      </c>
      <c r="B156" s="653" t="s">
        <v>809</v>
      </c>
      <c r="C156" s="653" t="s">
        <v>1555</v>
      </c>
      <c r="D156" s="655">
        <v>38990.82</v>
      </c>
      <c r="E156" s="655">
        <v>0</v>
      </c>
      <c r="F156" s="655">
        <v>38990.82</v>
      </c>
      <c r="G156" s="655">
        <v>0</v>
      </c>
      <c r="H156" s="678">
        <v>38990.82</v>
      </c>
    </row>
    <row r="157" spans="1:8" ht="12.5">
      <c r="A157" s="658" t="s">
        <v>1582</v>
      </c>
      <c r="B157" s="653" t="s">
        <v>1583</v>
      </c>
      <c r="C157" s="653" t="s">
        <v>1555</v>
      </c>
      <c r="D157" s="655">
        <v>132000.5</v>
      </c>
      <c r="E157" s="655">
        <v>0</v>
      </c>
      <c r="F157" s="655">
        <v>132000.5</v>
      </c>
      <c r="G157" s="655">
        <v>0</v>
      </c>
      <c r="H157" s="678">
        <v>132000.5</v>
      </c>
    </row>
    <row r="158" spans="1:8" ht="12.5">
      <c r="A158" s="658" t="s">
        <v>1584</v>
      </c>
      <c r="B158" s="653" t="s">
        <v>1124</v>
      </c>
      <c r="C158" s="653" t="s">
        <v>1555</v>
      </c>
      <c r="D158" s="655">
        <v>104550.81</v>
      </c>
      <c r="E158" s="655">
        <v>0</v>
      </c>
      <c r="F158" s="655">
        <v>104550.81</v>
      </c>
      <c r="G158" s="655">
        <v>0</v>
      </c>
      <c r="H158" s="678">
        <v>104550.81</v>
      </c>
    </row>
    <row r="159" spans="1:8" ht="12.5">
      <c r="A159" s="658" t="s">
        <v>1585</v>
      </c>
      <c r="B159" s="653" t="s">
        <v>1126</v>
      </c>
      <c r="C159" s="653" t="s">
        <v>1555</v>
      </c>
      <c r="D159" s="656">
        <v>59646.7</v>
      </c>
      <c r="E159" s="656">
        <v>0</v>
      </c>
      <c r="F159" s="656">
        <v>59646.7</v>
      </c>
      <c r="G159" s="656">
        <v>0</v>
      </c>
      <c r="H159" s="679">
        <v>59646.7</v>
      </c>
    </row>
    <row r="160" spans="1:8" ht="12.5">
      <c r="A160" s="658" t="s">
        <v>1094</v>
      </c>
      <c r="B160" s="653" t="s">
        <v>981</v>
      </c>
      <c r="C160" s="653" t="s">
        <v>1588</v>
      </c>
      <c r="D160" s="655">
        <v>22309900.559999999</v>
      </c>
      <c r="E160" s="655">
        <v>-111815</v>
      </c>
      <c r="F160" s="655">
        <v>22198085.559999999</v>
      </c>
      <c r="G160" s="655">
        <v>0</v>
      </c>
      <c r="H160" s="678">
        <v>22198085.559999999</v>
      </c>
    </row>
    <row r="161" spans="1:8" ht="12.5">
      <c r="A161" s="658" t="s">
        <v>1095</v>
      </c>
      <c r="B161" s="653" t="s">
        <v>1589</v>
      </c>
      <c r="C161" s="653" t="s">
        <v>1588</v>
      </c>
      <c r="D161" s="655">
        <v>3402094.83</v>
      </c>
      <c r="E161" s="655">
        <v>0</v>
      </c>
      <c r="F161" s="655">
        <v>3402094.83</v>
      </c>
      <c r="G161" s="655">
        <v>0</v>
      </c>
      <c r="H161" s="678">
        <v>3402094.83</v>
      </c>
    </row>
    <row r="162" spans="1:8" ht="12.5">
      <c r="A162" s="658" t="s">
        <v>1097</v>
      </c>
      <c r="B162" s="653" t="s">
        <v>985</v>
      </c>
      <c r="C162" s="653" t="s">
        <v>1588</v>
      </c>
      <c r="D162" s="655">
        <v>2265310.2799999998</v>
      </c>
      <c r="E162" s="655">
        <v>0</v>
      </c>
      <c r="F162" s="655">
        <v>2265310.2799999998</v>
      </c>
      <c r="G162" s="655">
        <v>0</v>
      </c>
      <c r="H162" s="678">
        <v>2265310.2799999998</v>
      </c>
    </row>
    <row r="163" spans="1:8" ht="12.5">
      <c r="A163" s="658" t="s">
        <v>1099</v>
      </c>
      <c r="B163" s="653" t="s">
        <v>1175</v>
      </c>
      <c r="C163" s="653" t="s">
        <v>1588</v>
      </c>
      <c r="D163" s="655">
        <v>562015</v>
      </c>
      <c r="E163" s="655">
        <v>0</v>
      </c>
      <c r="F163" s="655">
        <v>562015</v>
      </c>
      <c r="G163" s="655">
        <v>-562015</v>
      </c>
      <c r="H163" s="678">
        <v>0</v>
      </c>
    </row>
    <row r="164" spans="1:8" ht="12.5">
      <c r="A164" s="658" t="s">
        <v>1590</v>
      </c>
      <c r="B164" s="653" t="s">
        <v>957</v>
      </c>
      <c r="C164" s="653" t="s">
        <v>1588</v>
      </c>
      <c r="D164" s="655">
        <v>1126010.8700000001</v>
      </c>
      <c r="E164" s="655">
        <v>0</v>
      </c>
      <c r="F164" s="655">
        <v>1126010.8700000001</v>
      </c>
      <c r="G164" s="655">
        <v>0</v>
      </c>
      <c r="H164" s="678">
        <v>1126010.8700000001</v>
      </c>
    </row>
    <row r="165" spans="1:8" ht="12.5">
      <c r="A165" s="658" t="s">
        <v>1591</v>
      </c>
      <c r="B165" s="653" t="s">
        <v>989</v>
      </c>
      <c r="C165" s="653" t="s">
        <v>1588</v>
      </c>
      <c r="D165" s="655">
        <v>2481337.21</v>
      </c>
      <c r="E165" s="655">
        <v>0</v>
      </c>
      <c r="F165" s="655">
        <v>2481337.21</v>
      </c>
      <c r="G165" s="655">
        <v>0</v>
      </c>
      <c r="H165" s="678">
        <v>2481337.21</v>
      </c>
    </row>
    <row r="166" spans="1:8" ht="12.5">
      <c r="A166" s="658" t="s">
        <v>1592</v>
      </c>
      <c r="B166" s="653" t="s">
        <v>997</v>
      </c>
      <c r="C166" s="653" t="s">
        <v>1588</v>
      </c>
      <c r="D166" s="655">
        <v>1389455.43</v>
      </c>
      <c r="E166" s="655">
        <v>0</v>
      </c>
      <c r="F166" s="655">
        <v>1389455.43</v>
      </c>
      <c r="G166" s="655">
        <v>0</v>
      </c>
      <c r="H166" s="678">
        <v>1389455.43</v>
      </c>
    </row>
    <row r="167" spans="1:8" ht="12.5">
      <c r="A167" s="658" t="s">
        <v>1593</v>
      </c>
      <c r="B167" s="653" t="s">
        <v>1594</v>
      </c>
      <c r="C167" s="653" t="s">
        <v>1588</v>
      </c>
      <c r="D167" s="655">
        <v>707631.01</v>
      </c>
      <c r="E167" s="655">
        <v>0</v>
      </c>
      <c r="F167" s="655">
        <v>707631.01</v>
      </c>
      <c r="G167" s="655">
        <v>0</v>
      </c>
      <c r="H167" s="678">
        <v>707631.01</v>
      </c>
    </row>
    <row r="168" spans="1:8" ht="12.5">
      <c r="A168" s="658" t="s">
        <v>1130</v>
      </c>
      <c r="B168" s="653" t="s">
        <v>931</v>
      </c>
      <c r="C168" s="653" t="s">
        <v>1588</v>
      </c>
      <c r="D168" s="655">
        <v>6510025</v>
      </c>
      <c r="E168" s="655">
        <v>0</v>
      </c>
      <c r="F168" s="655">
        <v>6510025</v>
      </c>
      <c r="G168" s="655">
        <v>0</v>
      </c>
      <c r="H168" s="678">
        <v>6510025</v>
      </c>
    </row>
    <row r="169" spans="1:8" ht="12.5">
      <c r="A169" s="658" t="s">
        <v>1131</v>
      </c>
      <c r="B169" s="653" t="s">
        <v>933</v>
      </c>
      <c r="C169" s="653" t="s">
        <v>1588</v>
      </c>
      <c r="D169" s="655">
        <v>7068</v>
      </c>
      <c r="E169" s="655">
        <v>0</v>
      </c>
      <c r="F169" s="655">
        <v>7068</v>
      </c>
      <c r="G169" s="655">
        <v>0</v>
      </c>
      <c r="H169" s="678">
        <v>7068</v>
      </c>
    </row>
    <row r="170" spans="1:8" ht="12.5">
      <c r="A170" s="658" t="s">
        <v>1132</v>
      </c>
      <c r="B170" s="653" t="s">
        <v>935</v>
      </c>
      <c r="C170" s="653" t="s">
        <v>1588</v>
      </c>
      <c r="D170" s="655">
        <v>209123.7</v>
      </c>
      <c r="E170" s="655">
        <v>0</v>
      </c>
      <c r="F170" s="655">
        <v>209123.7</v>
      </c>
      <c r="G170" s="655">
        <v>0</v>
      </c>
      <c r="H170" s="678">
        <v>209123.7</v>
      </c>
    </row>
    <row r="171" spans="1:8" ht="12.5">
      <c r="A171" s="658" t="s">
        <v>1133</v>
      </c>
      <c r="B171" s="653" t="s">
        <v>1173</v>
      </c>
      <c r="C171" s="653" t="s">
        <v>1588</v>
      </c>
      <c r="D171" s="655">
        <v>50470.55</v>
      </c>
      <c r="E171" s="655">
        <v>0</v>
      </c>
      <c r="F171" s="655">
        <v>50470.55</v>
      </c>
      <c r="G171" s="655">
        <v>0</v>
      </c>
      <c r="H171" s="678">
        <v>50470.55</v>
      </c>
    </row>
    <row r="172" spans="1:8" ht="12.5">
      <c r="A172" s="658" t="s">
        <v>1134</v>
      </c>
      <c r="B172" s="653" t="s">
        <v>987</v>
      </c>
      <c r="C172" s="653" t="s">
        <v>1588</v>
      </c>
      <c r="D172" s="655">
        <v>3480162.43</v>
      </c>
      <c r="E172" s="655">
        <v>-8894.74</v>
      </c>
      <c r="F172" s="655">
        <v>3471267.69</v>
      </c>
      <c r="G172" s="655">
        <v>0</v>
      </c>
      <c r="H172" s="678">
        <v>3471267.69</v>
      </c>
    </row>
    <row r="173" spans="1:8" ht="12.5">
      <c r="A173" s="658" t="s">
        <v>1135</v>
      </c>
      <c r="B173" s="653" t="s">
        <v>1177</v>
      </c>
      <c r="C173" s="653" t="s">
        <v>1588</v>
      </c>
      <c r="D173" s="655">
        <v>183501.37</v>
      </c>
      <c r="E173" s="655">
        <v>0</v>
      </c>
      <c r="F173" s="655">
        <v>183501.37</v>
      </c>
      <c r="G173" s="655">
        <v>0</v>
      </c>
      <c r="H173" s="678">
        <v>183501.37</v>
      </c>
    </row>
    <row r="174" spans="1:8" ht="12.5">
      <c r="A174" s="658" t="s">
        <v>1595</v>
      </c>
      <c r="B174" s="653" t="s">
        <v>939</v>
      </c>
      <c r="C174" s="653" t="s">
        <v>1588</v>
      </c>
      <c r="D174" s="655">
        <v>645555.48</v>
      </c>
      <c r="E174" s="655">
        <v>0</v>
      </c>
      <c r="F174" s="655">
        <v>645555.48</v>
      </c>
      <c r="G174" s="655">
        <v>0</v>
      </c>
      <c r="H174" s="678">
        <v>645555.48</v>
      </c>
    </row>
    <row r="175" spans="1:8" ht="12.5">
      <c r="A175" s="658" t="s">
        <v>1596</v>
      </c>
      <c r="B175" s="653" t="s">
        <v>941</v>
      </c>
      <c r="C175" s="653" t="s">
        <v>1588</v>
      </c>
      <c r="D175" s="655">
        <v>76910.39</v>
      </c>
      <c r="E175" s="655">
        <v>0</v>
      </c>
      <c r="F175" s="655">
        <v>76910.39</v>
      </c>
      <c r="G175" s="655">
        <v>0</v>
      </c>
      <c r="H175" s="678">
        <v>76910.39</v>
      </c>
    </row>
    <row r="176" spans="1:8" ht="12.5">
      <c r="A176" s="658" t="s">
        <v>1597</v>
      </c>
      <c r="B176" s="653" t="s">
        <v>943</v>
      </c>
      <c r="C176" s="653" t="s">
        <v>1588</v>
      </c>
      <c r="D176" s="655">
        <v>183620.2</v>
      </c>
      <c r="E176" s="655">
        <v>6951.66</v>
      </c>
      <c r="F176" s="655">
        <v>190571.86</v>
      </c>
      <c r="G176" s="655">
        <v>0</v>
      </c>
      <c r="H176" s="678">
        <v>190571.86</v>
      </c>
    </row>
    <row r="177" spans="1:8" ht="12.5">
      <c r="A177" s="658" t="s">
        <v>1598</v>
      </c>
      <c r="B177" s="653" t="s">
        <v>1599</v>
      </c>
      <c r="C177" s="653" t="s">
        <v>1588</v>
      </c>
      <c r="D177" s="655">
        <v>105904.46</v>
      </c>
      <c r="E177" s="655">
        <v>12226.89</v>
      </c>
      <c r="F177" s="655">
        <v>118131.35</v>
      </c>
      <c r="G177" s="655">
        <v>0</v>
      </c>
      <c r="H177" s="678">
        <v>118131.35</v>
      </c>
    </row>
    <row r="178" spans="1:8" ht="12.5">
      <c r="A178" s="658" t="s">
        <v>1600</v>
      </c>
      <c r="B178" s="653" t="s">
        <v>937</v>
      </c>
      <c r="C178" s="653" t="s">
        <v>1588</v>
      </c>
      <c r="D178" s="655">
        <v>298239</v>
      </c>
      <c r="E178" s="655">
        <v>0</v>
      </c>
      <c r="F178" s="655">
        <v>298239</v>
      </c>
      <c r="G178" s="655">
        <v>0</v>
      </c>
      <c r="H178" s="678">
        <v>298239</v>
      </c>
    </row>
    <row r="179" spans="1:8" ht="12.5">
      <c r="A179" s="658" t="s">
        <v>1601</v>
      </c>
      <c r="B179" s="653" t="s">
        <v>1138</v>
      </c>
      <c r="C179" s="653" t="s">
        <v>1588</v>
      </c>
      <c r="D179" s="655">
        <v>28487.8</v>
      </c>
      <c r="E179" s="655">
        <v>0</v>
      </c>
      <c r="F179" s="655">
        <v>28487.8</v>
      </c>
      <c r="G179" s="655">
        <v>0</v>
      </c>
      <c r="H179" s="678">
        <v>28487.8</v>
      </c>
    </row>
    <row r="180" spans="1:8" ht="12.5">
      <c r="A180" s="658" t="s">
        <v>1602</v>
      </c>
      <c r="B180" s="653" t="s">
        <v>951</v>
      </c>
      <c r="C180" s="653" t="s">
        <v>1588</v>
      </c>
      <c r="D180" s="655">
        <v>80218.05</v>
      </c>
      <c r="E180" s="655">
        <v>4044.6</v>
      </c>
      <c r="F180" s="655">
        <v>84262.65</v>
      </c>
      <c r="G180" s="655">
        <v>0</v>
      </c>
      <c r="H180" s="678">
        <v>84262.65</v>
      </c>
    </row>
    <row r="181" spans="1:8" ht="12.5">
      <c r="A181" s="658" t="s">
        <v>1603</v>
      </c>
      <c r="B181" s="653" t="s">
        <v>1145</v>
      </c>
      <c r="C181" s="653" t="s">
        <v>1588</v>
      </c>
      <c r="D181" s="655">
        <v>68582.61</v>
      </c>
      <c r="E181" s="655">
        <v>0</v>
      </c>
      <c r="F181" s="655">
        <v>68582.61</v>
      </c>
      <c r="G181" s="655">
        <v>0</v>
      </c>
      <c r="H181" s="678">
        <v>68582.61</v>
      </c>
    </row>
    <row r="182" spans="1:8" ht="12.5">
      <c r="A182" s="658" t="s">
        <v>1604</v>
      </c>
      <c r="B182" s="653" t="s">
        <v>955</v>
      </c>
      <c r="C182" s="653" t="s">
        <v>1588</v>
      </c>
      <c r="D182" s="655">
        <v>120908.22</v>
      </c>
      <c r="E182" s="655">
        <v>0</v>
      </c>
      <c r="F182" s="655">
        <v>120908.22</v>
      </c>
      <c r="G182" s="655">
        <v>0</v>
      </c>
      <c r="H182" s="678">
        <v>120908.22</v>
      </c>
    </row>
    <row r="183" spans="1:8" ht="12.5">
      <c r="A183" s="658" t="s">
        <v>1605</v>
      </c>
      <c r="B183" s="653" t="s">
        <v>959</v>
      </c>
      <c r="C183" s="653" t="s">
        <v>1588</v>
      </c>
      <c r="D183" s="655">
        <v>10829.16</v>
      </c>
      <c r="E183" s="655">
        <v>0</v>
      </c>
      <c r="F183" s="655">
        <v>10829.16</v>
      </c>
      <c r="G183" s="655">
        <v>0</v>
      </c>
      <c r="H183" s="678">
        <v>10829.16</v>
      </c>
    </row>
    <row r="184" spans="1:8" ht="12.5">
      <c r="A184" s="658" t="s">
        <v>1606</v>
      </c>
      <c r="B184" s="653" t="s">
        <v>1153</v>
      </c>
      <c r="C184" s="653" t="s">
        <v>1588</v>
      </c>
      <c r="D184" s="655">
        <v>45338.5</v>
      </c>
      <c r="E184" s="655">
        <v>0</v>
      </c>
      <c r="F184" s="655">
        <v>45338.5</v>
      </c>
      <c r="G184" s="655">
        <v>0</v>
      </c>
      <c r="H184" s="678">
        <v>45338.5</v>
      </c>
    </row>
    <row r="185" spans="1:8" ht="12.5">
      <c r="A185" s="658" t="s">
        <v>1607</v>
      </c>
      <c r="B185" s="653" t="s">
        <v>1608</v>
      </c>
      <c r="C185" s="653" t="s">
        <v>1588</v>
      </c>
      <c r="D185" s="655">
        <v>25079</v>
      </c>
      <c r="E185" s="655">
        <v>0</v>
      </c>
      <c r="F185" s="655">
        <v>25079</v>
      </c>
      <c r="G185" s="655">
        <v>0</v>
      </c>
      <c r="H185" s="678">
        <v>25079</v>
      </c>
    </row>
    <row r="186" spans="1:8" ht="12.5">
      <c r="A186" s="658" t="s">
        <v>1609</v>
      </c>
      <c r="B186" s="653" t="s">
        <v>1610</v>
      </c>
      <c r="C186" s="653" t="s">
        <v>1588</v>
      </c>
      <c r="D186" s="655">
        <v>10000</v>
      </c>
      <c r="E186" s="655">
        <v>0</v>
      </c>
      <c r="F186" s="655">
        <v>10000</v>
      </c>
      <c r="G186" s="655">
        <v>0</v>
      </c>
      <c r="H186" s="678">
        <v>10000</v>
      </c>
    </row>
    <row r="187" spans="1:8" ht="12.5">
      <c r="A187" s="658" t="s">
        <v>1611</v>
      </c>
      <c r="B187" s="653" t="s">
        <v>1612</v>
      </c>
      <c r="C187" s="653" t="s">
        <v>1588</v>
      </c>
      <c r="D187" s="655">
        <v>213218.56</v>
      </c>
      <c r="E187" s="655">
        <v>0</v>
      </c>
      <c r="F187" s="655">
        <v>213218.56</v>
      </c>
      <c r="G187" s="655">
        <v>0</v>
      </c>
      <c r="H187" s="678">
        <v>213218.56</v>
      </c>
    </row>
    <row r="188" spans="1:8" ht="12.5">
      <c r="A188" s="658" t="s">
        <v>1613</v>
      </c>
      <c r="B188" s="653" t="s">
        <v>1149</v>
      </c>
      <c r="C188" s="653" t="s">
        <v>1588</v>
      </c>
      <c r="D188" s="655">
        <v>113569.7</v>
      </c>
      <c r="E188" s="655">
        <v>0</v>
      </c>
      <c r="F188" s="655">
        <v>113569.7</v>
      </c>
      <c r="G188" s="655">
        <v>0</v>
      </c>
      <c r="H188" s="678">
        <v>113569.7</v>
      </c>
    </row>
    <row r="189" spans="1:8" ht="12.5">
      <c r="A189" s="658" t="s">
        <v>1614</v>
      </c>
      <c r="B189" s="653" t="s">
        <v>1151</v>
      </c>
      <c r="C189" s="653" t="s">
        <v>1588</v>
      </c>
      <c r="D189" s="655">
        <v>90484.86</v>
      </c>
      <c r="E189" s="655">
        <v>0</v>
      </c>
      <c r="F189" s="655">
        <v>90484.86</v>
      </c>
      <c r="G189" s="655">
        <v>0</v>
      </c>
      <c r="H189" s="678">
        <v>90484.86</v>
      </c>
    </row>
    <row r="190" spans="1:8" ht="12.5">
      <c r="A190" s="658" t="s">
        <v>1615</v>
      </c>
      <c r="B190" s="653" t="s">
        <v>1140</v>
      </c>
      <c r="C190" s="653" t="s">
        <v>1588</v>
      </c>
      <c r="D190" s="655">
        <v>9501538.75</v>
      </c>
      <c r="E190" s="655">
        <v>116475.93</v>
      </c>
      <c r="F190" s="655">
        <v>9618014.6799999997</v>
      </c>
      <c r="G190" s="655">
        <v>0</v>
      </c>
      <c r="H190" s="678">
        <v>9618014.6799999997</v>
      </c>
    </row>
    <row r="191" spans="1:8" ht="12.5">
      <c r="A191" s="658" t="s">
        <v>1616</v>
      </c>
      <c r="B191" s="653" t="s">
        <v>1142</v>
      </c>
      <c r="C191" s="653" t="s">
        <v>1588</v>
      </c>
      <c r="D191" s="655">
        <v>362514.64</v>
      </c>
      <c r="E191" s="655">
        <v>0</v>
      </c>
      <c r="F191" s="655">
        <v>362514.64</v>
      </c>
      <c r="G191" s="655">
        <v>0</v>
      </c>
      <c r="H191" s="678">
        <v>362514.64</v>
      </c>
    </row>
    <row r="192" spans="1:8" ht="12.5">
      <c r="A192" s="658" t="s">
        <v>1617</v>
      </c>
      <c r="B192" s="653" t="s">
        <v>1165</v>
      </c>
      <c r="C192" s="653" t="s">
        <v>1588</v>
      </c>
      <c r="D192" s="655">
        <v>128803.22</v>
      </c>
      <c r="E192" s="655">
        <v>0</v>
      </c>
      <c r="F192" s="655">
        <v>128803.22</v>
      </c>
      <c r="G192" s="655">
        <v>0</v>
      </c>
      <c r="H192" s="678">
        <v>128803.22</v>
      </c>
    </row>
    <row r="193" spans="1:8" ht="12.5">
      <c r="A193" s="658" t="s">
        <v>1618</v>
      </c>
      <c r="B193" s="653" t="s">
        <v>890</v>
      </c>
      <c r="C193" s="653" t="s">
        <v>1588</v>
      </c>
      <c r="D193" s="655">
        <v>39110442</v>
      </c>
      <c r="E193" s="655">
        <v>0</v>
      </c>
      <c r="F193" s="655">
        <v>39110442</v>
      </c>
      <c r="G193" s="655">
        <v>0</v>
      </c>
      <c r="H193" s="678">
        <v>39110442</v>
      </c>
    </row>
    <row r="194" spans="1:8" ht="12.5">
      <c r="A194" s="658" t="s">
        <v>1619</v>
      </c>
      <c r="B194" s="653" t="s">
        <v>1620</v>
      </c>
      <c r="C194" s="653" t="s">
        <v>1588</v>
      </c>
      <c r="D194" s="655">
        <v>132000.5</v>
      </c>
      <c r="E194" s="655">
        <v>0</v>
      </c>
      <c r="F194" s="655">
        <v>132000.5</v>
      </c>
      <c r="G194" s="655">
        <v>0</v>
      </c>
      <c r="H194" s="678">
        <v>132000.5</v>
      </c>
    </row>
    <row r="195" spans="1:8" ht="12.5">
      <c r="A195" s="658" t="s">
        <v>1621</v>
      </c>
      <c r="B195" s="653" t="s">
        <v>921</v>
      </c>
      <c r="C195" s="653" t="s">
        <v>1588</v>
      </c>
      <c r="D195" s="655">
        <v>104550.81</v>
      </c>
      <c r="E195" s="655">
        <v>0</v>
      </c>
      <c r="F195" s="655">
        <v>104550.81</v>
      </c>
      <c r="G195" s="655">
        <v>0</v>
      </c>
      <c r="H195" s="678">
        <v>104550.81</v>
      </c>
    </row>
    <row r="196" spans="1:8" ht="12.5">
      <c r="A196" s="658" t="s">
        <v>1622</v>
      </c>
      <c r="B196" s="653" t="s">
        <v>923</v>
      </c>
      <c r="C196" s="653" t="s">
        <v>1588</v>
      </c>
      <c r="D196" s="655">
        <v>59646.69</v>
      </c>
      <c r="E196" s="655">
        <v>0</v>
      </c>
      <c r="F196" s="655">
        <v>59646.69</v>
      </c>
      <c r="G196" s="655">
        <v>0</v>
      </c>
      <c r="H196" s="678">
        <v>59646.69</v>
      </c>
    </row>
    <row r="197" spans="1:8" ht="12.5">
      <c r="A197" s="658" t="s">
        <v>1623</v>
      </c>
      <c r="B197" s="653" t="s">
        <v>1179</v>
      </c>
      <c r="C197" s="653" t="s">
        <v>1588</v>
      </c>
      <c r="D197" s="655">
        <v>5536682.8799999999</v>
      </c>
      <c r="E197" s="655">
        <v>0</v>
      </c>
      <c r="F197" s="655">
        <v>5536682.8799999999</v>
      </c>
      <c r="G197" s="655">
        <v>0</v>
      </c>
      <c r="H197" s="678">
        <v>5536682.8799999999</v>
      </c>
    </row>
    <row r="198" spans="1:8" ht="12.5">
      <c r="A198" s="658" t="s">
        <v>1624</v>
      </c>
      <c r="B198" s="653" t="s">
        <v>1181</v>
      </c>
      <c r="C198" s="653" t="s">
        <v>1588</v>
      </c>
      <c r="D198" s="655">
        <v>939197.74</v>
      </c>
      <c r="E198" s="655">
        <v>0</v>
      </c>
      <c r="F198" s="655">
        <v>939197.74</v>
      </c>
      <c r="G198" s="655">
        <v>0</v>
      </c>
      <c r="H198" s="678">
        <v>939197.74</v>
      </c>
    </row>
    <row r="199" spans="1:8" ht="12.5">
      <c r="A199" s="658" t="s">
        <v>1625</v>
      </c>
      <c r="B199" s="653" t="s">
        <v>1626</v>
      </c>
      <c r="C199" s="653" t="s">
        <v>1588</v>
      </c>
      <c r="D199" s="655">
        <v>256110.93</v>
      </c>
      <c r="E199" s="655">
        <v>0</v>
      </c>
      <c r="F199" s="655">
        <v>256110.93</v>
      </c>
      <c r="G199" s="655">
        <v>0</v>
      </c>
      <c r="H199" s="678">
        <v>256110.93</v>
      </c>
    </row>
    <row r="200" spans="1:8" ht="12.5">
      <c r="A200" s="658" t="s">
        <v>1627</v>
      </c>
      <c r="B200" s="653" t="s">
        <v>965</v>
      </c>
      <c r="C200" s="653" t="s">
        <v>1588</v>
      </c>
      <c r="D200" s="655">
        <v>26311.03</v>
      </c>
      <c r="E200" s="655">
        <v>0</v>
      </c>
      <c r="F200" s="655">
        <v>26311.03</v>
      </c>
      <c r="G200" s="655">
        <v>0</v>
      </c>
      <c r="H200" s="678">
        <v>26311.03</v>
      </c>
    </row>
    <row r="201" spans="1:8" ht="12.5">
      <c r="A201" s="658" t="s">
        <v>1628</v>
      </c>
      <c r="B201" s="653" t="s">
        <v>1089</v>
      </c>
      <c r="C201" s="653" t="s">
        <v>1588</v>
      </c>
      <c r="D201" s="655">
        <v>1323.28</v>
      </c>
      <c r="E201" s="655">
        <v>0</v>
      </c>
      <c r="F201" s="655">
        <v>1323.28</v>
      </c>
      <c r="G201" s="655">
        <v>0</v>
      </c>
      <c r="H201" s="678">
        <v>1323.28</v>
      </c>
    </row>
    <row r="202" spans="1:8" ht="12.5">
      <c r="A202" s="658" t="s">
        <v>1101</v>
      </c>
      <c r="B202" s="653" t="s">
        <v>1778</v>
      </c>
      <c r="C202" s="653" t="s">
        <v>1631</v>
      </c>
      <c r="D202" s="655">
        <v>2175820.69</v>
      </c>
      <c r="E202" s="655">
        <v>0</v>
      </c>
      <c r="F202" s="655">
        <v>2175820.69</v>
      </c>
      <c r="G202" s="655">
        <v>0</v>
      </c>
      <c r="H202" s="678">
        <v>2175820.69</v>
      </c>
    </row>
    <row r="203" spans="1:8" ht="12.5">
      <c r="A203" s="658" t="s">
        <v>1629</v>
      </c>
      <c r="B203" s="653" t="s">
        <v>1630</v>
      </c>
      <c r="C203" s="653" t="s">
        <v>1631</v>
      </c>
      <c r="D203" s="655">
        <v>20034</v>
      </c>
      <c r="E203" s="655">
        <v>0</v>
      </c>
      <c r="F203" s="655">
        <v>20034</v>
      </c>
      <c r="G203" s="655">
        <v>0</v>
      </c>
      <c r="H203" s="678">
        <v>20034</v>
      </c>
    </row>
    <row r="204" spans="1:8" ht="12.5">
      <c r="A204" s="658" t="s">
        <v>1779</v>
      </c>
      <c r="B204" s="653" t="s">
        <v>1780</v>
      </c>
      <c r="C204" s="653" t="s">
        <v>1631</v>
      </c>
      <c r="D204" s="655">
        <v>20</v>
      </c>
      <c r="E204" s="655">
        <v>0</v>
      </c>
      <c r="F204" s="655">
        <v>20</v>
      </c>
      <c r="G204" s="655">
        <v>0</v>
      </c>
      <c r="H204" s="678">
        <v>20</v>
      </c>
    </row>
    <row r="205" spans="1:8" ht="12.5">
      <c r="A205" s="658" t="s">
        <v>1632</v>
      </c>
      <c r="B205" s="653" t="s">
        <v>1015</v>
      </c>
      <c r="C205" s="653" t="s">
        <v>1631</v>
      </c>
      <c r="D205" s="655">
        <v>11092297</v>
      </c>
      <c r="E205" s="655">
        <v>1920000</v>
      </c>
      <c r="F205" s="655">
        <v>13012297</v>
      </c>
      <c r="G205" s="655">
        <v>0</v>
      </c>
      <c r="H205" s="678">
        <v>13012297</v>
      </c>
    </row>
    <row r="206" spans="1:8" ht="12.5">
      <c r="A206" s="658" t="s">
        <v>1633</v>
      </c>
      <c r="B206" s="653" t="s">
        <v>1017</v>
      </c>
      <c r="C206" s="653" t="s">
        <v>1631</v>
      </c>
      <c r="D206" s="655">
        <v>500829.84</v>
      </c>
      <c r="E206" s="655">
        <v>0</v>
      </c>
      <c r="F206" s="655">
        <v>500829.84</v>
      </c>
      <c r="G206" s="655">
        <v>0</v>
      </c>
      <c r="H206" s="678">
        <v>500829.84</v>
      </c>
    </row>
    <row r="207" spans="1:8" ht="12.5">
      <c r="A207" s="658" t="s">
        <v>1634</v>
      </c>
      <c r="B207" s="653" t="s">
        <v>1019</v>
      </c>
      <c r="C207" s="653" t="s">
        <v>1631</v>
      </c>
      <c r="D207" s="655">
        <v>268693.25</v>
      </c>
      <c r="E207" s="655">
        <v>0</v>
      </c>
      <c r="F207" s="655">
        <v>268693.25</v>
      </c>
      <c r="G207" s="655">
        <v>0</v>
      </c>
      <c r="H207" s="678">
        <v>268693.25</v>
      </c>
    </row>
    <row r="208" spans="1:8" ht="12.5">
      <c r="A208" s="658" t="s">
        <v>1635</v>
      </c>
      <c r="B208" s="653" t="s">
        <v>1222</v>
      </c>
      <c r="C208" s="653" t="s">
        <v>1631</v>
      </c>
      <c r="D208" s="655">
        <v>188589.72</v>
      </c>
      <c r="E208" s="655">
        <v>0</v>
      </c>
      <c r="F208" s="655">
        <v>188589.72</v>
      </c>
      <c r="G208" s="655">
        <v>0</v>
      </c>
      <c r="H208" s="678">
        <v>188589.72</v>
      </c>
    </row>
    <row r="209" spans="1:8" ht="12.5">
      <c r="A209" s="658" t="s">
        <v>1636</v>
      </c>
      <c r="B209" s="653" t="s">
        <v>1637</v>
      </c>
      <c r="C209" s="653" t="s">
        <v>1631</v>
      </c>
      <c r="D209" s="655">
        <v>506142.71</v>
      </c>
      <c r="E209" s="655">
        <v>0</v>
      </c>
      <c r="F209" s="655">
        <v>506142.71</v>
      </c>
      <c r="G209" s="655">
        <v>0</v>
      </c>
      <c r="H209" s="678">
        <v>506142.71</v>
      </c>
    </row>
    <row r="210" spans="1:8" ht="12.5">
      <c r="A210" s="658" t="s">
        <v>1638</v>
      </c>
      <c r="B210" s="653" t="s">
        <v>1087</v>
      </c>
      <c r="C210" s="653" t="s">
        <v>1631</v>
      </c>
      <c r="D210" s="655">
        <v>162399.95000000001</v>
      </c>
      <c r="E210" s="655">
        <v>0</v>
      </c>
      <c r="F210" s="655">
        <v>162399.95000000001</v>
      </c>
      <c r="G210" s="655">
        <v>0</v>
      </c>
      <c r="H210" s="678">
        <v>162399.95000000001</v>
      </c>
    </row>
    <row r="211" spans="1:8" ht="12.5">
      <c r="A211" s="658" t="s">
        <v>1639</v>
      </c>
      <c r="B211" s="653" t="s">
        <v>1069</v>
      </c>
      <c r="C211" s="653" t="s">
        <v>1631</v>
      </c>
      <c r="D211" s="655">
        <v>25687708.399999999</v>
      </c>
      <c r="E211" s="655">
        <v>-730000</v>
      </c>
      <c r="F211" s="655">
        <v>24957708.399999999</v>
      </c>
      <c r="G211" s="655">
        <v>0</v>
      </c>
      <c r="H211" s="678">
        <v>24957708.399999999</v>
      </c>
    </row>
    <row r="212" spans="1:8" ht="12.5">
      <c r="A212" s="658" t="s">
        <v>1640</v>
      </c>
      <c r="B212" s="653" t="s">
        <v>1023</v>
      </c>
      <c r="C212" s="653" t="s">
        <v>1631</v>
      </c>
      <c r="D212" s="655">
        <v>375740.3</v>
      </c>
      <c r="E212" s="655">
        <v>0</v>
      </c>
      <c r="F212" s="655">
        <v>375740.3</v>
      </c>
      <c r="G212" s="655">
        <v>0</v>
      </c>
      <c r="H212" s="678">
        <v>375740.3</v>
      </c>
    </row>
    <row r="213" spans="1:8" ht="12.5">
      <c r="A213" s="658" t="s">
        <v>1641</v>
      </c>
      <c r="B213" s="653" t="s">
        <v>1025</v>
      </c>
      <c r="C213" s="653" t="s">
        <v>1631</v>
      </c>
      <c r="D213" s="655">
        <v>167004.21</v>
      </c>
      <c r="E213" s="655">
        <v>6790.91</v>
      </c>
      <c r="F213" s="655">
        <v>173795.12</v>
      </c>
      <c r="G213" s="655">
        <v>0</v>
      </c>
      <c r="H213" s="678">
        <v>173795.12</v>
      </c>
    </row>
    <row r="214" spans="1:8" ht="12.5">
      <c r="A214" s="658" t="s">
        <v>1642</v>
      </c>
      <c r="B214" s="653" t="s">
        <v>1643</v>
      </c>
      <c r="C214" s="653" t="s">
        <v>1631</v>
      </c>
      <c r="D214" s="655">
        <v>86894.68</v>
      </c>
      <c r="E214" s="655">
        <v>8453</v>
      </c>
      <c r="F214" s="655">
        <v>95347.68</v>
      </c>
      <c r="G214" s="655">
        <v>0</v>
      </c>
      <c r="H214" s="678">
        <v>95347.68</v>
      </c>
    </row>
    <row r="215" spans="1:8" ht="12.5">
      <c r="A215" s="658" t="s">
        <v>1644</v>
      </c>
      <c r="B215" s="653" t="s">
        <v>1021</v>
      </c>
      <c r="C215" s="653" t="s">
        <v>1631</v>
      </c>
      <c r="D215" s="655">
        <v>628146.46</v>
      </c>
      <c r="E215" s="655">
        <v>0</v>
      </c>
      <c r="F215" s="655">
        <v>628146.46</v>
      </c>
      <c r="G215" s="655">
        <v>0</v>
      </c>
      <c r="H215" s="678">
        <v>628146.46</v>
      </c>
    </row>
    <row r="216" spans="1:8" ht="12.5">
      <c r="A216" s="658" t="s">
        <v>1645</v>
      </c>
      <c r="B216" s="653" t="s">
        <v>1027</v>
      </c>
      <c r="C216" s="653" t="s">
        <v>1631</v>
      </c>
      <c r="D216" s="655">
        <v>707151.86</v>
      </c>
      <c r="E216" s="655">
        <v>0</v>
      </c>
      <c r="F216" s="655">
        <v>707151.86</v>
      </c>
      <c r="G216" s="655">
        <v>0</v>
      </c>
      <c r="H216" s="678">
        <v>707151.86</v>
      </c>
    </row>
    <row r="217" spans="1:8" ht="12.5">
      <c r="A217" s="658" t="s">
        <v>1646</v>
      </c>
      <c r="B217" s="653" t="s">
        <v>1033</v>
      </c>
      <c r="C217" s="653" t="s">
        <v>1631</v>
      </c>
      <c r="D217" s="655">
        <v>325023.86</v>
      </c>
      <c r="E217" s="655">
        <v>0</v>
      </c>
      <c r="F217" s="655">
        <v>325023.86</v>
      </c>
      <c r="G217" s="655">
        <v>0</v>
      </c>
      <c r="H217" s="678">
        <v>325023.86</v>
      </c>
    </row>
    <row r="218" spans="1:8" ht="12.5">
      <c r="A218" s="658" t="s">
        <v>1647</v>
      </c>
      <c r="B218" s="653" t="s">
        <v>1648</v>
      </c>
      <c r="C218" s="653" t="s">
        <v>1631</v>
      </c>
      <c r="D218" s="655">
        <v>61346.66</v>
      </c>
      <c r="E218" s="655">
        <v>0</v>
      </c>
      <c r="F218" s="655">
        <v>61346.66</v>
      </c>
      <c r="G218" s="655">
        <v>0</v>
      </c>
      <c r="H218" s="678">
        <v>61346.66</v>
      </c>
    </row>
    <row r="219" spans="1:8" ht="12.5">
      <c r="A219" s="658" t="s">
        <v>1649</v>
      </c>
      <c r="B219" s="653" t="s">
        <v>1037</v>
      </c>
      <c r="C219" s="653" t="s">
        <v>1631</v>
      </c>
      <c r="D219" s="655">
        <v>76564.63</v>
      </c>
      <c r="E219" s="655">
        <v>0</v>
      </c>
      <c r="F219" s="655">
        <v>76564.63</v>
      </c>
      <c r="G219" s="655">
        <v>0</v>
      </c>
      <c r="H219" s="678">
        <v>76564.63</v>
      </c>
    </row>
    <row r="220" spans="1:8" ht="12.5">
      <c r="A220" s="658" t="s">
        <v>1650</v>
      </c>
      <c r="B220" s="653" t="s">
        <v>1039</v>
      </c>
      <c r="C220" s="653" t="s">
        <v>1631</v>
      </c>
      <c r="D220" s="655">
        <v>141733.42000000001</v>
      </c>
      <c r="E220" s="655">
        <v>0</v>
      </c>
      <c r="F220" s="655">
        <v>141733.42000000001</v>
      </c>
      <c r="G220" s="655">
        <v>0</v>
      </c>
      <c r="H220" s="678">
        <v>141733.42000000001</v>
      </c>
    </row>
    <row r="221" spans="1:8" ht="12.5">
      <c r="A221" s="658" t="s">
        <v>1651</v>
      </c>
      <c r="B221" s="653" t="s">
        <v>1201</v>
      </c>
      <c r="C221" s="653" t="s">
        <v>1631</v>
      </c>
      <c r="D221" s="655">
        <v>563084.5</v>
      </c>
      <c r="E221" s="655">
        <v>0</v>
      </c>
      <c r="F221" s="655">
        <v>563084.5</v>
      </c>
      <c r="G221" s="655">
        <v>0</v>
      </c>
      <c r="H221" s="678">
        <v>563084.5</v>
      </c>
    </row>
    <row r="222" spans="1:8" ht="12.5">
      <c r="A222" s="658" t="s">
        <v>1652</v>
      </c>
      <c r="B222" s="653" t="s">
        <v>1224</v>
      </c>
      <c r="C222" s="653" t="s">
        <v>1631</v>
      </c>
      <c r="D222" s="655">
        <v>43516</v>
      </c>
      <c r="E222" s="655">
        <v>0</v>
      </c>
      <c r="F222" s="655">
        <v>43516</v>
      </c>
      <c r="G222" s="655">
        <v>0</v>
      </c>
      <c r="H222" s="678">
        <v>43516</v>
      </c>
    </row>
    <row r="223" spans="1:8" ht="12.5">
      <c r="A223" s="658" t="s">
        <v>1653</v>
      </c>
      <c r="B223" s="653" t="s">
        <v>1654</v>
      </c>
      <c r="C223" s="653" t="s">
        <v>1631</v>
      </c>
      <c r="D223" s="655">
        <v>57200.63</v>
      </c>
      <c r="E223" s="655">
        <v>0</v>
      </c>
      <c r="F223" s="655">
        <v>57200.63</v>
      </c>
      <c r="G223" s="655">
        <v>0</v>
      </c>
      <c r="H223" s="678">
        <v>57200.63</v>
      </c>
    </row>
    <row r="224" spans="1:8" ht="12.5">
      <c r="A224" s="658" t="s">
        <v>1655</v>
      </c>
      <c r="B224" s="653" t="s">
        <v>1073</v>
      </c>
      <c r="C224" s="653" t="s">
        <v>1631</v>
      </c>
      <c r="D224" s="655">
        <v>870000</v>
      </c>
      <c r="E224" s="655">
        <v>0</v>
      </c>
      <c r="F224" s="655">
        <v>870000</v>
      </c>
      <c r="G224" s="655">
        <v>0</v>
      </c>
      <c r="H224" s="678">
        <v>870000</v>
      </c>
    </row>
    <row r="225" spans="1:8" ht="12.5">
      <c r="A225" s="658" t="s">
        <v>1656</v>
      </c>
      <c r="B225" s="653" t="s">
        <v>1657</v>
      </c>
      <c r="C225" s="653" t="s">
        <v>1631</v>
      </c>
      <c r="D225" s="655">
        <v>2715.49</v>
      </c>
      <c r="E225" s="655">
        <v>0</v>
      </c>
      <c r="F225" s="655">
        <v>2715.49</v>
      </c>
      <c r="G225" s="655">
        <v>0</v>
      </c>
      <c r="H225" s="678">
        <v>2715.49</v>
      </c>
    </row>
    <row r="226" spans="1:8" ht="12.5">
      <c r="A226" s="658" t="s">
        <v>1658</v>
      </c>
      <c r="B226" s="653" t="s">
        <v>1610</v>
      </c>
      <c r="C226" s="653" t="s">
        <v>1631</v>
      </c>
      <c r="D226" s="655">
        <v>75500</v>
      </c>
      <c r="E226" s="655">
        <v>0</v>
      </c>
      <c r="F226" s="655">
        <v>75500</v>
      </c>
      <c r="G226" s="655">
        <v>0</v>
      </c>
      <c r="H226" s="678">
        <v>75500</v>
      </c>
    </row>
    <row r="227" spans="1:8" ht="12.5">
      <c r="A227" s="658" t="s">
        <v>1659</v>
      </c>
      <c r="B227" s="653" t="s">
        <v>1214</v>
      </c>
      <c r="C227" s="653" t="s">
        <v>1631</v>
      </c>
      <c r="D227" s="655">
        <v>100488.2</v>
      </c>
      <c r="E227" s="655">
        <v>0</v>
      </c>
      <c r="F227" s="655">
        <v>100488.2</v>
      </c>
      <c r="G227" s="655">
        <v>0</v>
      </c>
      <c r="H227" s="678">
        <v>100488.2</v>
      </c>
    </row>
    <row r="228" spans="1:8" ht="12.5">
      <c r="A228" s="658" t="s">
        <v>1660</v>
      </c>
      <c r="B228" s="653" t="s">
        <v>1661</v>
      </c>
      <c r="C228" s="653" t="s">
        <v>1631</v>
      </c>
      <c r="D228" s="655">
        <v>6247.56</v>
      </c>
      <c r="E228" s="655">
        <v>0</v>
      </c>
      <c r="F228" s="655">
        <v>6247.56</v>
      </c>
      <c r="G228" s="655">
        <v>0</v>
      </c>
      <c r="H228" s="678">
        <v>6247.56</v>
      </c>
    </row>
    <row r="229" spans="1:8" ht="12.5">
      <c r="A229" s="658" t="s">
        <v>1662</v>
      </c>
      <c r="B229" s="653" t="s">
        <v>1663</v>
      </c>
      <c r="C229" s="653" t="s">
        <v>1631</v>
      </c>
      <c r="D229" s="655">
        <v>213051.64</v>
      </c>
      <c r="E229" s="655">
        <v>0</v>
      </c>
      <c r="F229" s="655">
        <v>213051.64</v>
      </c>
      <c r="G229" s="655">
        <v>0</v>
      </c>
      <c r="H229" s="678">
        <v>213051.64</v>
      </c>
    </row>
    <row r="230" spans="1:8" ht="12.5">
      <c r="A230" s="658" t="s">
        <v>1664</v>
      </c>
      <c r="B230" s="653" t="s">
        <v>1197</v>
      </c>
      <c r="C230" s="653" t="s">
        <v>1631</v>
      </c>
      <c r="D230" s="655">
        <v>494192.11</v>
      </c>
      <c r="E230" s="655">
        <v>0</v>
      </c>
      <c r="F230" s="655">
        <v>494192.11</v>
      </c>
      <c r="G230" s="655">
        <v>0</v>
      </c>
      <c r="H230" s="678">
        <v>494192.11</v>
      </c>
    </row>
    <row r="231" spans="1:8" ht="12.5">
      <c r="A231" s="658" t="s">
        <v>1665</v>
      </c>
      <c r="B231" s="653" t="s">
        <v>1199</v>
      </c>
      <c r="C231" s="653" t="s">
        <v>1631</v>
      </c>
      <c r="D231" s="655">
        <v>394359.82</v>
      </c>
      <c r="E231" s="655">
        <v>0</v>
      </c>
      <c r="F231" s="655">
        <v>394359.82</v>
      </c>
      <c r="G231" s="655">
        <v>0</v>
      </c>
      <c r="H231" s="678">
        <v>394359.82</v>
      </c>
    </row>
    <row r="232" spans="1:8" ht="12.5">
      <c r="A232" s="658" t="s">
        <v>1666</v>
      </c>
      <c r="B232" s="653" t="s">
        <v>1190</v>
      </c>
      <c r="C232" s="653" t="s">
        <v>1631</v>
      </c>
      <c r="D232" s="655">
        <v>251212</v>
      </c>
      <c r="E232" s="655">
        <v>0</v>
      </c>
      <c r="F232" s="655">
        <v>251212</v>
      </c>
      <c r="G232" s="655">
        <v>0</v>
      </c>
      <c r="H232" s="678">
        <v>251212</v>
      </c>
    </row>
    <row r="233" spans="1:8" ht="12.5">
      <c r="A233" s="658" t="s">
        <v>1667</v>
      </c>
      <c r="B233" s="653" t="s">
        <v>1192</v>
      </c>
      <c r="C233" s="653" t="s">
        <v>1631</v>
      </c>
      <c r="D233" s="655">
        <v>422363.37</v>
      </c>
      <c r="E233" s="655">
        <v>0</v>
      </c>
      <c r="F233" s="655">
        <v>422363.37</v>
      </c>
      <c r="G233" s="655">
        <v>0</v>
      </c>
      <c r="H233" s="678">
        <v>422363.37</v>
      </c>
    </row>
    <row r="234" spans="1:8" ht="12.5">
      <c r="A234" s="658" t="s">
        <v>1668</v>
      </c>
      <c r="B234" s="653" t="s">
        <v>1669</v>
      </c>
      <c r="C234" s="653" t="s">
        <v>1631</v>
      </c>
      <c r="D234" s="655">
        <v>1135</v>
      </c>
      <c r="E234" s="655">
        <v>0</v>
      </c>
      <c r="F234" s="655">
        <v>1135</v>
      </c>
      <c r="G234" s="655">
        <v>0</v>
      </c>
      <c r="H234" s="678">
        <v>1135</v>
      </c>
    </row>
    <row r="235" spans="1:8" ht="12.5">
      <c r="A235" s="658" t="s">
        <v>1670</v>
      </c>
      <c r="B235" s="653" t="s">
        <v>1205</v>
      </c>
      <c r="C235" s="653" t="s">
        <v>1631</v>
      </c>
      <c r="D235" s="655">
        <v>77980.78</v>
      </c>
      <c r="E235" s="655">
        <v>0</v>
      </c>
      <c r="F235" s="655">
        <v>77980.78</v>
      </c>
      <c r="G235" s="655">
        <v>0</v>
      </c>
      <c r="H235" s="678">
        <v>77980.78</v>
      </c>
    </row>
    <row r="236" spans="1:8" ht="12.5">
      <c r="A236" s="658" t="s">
        <v>1671</v>
      </c>
      <c r="B236" s="653" t="s">
        <v>1083</v>
      </c>
      <c r="C236" s="653" t="s">
        <v>1631</v>
      </c>
      <c r="D236" s="655">
        <v>365673.32</v>
      </c>
      <c r="E236" s="655">
        <v>0</v>
      </c>
      <c r="F236" s="655">
        <v>365673.32</v>
      </c>
      <c r="G236" s="655">
        <v>0</v>
      </c>
      <c r="H236" s="678">
        <v>365673.32</v>
      </c>
    </row>
    <row r="237" spans="1:8" ht="12.5">
      <c r="A237" s="658" t="s">
        <v>1672</v>
      </c>
      <c r="B237" s="653" t="s">
        <v>1673</v>
      </c>
      <c r="C237" s="653" t="s">
        <v>1631</v>
      </c>
      <c r="D237" s="655">
        <v>0</v>
      </c>
      <c r="E237" s="655">
        <v>0</v>
      </c>
      <c r="F237" s="655">
        <v>0</v>
      </c>
      <c r="G237" s="655">
        <v>0</v>
      </c>
      <c r="H237" s="678">
        <v>0</v>
      </c>
    </row>
    <row r="238" spans="1:8" ht="12.5">
      <c r="A238" s="658" t="s">
        <v>1674</v>
      </c>
      <c r="B238" s="653" t="s">
        <v>1675</v>
      </c>
      <c r="C238" s="653" t="s">
        <v>1631</v>
      </c>
      <c r="D238" s="655">
        <v>2738244.68</v>
      </c>
      <c r="E238" s="655">
        <v>0</v>
      </c>
      <c r="F238" s="655">
        <v>2738244.68</v>
      </c>
      <c r="G238" s="655">
        <v>0</v>
      </c>
      <c r="H238" s="678">
        <v>2738244.68</v>
      </c>
    </row>
    <row r="239" spans="1:8" ht="12.5">
      <c r="A239" s="658" t="s">
        <v>1676</v>
      </c>
      <c r="B239" s="653" t="s">
        <v>1677</v>
      </c>
      <c r="C239" s="653" t="s">
        <v>1631</v>
      </c>
      <c r="D239" s="655">
        <v>5904448.0300000003</v>
      </c>
      <c r="E239" s="655">
        <v>0</v>
      </c>
      <c r="F239" s="655">
        <v>5904448.0300000003</v>
      </c>
      <c r="G239" s="655">
        <v>0</v>
      </c>
      <c r="H239" s="678">
        <v>5904448.0300000003</v>
      </c>
    </row>
    <row r="240" spans="1:8" ht="12.5">
      <c r="A240" s="658" t="s">
        <v>1678</v>
      </c>
      <c r="B240" s="653" t="s">
        <v>1679</v>
      </c>
      <c r="C240" s="653" t="s">
        <v>1631</v>
      </c>
      <c r="D240" s="655">
        <v>255000</v>
      </c>
      <c r="E240" s="655">
        <v>0</v>
      </c>
      <c r="F240" s="655">
        <v>255000</v>
      </c>
      <c r="G240" s="655">
        <v>0</v>
      </c>
      <c r="H240" s="678">
        <v>255000</v>
      </c>
    </row>
    <row r="241" spans="1:8" ht="12.5">
      <c r="A241" s="658" t="s">
        <v>1680</v>
      </c>
      <c r="B241" s="653" t="s">
        <v>1043</v>
      </c>
      <c r="C241" s="653" t="s">
        <v>1631</v>
      </c>
      <c r="D241" s="655">
        <v>141189.76000000001</v>
      </c>
      <c r="E241" s="655">
        <v>0</v>
      </c>
      <c r="F241" s="655">
        <v>141189.76000000001</v>
      </c>
      <c r="G241" s="655">
        <v>0</v>
      </c>
      <c r="H241" s="678">
        <v>141189.76000000001</v>
      </c>
    </row>
    <row r="242" spans="1:8" ht="12.5">
      <c r="A242" s="658" t="s">
        <v>1681</v>
      </c>
      <c r="B242" s="653" t="s">
        <v>1045</v>
      </c>
      <c r="C242" s="653" t="s">
        <v>1631</v>
      </c>
      <c r="D242" s="655">
        <v>104550.8</v>
      </c>
      <c r="E242" s="655">
        <v>0</v>
      </c>
      <c r="F242" s="655">
        <v>104550.8</v>
      </c>
      <c r="G242" s="655">
        <v>0</v>
      </c>
      <c r="H242" s="678">
        <v>104550.8</v>
      </c>
    </row>
    <row r="243" spans="1:8" ht="12.5">
      <c r="A243" s="658" t="s">
        <v>1682</v>
      </c>
      <c r="B243" s="653" t="s">
        <v>1047</v>
      </c>
      <c r="C243" s="653" t="s">
        <v>1631</v>
      </c>
      <c r="D243" s="655">
        <v>59646.68</v>
      </c>
      <c r="E243" s="655">
        <v>0</v>
      </c>
      <c r="F243" s="655">
        <v>59646.68</v>
      </c>
      <c r="G243" s="655">
        <v>0</v>
      </c>
      <c r="H243" s="678">
        <v>59646.68</v>
      </c>
    </row>
    <row r="244" spans="1:8" ht="12.5">
      <c r="A244" s="658" t="s">
        <v>1683</v>
      </c>
      <c r="B244" s="653" t="s">
        <v>1219</v>
      </c>
      <c r="C244" s="653" t="s">
        <v>1631</v>
      </c>
      <c r="D244" s="655">
        <v>999.98</v>
      </c>
      <c r="E244" s="655">
        <v>0</v>
      </c>
      <c r="F244" s="655">
        <v>999.98</v>
      </c>
      <c r="G244" s="655">
        <v>0</v>
      </c>
      <c r="H244" s="678">
        <v>999.98</v>
      </c>
    </row>
    <row r="245" spans="1:8" ht="12.5">
      <c r="A245" s="658" t="s">
        <v>1684</v>
      </c>
      <c r="B245" s="653" t="s">
        <v>1089</v>
      </c>
      <c r="C245" s="653" t="s">
        <v>1631</v>
      </c>
      <c r="D245" s="655">
        <v>5000</v>
      </c>
      <c r="E245" s="655">
        <v>0</v>
      </c>
      <c r="F245" s="655">
        <v>5000</v>
      </c>
      <c r="G245" s="655">
        <v>0</v>
      </c>
      <c r="H245" s="678">
        <v>5000</v>
      </c>
    </row>
    <row r="246" spans="1:8" ht="12.5">
      <c r="A246" s="658" t="s">
        <v>1685</v>
      </c>
      <c r="B246" s="653" t="s">
        <v>1226</v>
      </c>
      <c r="C246" s="653" t="s">
        <v>1631</v>
      </c>
      <c r="D246" s="655">
        <v>3464021</v>
      </c>
      <c r="E246" s="655">
        <v>0</v>
      </c>
      <c r="F246" s="655">
        <v>3464021</v>
      </c>
      <c r="G246" s="655">
        <v>0</v>
      </c>
      <c r="H246" s="678">
        <v>3464021</v>
      </c>
    </row>
    <row r="247" spans="1:8" ht="12.5">
      <c r="A247" s="658" t="s">
        <v>1686</v>
      </c>
      <c r="B247" s="653" t="s">
        <v>818</v>
      </c>
      <c r="C247" s="653" t="s">
        <v>1631</v>
      </c>
      <c r="D247" s="655">
        <v>36400</v>
      </c>
      <c r="E247" s="655">
        <v>0</v>
      </c>
      <c r="F247" s="655">
        <v>36400</v>
      </c>
      <c r="G247" s="655">
        <v>0</v>
      </c>
      <c r="H247" s="678">
        <v>36400</v>
      </c>
    </row>
    <row r="248" spans="1:8" ht="12.5">
      <c r="A248" s="658" t="s">
        <v>1687</v>
      </c>
      <c r="B248" s="653" t="s">
        <v>1228</v>
      </c>
      <c r="C248" s="653" t="s">
        <v>1631</v>
      </c>
      <c r="D248" s="655">
        <v>90229.9</v>
      </c>
      <c r="E248" s="655">
        <v>0</v>
      </c>
      <c r="F248" s="655">
        <v>90229.9</v>
      </c>
      <c r="G248" s="655">
        <v>0</v>
      </c>
      <c r="H248" s="678">
        <v>90229.9</v>
      </c>
    </row>
    <row r="249" spans="1:8" ht="12.5">
      <c r="A249" s="658" t="s">
        <v>1688</v>
      </c>
      <c r="B249" s="653" t="s">
        <v>1264</v>
      </c>
      <c r="C249" s="653" t="s">
        <v>1631</v>
      </c>
      <c r="D249" s="655">
        <v>67971</v>
      </c>
      <c r="E249" s="655">
        <v>0</v>
      </c>
      <c r="F249" s="655">
        <v>67971</v>
      </c>
      <c r="G249" s="655">
        <v>0</v>
      </c>
      <c r="H249" s="678">
        <v>67971</v>
      </c>
    </row>
    <row r="250" spans="1:8" ht="12.5">
      <c r="A250" s="658" t="s">
        <v>1689</v>
      </c>
      <c r="B250" s="653" t="s">
        <v>1690</v>
      </c>
      <c r="C250" s="653" t="s">
        <v>1631</v>
      </c>
      <c r="D250" s="655">
        <v>74423.039999999994</v>
      </c>
      <c r="E250" s="655">
        <v>0</v>
      </c>
      <c r="F250" s="655">
        <v>74423.039999999994</v>
      </c>
      <c r="G250" s="655">
        <v>0</v>
      </c>
      <c r="H250" s="678">
        <v>74423.039999999994</v>
      </c>
    </row>
    <row r="251" spans="1:8" ht="12.5">
      <c r="A251" s="658" t="s">
        <v>1691</v>
      </c>
      <c r="B251" s="653" t="s">
        <v>1232</v>
      </c>
      <c r="C251" s="653" t="s">
        <v>1631</v>
      </c>
      <c r="D251" s="655">
        <v>80260.13</v>
      </c>
      <c r="E251" s="655">
        <v>0</v>
      </c>
      <c r="F251" s="655">
        <v>80260.13</v>
      </c>
      <c r="G251" s="655">
        <v>0</v>
      </c>
      <c r="H251" s="678">
        <v>80260.13</v>
      </c>
    </row>
    <row r="252" spans="1:8" ht="12.5">
      <c r="A252" s="658" t="s">
        <v>1692</v>
      </c>
      <c r="B252" s="653" t="s">
        <v>1234</v>
      </c>
      <c r="C252" s="653" t="s">
        <v>1631</v>
      </c>
      <c r="D252" s="655">
        <v>51702.59</v>
      </c>
      <c r="E252" s="655">
        <v>4487.45</v>
      </c>
      <c r="F252" s="655">
        <v>56190.04</v>
      </c>
      <c r="G252" s="655">
        <v>0</v>
      </c>
      <c r="H252" s="678">
        <v>56190.04</v>
      </c>
    </row>
    <row r="253" spans="1:8" ht="12.5">
      <c r="A253" s="658" t="s">
        <v>1693</v>
      </c>
      <c r="B253" s="653" t="s">
        <v>1694</v>
      </c>
      <c r="C253" s="653" t="s">
        <v>1631</v>
      </c>
      <c r="D253" s="655">
        <v>81715.929999999993</v>
      </c>
      <c r="E253" s="655">
        <v>8453</v>
      </c>
      <c r="F253" s="655">
        <v>90168.93</v>
      </c>
      <c r="G253" s="655">
        <v>0</v>
      </c>
      <c r="H253" s="678">
        <v>90168.93</v>
      </c>
    </row>
    <row r="254" spans="1:8" ht="12.5">
      <c r="A254" s="658" t="s">
        <v>1695</v>
      </c>
      <c r="B254" s="653" t="s">
        <v>1230</v>
      </c>
      <c r="C254" s="653" t="s">
        <v>1631</v>
      </c>
      <c r="D254" s="655">
        <v>83468</v>
      </c>
      <c r="E254" s="655">
        <v>0</v>
      </c>
      <c r="F254" s="655">
        <v>83468</v>
      </c>
      <c r="G254" s="655">
        <v>0</v>
      </c>
      <c r="H254" s="678">
        <v>83468</v>
      </c>
    </row>
    <row r="255" spans="1:8" ht="12.5">
      <c r="A255" s="658" t="s">
        <v>1696</v>
      </c>
      <c r="B255" s="653" t="s">
        <v>1236</v>
      </c>
      <c r="C255" s="653" t="s">
        <v>1631</v>
      </c>
      <c r="D255" s="655">
        <v>10049</v>
      </c>
      <c r="E255" s="655">
        <v>0</v>
      </c>
      <c r="F255" s="655">
        <v>10049</v>
      </c>
      <c r="G255" s="655">
        <v>0</v>
      </c>
      <c r="H255" s="678">
        <v>10049</v>
      </c>
    </row>
    <row r="256" spans="1:8" ht="12.5">
      <c r="A256" s="658" t="s">
        <v>1697</v>
      </c>
      <c r="B256" s="653" t="s">
        <v>1242</v>
      </c>
      <c r="C256" s="653" t="s">
        <v>1631</v>
      </c>
      <c r="D256" s="655">
        <v>37933.5</v>
      </c>
      <c r="E256" s="655">
        <v>0</v>
      </c>
      <c r="F256" s="655">
        <v>37933.5</v>
      </c>
      <c r="G256" s="655">
        <v>0</v>
      </c>
      <c r="H256" s="678">
        <v>37933.5</v>
      </c>
    </row>
    <row r="257" spans="1:8" ht="12.5">
      <c r="A257" s="658" t="s">
        <v>1698</v>
      </c>
      <c r="B257" s="653" t="s">
        <v>1244</v>
      </c>
      <c r="C257" s="653" t="s">
        <v>1631</v>
      </c>
      <c r="D257" s="655">
        <v>33334.519999999997</v>
      </c>
      <c r="E257" s="655">
        <v>0</v>
      </c>
      <c r="F257" s="655">
        <v>33334.519999999997</v>
      </c>
      <c r="G257" s="655">
        <v>0</v>
      </c>
      <c r="H257" s="678">
        <v>33334.519999999997</v>
      </c>
    </row>
    <row r="258" spans="1:8" ht="12.5">
      <c r="A258" s="658" t="s">
        <v>1699</v>
      </c>
      <c r="B258" s="653" t="s">
        <v>1246</v>
      </c>
      <c r="C258" s="653" t="s">
        <v>1631</v>
      </c>
      <c r="D258" s="655">
        <v>6945.3</v>
      </c>
      <c r="E258" s="655">
        <v>0</v>
      </c>
      <c r="F258" s="655">
        <v>6945.3</v>
      </c>
      <c r="G258" s="655">
        <v>0</v>
      </c>
      <c r="H258" s="678">
        <v>6945.3</v>
      </c>
    </row>
    <row r="259" spans="1:8" ht="12.5">
      <c r="A259" s="658" t="s">
        <v>1700</v>
      </c>
      <c r="B259" s="653" t="s">
        <v>1252</v>
      </c>
      <c r="C259" s="653" t="s">
        <v>1631</v>
      </c>
      <c r="D259" s="655">
        <v>105715</v>
      </c>
      <c r="E259" s="655">
        <v>0</v>
      </c>
      <c r="F259" s="655">
        <v>105715</v>
      </c>
      <c r="G259" s="655">
        <v>0</v>
      </c>
      <c r="H259" s="678">
        <v>105715</v>
      </c>
    </row>
    <row r="260" spans="1:8" ht="12.5">
      <c r="A260" s="658" t="s">
        <v>1701</v>
      </c>
      <c r="B260" s="653" t="s">
        <v>1702</v>
      </c>
      <c r="C260" s="653" t="s">
        <v>1631</v>
      </c>
      <c r="D260" s="655">
        <v>26880</v>
      </c>
      <c r="E260" s="655">
        <v>0</v>
      </c>
      <c r="F260" s="655">
        <v>26880</v>
      </c>
      <c r="G260" s="655">
        <v>0</v>
      </c>
      <c r="H260" s="678">
        <v>26880</v>
      </c>
    </row>
    <row r="261" spans="1:8" ht="12.5">
      <c r="A261" s="658" t="s">
        <v>1703</v>
      </c>
      <c r="B261" s="653" t="s">
        <v>1704</v>
      </c>
      <c r="C261" s="653" t="s">
        <v>1631</v>
      </c>
      <c r="D261" s="655">
        <v>650</v>
      </c>
      <c r="E261" s="655">
        <v>0</v>
      </c>
      <c r="F261" s="655">
        <v>650</v>
      </c>
      <c r="G261" s="655">
        <v>0</v>
      </c>
      <c r="H261" s="678">
        <v>650</v>
      </c>
    </row>
    <row r="262" spans="1:8" ht="12.5">
      <c r="A262" s="658" t="s">
        <v>1705</v>
      </c>
      <c r="B262" s="653" t="s">
        <v>1706</v>
      </c>
      <c r="C262" s="653" t="s">
        <v>1631</v>
      </c>
      <c r="D262" s="655">
        <v>2120.14</v>
      </c>
      <c r="E262" s="655">
        <v>0</v>
      </c>
      <c r="F262" s="655">
        <v>2120.14</v>
      </c>
      <c r="G262" s="655">
        <v>0</v>
      </c>
      <c r="H262" s="678">
        <v>2120.14</v>
      </c>
    </row>
    <row r="263" spans="1:8" ht="12.5">
      <c r="A263" s="658" t="s">
        <v>1707</v>
      </c>
      <c r="B263" s="653" t="s">
        <v>1708</v>
      </c>
      <c r="C263" s="653" t="s">
        <v>1631</v>
      </c>
      <c r="D263" s="655">
        <v>17120</v>
      </c>
      <c r="E263" s="655">
        <v>0</v>
      </c>
      <c r="F263" s="655">
        <v>17120</v>
      </c>
      <c r="G263" s="655">
        <v>0</v>
      </c>
      <c r="H263" s="678">
        <v>17120</v>
      </c>
    </row>
    <row r="264" spans="1:8" ht="12.5">
      <c r="A264" s="658" t="s">
        <v>1709</v>
      </c>
      <c r="B264" s="653" t="s">
        <v>1710</v>
      </c>
      <c r="C264" s="653" t="s">
        <v>1631</v>
      </c>
      <c r="D264" s="655">
        <v>111444.61</v>
      </c>
      <c r="E264" s="655">
        <v>0</v>
      </c>
      <c r="F264" s="655">
        <v>111444.61</v>
      </c>
      <c r="G264" s="655">
        <v>0</v>
      </c>
      <c r="H264" s="678">
        <v>111444.61</v>
      </c>
    </row>
    <row r="265" spans="1:8" ht="12.5">
      <c r="A265" s="658" t="s">
        <v>1711</v>
      </c>
      <c r="B265" s="653" t="s">
        <v>1712</v>
      </c>
      <c r="C265" s="653" t="s">
        <v>1631</v>
      </c>
      <c r="D265" s="655">
        <v>88372.72</v>
      </c>
      <c r="E265" s="655">
        <v>0</v>
      </c>
      <c r="F265" s="655">
        <v>88372.72</v>
      </c>
      <c r="G265" s="655">
        <v>0</v>
      </c>
      <c r="H265" s="678">
        <v>88372.72</v>
      </c>
    </row>
    <row r="266" spans="1:8" ht="12.5">
      <c r="A266" s="658" t="s">
        <v>1713</v>
      </c>
      <c r="B266" s="653" t="s">
        <v>1714</v>
      </c>
      <c r="C266" s="653" t="s">
        <v>1631</v>
      </c>
      <c r="D266" s="655">
        <v>17578.900000000001</v>
      </c>
      <c r="E266" s="655">
        <v>0</v>
      </c>
      <c r="F266" s="655">
        <v>17578.900000000001</v>
      </c>
      <c r="G266" s="655">
        <v>0</v>
      </c>
      <c r="H266" s="678">
        <v>17578.900000000001</v>
      </c>
    </row>
    <row r="267" spans="1:8" ht="12.5">
      <c r="A267" s="658" t="s">
        <v>1715</v>
      </c>
      <c r="B267" s="653" t="s">
        <v>1716</v>
      </c>
      <c r="C267" s="653" t="s">
        <v>1631</v>
      </c>
      <c r="D267" s="655">
        <v>335228.43</v>
      </c>
      <c r="E267" s="655">
        <v>0</v>
      </c>
      <c r="F267" s="655">
        <v>335228.43</v>
      </c>
      <c r="G267" s="655">
        <v>0</v>
      </c>
      <c r="H267" s="678">
        <v>335228.43</v>
      </c>
    </row>
    <row r="268" spans="1:8" ht="12.5">
      <c r="A268" s="658" t="s">
        <v>1717</v>
      </c>
      <c r="B268" s="653" t="s">
        <v>1718</v>
      </c>
      <c r="C268" s="653" t="s">
        <v>1631</v>
      </c>
      <c r="D268" s="655">
        <v>150709.48000000001</v>
      </c>
      <c r="E268" s="655">
        <v>0</v>
      </c>
      <c r="F268" s="655">
        <v>150709.48000000001</v>
      </c>
      <c r="G268" s="655">
        <v>0</v>
      </c>
      <c r="H268" s="678">
        <v>150709.48000000001</v>
      </c>
    </row>
    <row r="269" spans="1:8" ht="12.5">
      <c r="A269" s="658" t="s">
        <v>1719</v>
      </c>
      <c r="B269" s="653" t="s">
        <v>1720</v>
      </c>
      <c r="C269" s="653" t="s">
        <v>1631</v>
      </c>
      <c r="D269" s="655">
        <v>29686.77</v>
      </c>
      <c r="E269" s="655">
        <v>0</v>
      </c>
      <c r="F269" s="655">
        <v>29686.77</v>
      </c>
      <c r="G269" s="655">
        <v>0</v>
      </c>
      <c r="H269" s="678">
        <v>29686.77</v>
      </c>
    </row>
    <row r="270" spans="1:8" ht="12.5">
      <c r="A270" s="658" t="s">
        <v>1721</v>
      </c>
      <c r="B270" s="653" t="s">
        <v>1722</v>
      </c>
      <c r="C270" s="653" t="s">
        <v>1631</v>
      </c>
      <c r="D270" s="655">
        <v>81700</v>
      </c>
      <c r="E270" s="655">
        <v>0</v>
      </c>
      <c r="F270" s="655">
        <v>81700</v>
      </c>
      <c r="G270" s="655">
        <v>0</v>
      </c>
      <c r="H270" s="678">
        <v>81700</v>
      </c>
    </row>
    <row r="271" spans="1:8" ht="12.5">
      <c r="A271" s="658" t="s">
        <v>1723</v>
      </c>
      <c r="B271" s="653" t="s">
        <v>1724</v>
      </c>
      <c r="C271" s="653" t="s">
        <v>1631</v>
      </c>
      <c r="D271" s="655">
        <v>866450</v>
      </c>
      <c r="E271" s="655">
        <v>0</v>
      </c>
      <c r="F271" s="655">
        <v>866450</v>
      </c>
      <c r="G271" s="655">
        <v>0</v>
      </c>
      <c r="H271" s="678">
        <v>866450</v>
      </c>
    </row>
    <row r="272" spans="1:8" ht="12.5">
      <c r="A272" s="658" t="s">
        <v>1725</v>
      </c>
      <c r="B272" s="653" t="s">
        <v>1726</v>
      </c>
      <c r="C272" s="653" t="s">
        <v>1631</v>
      </c>
      <c r="D272" s="655">
        <v>132000.54</v>
      </c>
      <c r="E272" s="655">
        <v>0</v>
      </c>
      <c r="F272" s="655">
        <v>132000.54</v>
      </c>
      <c r="G272" s="655">
        <v>0</v>
      </c>
      <c r="H272" s="678">
        <v>132000.54</v>
      </c>
    </row>
    <row r="273" spans="1:8" ht="12.5">
      <c r="A273" s="658" t="s">
        <v>1727</v>
      </c>
      <c r="B273" s="653" t="s">
        <v>1262</v>
      </c>
      <c r="C273" s="653" t="s">
        <v>1631</v>
      </c>
      <c r="D273" s="655">
        <v>104550.79</v>
      </c>
      <c r="E273" s="655">
        <v>0</v>
      </c>
      <c r="F273" s="655">
        <v>104550.79</v>
      </c>
      <c r="G273" s="655">
        <v>0</v>
      </c>
      <c r="H273" s="678">
        <v>104550.79</v>
      </c>
    </row>
    <row r="274" spans="1:8" ht="12.5">
      <c r="A274" s="658" t="s">
        <v>1728</v>
      </c>
      <c r="B274" s="653" t="s">
        <v>1729</v>
      </c>
      <c r="C274" s="653" t="s">
        <v>1631</v>
      </c>
      <c r="D274" s="655">
        <v>59646.68</v>
      </c>
      <c r="E274" s="655">
        <v>0</v>
      </c>
      <c r="F274" s="655">
        <v>59646.68</v>
      </c>
      <c r="G274" s="655">
        <v>0</v>
      </c>
      <c r="H274" s="678">
        <v>59646.68</v>
      </c>
    </row>
    <row r="275" spans="1:8" s="648" customFormat="1" ht="12.5">
      <c r="A275" s="665" t="s">
        <v>1730</v>
      </c>
      <c r="B275" s="666" t="s">
        <v>1731</v>
      </c>
      <c r="C275" s="666" t="s">
        <v>1631</v>
      </c>
      <c r="D275" s="667">
        <v>481844.19</v>
      </c>
      <c r="E275" s="667">
        <v>0</v>
      </c>
      <c r="F275" s="667">
        <v>481844.19</v>
      </c>
      <c r="G275" s="667">
        <v>0</v>
      </c>
      <c r="H275" s="678">
        <v>481844.19</v>
      </c>
    </row>
    <row r="276" spans="1:8" ht="12.5">
      <c r="A276" s="658" t="s">
        <v>1781</v>
      </c>
      <c r="B276" s="653" t="s">
        <v>1782</v>
      </c>
      <c r="C276" s="653" t="s">
        <v>1631</v>
      </c>
      <c r="D276" s="655">
        <v>43157.89</v>
      </c>
      <c r="E276" s="655">
        <v>0</v>
      </c>
      <c r="F276" s="655">
        <v>43157.89</v>
      </c>
      <c r="G276" s="655">
        <v>0</v>
      </c>
      <c r="H276" s="678">
        <v>43157.89</v>
      </c>
    </row>
    <row r="277" spans="1:8" ht="12.5">
      <c r="A277" s="658" t="s">
        <v>1783</v>
      </c>
      <c r="B277" s="653" t="s">
        <v>1784</v>
      </c>
      <c r="C277" s="653" t="s">
        <v>1631</v>
      </c>
      <c r="D277" s="656">
        <v>4550.01</v>
      </c>
      <c r="E277" s="656">
        <v>0</v>
      </c>
      <c r="F277" s="656">
        <v>4550.01</v>
      </c>
      <c r="G277" s="656">
        <v>0</v>
      </c>
      <c r="H277" s="679">
        <v>4550.01</v>
      </c>
    </row>
    <row r="278" spans="1:8" ht="12.5">
      <c r="A278" s="658" t="s">
        <v>1734</v>
      </c>
      <c r="B278" s="653" t="s">
        <v>295</v>
      </c>
      <c r="C278" s="653" t="s">
        <v>1735</v>
      </c>
      <c r="D278" s="655">
        <v>142630.94</v>
      </c>
      <c r="E278" s="655">
        <v>0</v>
      </c>
      <c r="F278" s="655">
        <v>142630.94</v>
      </c>
      <c r="G278" s="655">
        <v>0</v>
      </c>
      <c r="H278" s="678">
        <v>142630.94</v>
      </c>
    </row>
    <row r="279" spans="1:8" ht="12.5">
      <c r="A279" s="658" t="s">
        <v>1736</v>
      </c>
      <c r="B279" s="653" t="s">
        <v>1270</v>
      </c>
      <c r="C279" s="653" t="s">
        <v>1735</v>
      </c>
      <c r="D279" s="655">
        <v>8004056.7599999998</v>
      </c>
      <c r="E279" s="655">
        <v>0</v>
      </c>
      <c r="F279" s="655">
        <v>8004056.7599999998</v>
      </c>
      <c r="G279" s="655">
        <v>0</v>
      </c>
      <c r="H279" s="678">
        <v>8004056.7599999998</v>
      </c>
    </row>
    <row r="280" spans="1:8" ht="12.5">
      <c r="A280" s="658" t="s">
        <v>1737</v>
      </c>
      <c r="B280" s="653" t="s">
        <v>1738</v>
      </c>
      <c r="C280" s="653" t="s">
        <v>1735</v>
      </c>
      <c r="D280" s="655">
        <v>99175.41</v>
      </c>
      <c r="E280" s="655">
        <v>0</v>
      </c>
      <c r="F280" s="655">
        <v>99175.41</v>
      </c>
      <c r="G280" s="655">
        <v>0</v>
      </c>
      <c r="H280" s="678">
        <v>99175.41</v>
      </c>
    </row>
    <row r="281" spans="1:8" ht="12.5">
      <c r="A281" s="658" t="s">
        <v>1739</v>
      </c>
      <c r="B281" s="653" t="s">
        <v>1740</v>
      </c>
      <c r="C281" s="653" t="s">
        <v>1735</v>
      </c>
      <c r="D281" s="655">
        <v>9707.44</v>
      </c>
      <c r="E281" s="655">
        <v>0</v>
      </c>
      <c r="F281" s="655">
        <v>9707.44</v>
      </c>
      <c r="G281" s="655">
        <v>0</v>
      </c>
      <c r="H281" s="678">
        <v>9707.44</v>
      </c>
    </row>
    <row r="282" spans="1:8" ht="12.5">
      <c r="A282" s="658" t="s">
        <v>1741</v>
      </c>
      <c r="B282" s="653" t="s">
        <v>1742</v>
      </c>
      <c r="C282" s="653" t="s">
        <v>245</v>
      </c>
      <c r="D282" s="655">
        <v>52929639.619999997</v>
      </c>
      <c r="E282" s="655">
        <v>499352.68</v>
      </c>
      <c r="F282" s="655">
        <v>53428992.299999997</v>
      </c>
      <c r="G282" s="655">
        <v>0</v>
      </c>
      <c r="H282" s="678">
        <v>53428992.299999997</v>
      </c>
    </row>
    <row r="283" spans="1:8" ht="12.5">
      <c r="A283" s="658" t="s">
        <v>1743</v>
      </c>
      <c r="B283" s="653" t="s">
        <v>1744</v>
      </c>
      <c r="C283" s="653" t="s">
        <v>245</v>
      </c>
      <c r="D283" s="656">
        <v>12241639.5</v>
      </c>
      <c r="E283" s="656">
        <v>0</v>
      </c>
      <c r="F283" s="656">
        <v>12241639.5</v>
      </c>
      <c r="G283" s="656">
        <v>0</v>
      </c>
      <c r="H283" s="679">
        <v>3625835</v>
      </c>
    </row>
    <row r="284" spans="1:8" ht="12.5">
      <c r="A284" s="647"/>
      <c r="B284" s="647"/>
      <c r="C284" s="647"/>
      <c r="D284" s="650"/>
      <c r="E284" s="650"/>
      <c r="F284" s="650"/>
      <c r="G284" s="650"/>
      <c r="H284" s="650"/>
    </row>
  </sheetData>
  <autoFilter ref="A7:H284" xr:uid="{00000000-0009-0000-0000-000008000000}"/>
  <mergeCells count="1">
    <mergeCell ref="A5:C5"/>
  </mergeCells>
  <pageMargins left="0.75" right="0.75" top="1" bottom="1" header="0.5" footer="0.5"/>
  <pageSetup paperSize="9" orientation="portrait" r:id="rId1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tabColor indexed="11"/>
  </sheetPr>
  <dimension ref="A1:Z225"/>
  <sheetViews>
    <sheetView zoomScaleNormal="100" workbookViewId="0">
      <pane xSplit="1" ySplit="7" topLeftCell="B136" activePane="bottomRight" state="frozen"/>
      <selection activeCell="I14" sqref="I14"/>
      <selection pane="topRight" activeCell="I14" sqref="I14"/>
      <selection pane="bottomLeft" activeCell="I14" sqref="I14"/>
      <selection pane="bottomRight" activeCell="H140" sqref="H140"/>
    </sheetView>
  </sheetViews>
  <sheetFormatPr defaultColWidth="9.1796875" defaultRowHeight="10"/>
  <cols>
    <col min="1" max="1" width="50.54296875" style="412" customWidth="1"/>
    <col min="2" max="2" width="14" style="412" customWidth="1"/>
    <col min="3" max="3" width="13.1796875" style="413" customWidth="1"/>
    <col min="4" max="4" width="14.1796875" style="412" customWidth="1"/>
    <col min="5" max="5" width="11.81640625" style="413" customWidth="1"/>
    <col min="6" max="6" width="14" style="412" customWidth="1"/>
    <col min="7" max="7" width="13.81640625" style="412" customWidth="1"/>
    <col min="8" max="8" width="15.453125" style="412" customWidth="1"/>
    <col min="9" max="9" width="14.1796875" style="412" bestFit="1" customWidth="1"/>
    <col min="10" max="10" width="2.81640625" style="412" customWidth="1"/>
    <col min="11" max="11" width="14" style="412" bestFit="1" customWidth="1"/>
    <col min="12" max="12" width="1.81640625" style="412" customWidth="1"/>
    <col min="13" max="13" width="5.54296875" style="412" customWidth="1"/>
    <col min="14" max="14" width="21" style="412" customWidth="1"/>
    <col min="15" max="15" width="12.81640625" style="412" bestFit="1" customWidth="1"/>
    <col min="16" max="16" width="19.81640625" style="412" customWidth="1"/>
    <col min="17" max="17" width="25.54296875" style="412" customWidth="1"/>
    <col min="18" max="18" width="9.1796875" style="412"/>
    <col min="19" max="19" width="13.54296875" style="412" customWidth="1"/>
    <col min="20" max="20" width="10" style="412" bestFit="1" customWidth="1"/>
    <col min="21" max="21" width="20.54296875" style="412" bestFit="1" customWidth="1"/>
    <col min="22" max="22" width="12.1796875" style="412" customWidth="1"/>
    <col min="23" max="16384" width="9.1796875" style="412"/>
  </cols>
  <sheetData>
    <row r="1" spans="1:26" ht="10.5">
      <c r="A1" s="12" t="s">
        <v>1375</v>
      </c>
    </row>
    <row r="2" spans="1:26" ht="10.5">
      <c r="A2" s="12" t="s">
        <v>222</v>
      </c>
    </row>
    <row r="3" spans="1:26" ht="10.5">
      <c r="A3" s="15">
        <v>41820</v>
      </c>
    </row>
    <row r="6" spans="1:26" s="20" customFormat="1" ht="10.5">
      <c r="A6" s="16"/>
      <c r="B6" s="17">
        <v>41274</v>
      </c>
      <c r="C6" s="18"/>
      <c r="D6" s="16"/>
      <c r="E6" s="18"/>
      <c r="F6" s="16"/>
      <c r="G6" s="16"/>
      <c r="H6" s="17">
        <v>42004</v>
      </c>
      <c r="I6" s="414" t="s">
        <v>223</v>
      </c>
      <c r="K6" s="415" t="s">
        <v>224</v>
      </c>
      <c r="M6" s="22" t="s">
        <v>225</v>
      </c>
      <c r="N6" s="416"/>
      <c r="O6" s="417"/>
      <c r="P6" s="25" t="s">
        <v>226</v>
      </c>
    </row>
    <row r="7" spans="1:26" s="20" customFormat="1" ht="10.5">
      <c r="A7" s="16" t="s">
        <v>227</v>
      </c>
      <c r="B7" s="16" t="s">
        <v>228</v>
      </c>
      <c r="C7" s="18"/>
      <c r="D7" s="16" t="s">
        <v>229</v>
      </c>
      <c r="E7" s="18"/>
      <c r="F7" s="16" t="s">
        <v>230</v>
      </c>
      <c r="G7" s="16"/>
      <c r="H7" s="16" t="s">
        <v>228</v>
      </c>
      <c r="I7" s="16"/>
      <c r="M7" s="412"/>
      <c r="N7" s="418" t="s">
        <v>231</v>
      </c>
      <c r="O7" s="419">
        <v>11112326</v>
      </c>
      <c r="P7" s="420">
        <v>1013674</v>
      </c>
      <c r="Q7" s="419"/>
      <c r="S7" s="419"/>
      <c r="U7" s="421"/>
      <c r="V7" s="422"/>
      <c r="W7" s="423"/>
      <c r="X7" s="423"/>
      <c r="Y7" s="421"/>
      <c r="Z7" s="424"/>
    </row>
    <row r="8" spans="1:26" ht="10.5">
      <c r="M8" s="425"/>
      <c r="N8" s="418" t="s">
        <v>232</v>
      </c>
      <c r="O8" s="419">
        <v>9798330.9499999993</v>
      </c>
      <c r="P8" s="420">
        <v>0</v>
      </c>
      <c r="Q8" s="419"/>
      <c r="S8" s="419"/>
      <c r="U8" s="421"/>
      <c r="V8" s="422"/>
      <c r="W8" s="426"/>
      <c r="X8" s="423"/>
      <c r="Y8" s="421"/>
      <c r="Z8" s="424"/>
    </row>
    <row r="9" spans="1:26" ht="10.5">
      <c r="A9" s="427" t="s">
        <v>233</v>
      </c>
      <c r="B9" s="428">
        <v>11466125.059999999</v>
      </c>
      <c r="C9" s="429"/>
      <c r="D9" s="430">
        <f>IF(K9&gt;0,K9,0)</f>
        <v>1848921.0900000017</v>
      </c>
      <c r="E9" s="431"/>
      <c r="F9" s="430">
        <f>IF(K9&lt;0,-K9,0)</f>
        <v>0</v>
      </c>
      <c r="G9" s="432"/>
      <c r="H9" s="428">
        <f>'Lead YE''14'!F8</f>
        <v>13315046.15</v>
      </c>
      <c r="I9" s="433">
        <f>B9+D9-F9-H9</f>
        <v>0</v>
      </c>
      <c r="K9" s="434">
        <f>H9-B9</f>
        <v>1848921.0900000017</v>
      </c>
      <c r="M9" s="425"/>
      <c r="N9" s="418" t="s">
        <v>215</v>
      </c>
      <c r="O9" s="435">
        <f>-8435128.01-P9</f>
        <v>-7953283.8199999994</v>
      </c>
      <c r="P9" s="436">
        <v>-481844.19</v>
      </c>
      <c r="Q9" s="419"/>
      <c r="S9" s="419"/>
      <c r="U9" s="421"/>
      <c r="V9" s="422"/>
      <c r="W9" s="423"/>
      <c r="X9" s="437"/>
      <c r="Y9" s="438"/>
      <c r="Z9" s="439"/>
    </row>
    <row r="10" spans="1:26" ht="10.5" thickBot="1">
      <c r="A10" s="427"/>
      <c r="B10" s="440"/>
      <c r="C10" s="429"/>
      <c r="D10" s="430"/>
      <c r="E10" s="431"/>
      <c r="F10" s="430"/>
      <c r="G10" s="432"/>
      <c r="H10" s="432"/>
      <c r="I10" s="433"/>
      <c r="K10" s="441"/>
      <c r="M10" s="425"/>
      <c r="N10" s="418" t="s">
        <v>234</v>
      </c>
      <c r="O10" s="435">
        <v>-1008039</v>
      </c>
      <c r="P10" s="420">
        <v>0</v>
      </c>
      <c r="Q10" s="419"/>
      <c r="S10" s="419"/>
      <c r="U10" s="421"/>
      <c r="V10" s="422"/>
      <c r="W10" s="423"/>
      <c r="X10" s="423"/>
      <c r="Y10" s="421"/>
      <c r="Z10" s="424"/>
    </row>
    <row r="11" spans="1:26" ht="10.5">
      <c r="A11" s="442" t="s">
        <v>1376</v>
      </c>
      <c r="B11" s="428">
        <v>0</v>
      </c>
      <c r="C11" s="52" t="s">
        <v>236</v>
      </c>
      <c r="D11" s="443">
        <f>IF(K11&gt;0,K11-D12+F12,0)</f>
        <v>0</v>
      </c>
      <c r="E11" s="444"/>
      <c r="F11" s="445">
        <f>IF(K11&lt;0,-K11+D12-F12,0)</f>
        <v>0</v>
      </c>
      <c r="G11" s="432"/>
      <c r="H11" s="428">
        <f>'Lead Q3''14'!L9</f>
        <v>0</v>
      </c>
      <c r="I11" s="433">
        <f>B11+D11+D12-F11-F12-H11</f>
        <v>0</v>
      </c>
      <c r="K11" s="441">
        <f>H11-B11</f>
        <v>0</v>
      </c>
      <c r="M11" s="425"/>
      <c r="N11" s="418" t="s">
        <v>237</v>
      </c>
      <c r="O11" s="435">
        <v>969474.72</v>
      </c>
      <c r="P11" s="420">
        <v>0</v>
      </c>
      <c r="Q11" s="419"/>
      <c r="S11" s="419"/>
    </row>
    <row r="12" spans="1:26" ht="10.5" thickBot="1">
      <c r="A12" s="427"/>
      <c r="B12" s="440"/>
      <c r="C12" s="446" t="s">
        <v>238</v>
      </c>
      <c r="D12" s="447"/>
      <c r="E12" s="448" t="s">
        <v>239</v>
      </c>
      <c r="F12" s="449"/>
      <c r="G12" s="432"/>
      <c r="H12" s="432"/>
      <c r="I12" s="433"/>
      <c r="K12" s="441"/>
      <c r="M12" s="425"/>
      <c r="N12" s="418" t="s">
        <v>240</v>
      </c>
      <c r="O12" s="450">
        <f>SUM(O7:O11)</f>
        <v>12918808.85</v>
      </c>
      <c r="P12" s="450">
        <f>SUM(P7:P11)</f>
        <v>531829.81000000006</v>
      </c>
      <c r="Q12" s="419"/>
      <c r="S12" s="419"/>
    </row>
    <row r="13" spans="1:26" ht="10.5" thickBot="1">
      <c r="A13" s="427"/>
      <c r="B13" s="440"/>
      <c r="C13" s="429"/>
      <c r="D13" s="430"/>
      <c r="E13" s="431"/>
      <c r="F13" s="430"/>
      <c r="G13" s="432"/>
      <c r="H13" s="451"/>
      <c r="I13" s="433"/>
      <c r="K13" s="441"/>
      <c r="O13" s="452">
        <v>12918808.85</v>
      </c>
      <c r="P13" s="433"/>
      <c r="Q13" s="453"/>
      <c r="S13" s="453"/>
    </row>
    <row r="14" spans="1:26" ht="12.5">
      <c r="A14" s="442" t="s">
        <v>1377</v>
      </c>
      <c r="B14" s="428">
        <v>1450404068.4000001</v>
      </c>
      <c r="C14" s="52" t="s">
        <v>242</v>
      </c>
      <c r="D14" s="443">
        <f>IF(K14&gt;0,K14-D15+F15,0)</f>
        <v>419880855.07999992</v>
      </c>
      <c r="E14" s="444"/>
      <c r="F14" s="445">
        <f>IF(K14&lt;0,-K14+D15-F15,0)</f>
        <v>0</v>
      </c>
      <c r="G14" s="432"/>
      <c r="H14" s="428">
        <f>'Lead YE''14'!F10</f>
        <v>1870284923.48</v>
      </c>
      <c r="I14" s="433">
        <f>B14+D14+D15-F14-F15-H14</f>
        <v>0</v>
      </c>
      <c r="K14" s="434">
        <f>H14-B14</f>
        <v>419880855.07999992</v>
      </c>
      <c r="M14" s="22" t="s">
        <v>243</v>
      </c>
      <c r="N14" s="454"/>
      <c r="O14" s="65"/>
      <c r="P14" s="670">
        <f>+O12-O13</f>
        <v>0</v>
      </c>
      <c r="Q14" s="453"/>
      <c r="S14" s="455"/>
    </row>
    <row r="15" spans="1:26" ht="13" thickBot="1">
      <c r="A15" s="427"/>
      <c r="B15" s="440"/>
      <c r="C15" s="456" t="s">
        <v>238</v>
      </c>
      <c r="D15" s="447"/>
      <c r="E15" s="448" t="s">
        <v>239</v>
      </c>
      <c r="F15" s="457"/>
      <c r="G15" s="432"/>
      <c r="H15" s="440"/>
      <c r="I15" s="433"/>
      <c r="K15" s="434"/>
      <c r="M15" s="458"/>
      <c r="N15" s="418" t="s">
        <v>244</v>
      </c>
      <c r="O15" s="419">
        <f>-B50</f>
        <v>26707111.629999999</v>
      </c>
    </row>
    <row r="16" spans="1:26" ht="13" thickBot="1">
      <c r="A16" s="427"/>
      <c r="B16" s="440"/>
      <c r="C16" s="429"/>
      <c r="D16" s="430"/>
      <c r="E16" s="431"/>
      <c r="F16" s="430"/>
      <c r="G16" s="432"/>
      <c r="H16" s="440"/>
      <c r="I16" s="433"/>
      <c r="K16" s="434"/>
      <c r="M16" s="458"/>
      <c r="N16" s="418" t="s">
        <v>245</v>
      </c>
      <c r="O16" s="459">
        <f>'Account YE''14'!H282</f>
        <v>53428992.299999997</v>
      </c>
    </row>
    <row r="17" spans="1:25" ht="12.5">
      <c r="A17" s="442" t="s">
        <v>1378</v>
      </c>
      <c r="B17" s="428">
        <v>6009581.4200000009</v>
      </c>
      <c r="C17" s="52" t="s">
        <v>247</v>
      </c>
      <c r="D17" s="443">
        <f>IF(K17&gt;0,K17-D18+F18,0)</f>
        <v>597636.30999999959</v>
      </c>
      <c r="E17" s="444"/>
      <c r="F17" s="445"/>
      <c r="G17" s="432"/>
      <c r="H17" s="428">
        <f>'Lead YE''14'!F11</f>
        <v>6607217.7300000004</v>
      </c>
      <c r="I17" s="433">
        <f>B17+D17+D18-F17-F18-H17</f>
        <v>0</v>
      </c>
      <c r="K17" s="434">
        <f>H17-B17</f>
        <v>597636.30999999959</v>
      </c>
      <c r="M17" s="458"/>
      <c r="N17" s="418" t="s">
        <v>248</v>
      </c>
      <c r="O17" s="419">
        <f>-'Account YE''14'!H95</f>
        <v>16181140.449999999</v>
      </c>
    </row>
    <row r="18" spans="1:25" ht="13" thickBot="1">
      <c r="A18" s="427"/>
      <c r="B18" s="440"/>
      <c r="C18" s="456" t="s">
        <v>238</v>
      </c>
      <c r="D18" s="447">
        <f>O18</f>
        <v>0</v>
      </c>
      <c r="E18" s="448" t="s">
        <v>239</v>
      </c>
      <c r="F18" s="457"/>
      <c r="G18" s="432"/>
      <c r="H18" s="440"/>
      <c r="I18" s="433"/>
      <c r="K18" s="434"/>
      <c r="M18" s="458"/>
      <c r="N18" s="412" t="s">
        <v>249</v>
      </c>
      <c r="O18" s="419">
        <v>0</v>
      </c>
    </row>
    <row r="19" spans="1:25" ht="10.5" thickBot="1">
      <c r="A19" s="427"/>
      <c r="B19" s="440"/>
      <c r="C19" s="429"/>
      <c r="D19" s="430"/>
      <c r="E19" s="431"/>
      <c r="F19" s="430"/>
      <c r="G19" s="432"/>
      <c r="H19" s="440"/>
      <c r="I19" s="433"/>
      <c r="K19" s="434"/>
      <c r="N19" s="418" t="s">
        <v>250</v>
      </c>
      <c r="O19" s="450">
        <f>O15+O16-O17+O18</f>
        <v>63954963.479999989</v>
      </c>
    </row>
    <row r="20" spans="1:25" ht="10.5">
      <c r="A20" s="442" t="s">
        <v>187</v>
      </c>
      <c r="B20" s="428">
        <v>50696469</v>
      </c>
      <c r="C20" s="52" t="s">
        <v>252</v>
      </c>
      <c r="D20" s="443">
        <f>IF(K20&gt;0,K20-D21+F21,0)</f>
        <v>47674159.719999999</v>
      </c>
      <c r="E20" s="444"/>
      <c r="F20" s="445">
        <f>IF(K20&lt;0,-K20+D21-F21,0)</f>
        <v>0</v>
      </c>
      <c r="G20" s="432"/>
      <c r="H20" s="428">
        <f>'Lead YE''14'!F14</f>
        <v>98370628.719999999</v>
      </c>
      <c r="I20" s="433">
        <f>B20+D20+D21-F20-F21-H20</f>
        <v>0</v>
      </c>
      <c r="K20" s="434">
        <f>H20-B20</f>
        <v>47674159.719999999</v>
      </c>
      <c r="N20" s="412" t="s">
        <v>253</v>
      </c>
      <c r="O20" s="432"/>
    </row>
    <row r="21" spans="1:25" ht="11" thickBot="1">
      <c r="A21" s="427"/>
      <c r="B21" s="440"/>
      <c r="C21" s="456" t="s">
        <v>238</v>
      </c>
      <c r="D21" s="447"/>
      <c r="E21" s="448" t="s">
        <v>239</v>
      </c>
      <c r="F21" s="457"/>
      <c r="G21" s="432"/>
      <c r="H21" s="440"/>
      <c r="I21" s="433"/>
      <c r="K21" s="434"/>
      <c r="M21" s="22" t="s">
        <v>202</v>
      </c>
      <c r="N21" s="460"/>
      <c r="O21" s="460"/>
    </row>
    <row r="22" spans="1:25">
      <c r="A22" s="427"/>
      <c r="B22" s="440"/>
      <c r="C22" s="429"/>
      <c r="D22" s="430"/>
      <c r="E22" s="431"/>
      <c r="F22" s="430"/>
      <c r="G22" s="432"/>
      <c r="H22" s="440"/>
      <c r="I22" s="433"/>
      <c r="K22" s="434"/>
      <c r="N22" s="412" t="s">
        <v>254</v>
      </c>
      <c r="O22" s="419">
        <v>0</v>
      </c>
      <c r="Q22" s="419"/>
    </row>
    <row r="23" spans="1:25" ht="10.5">
      <c r="A23" s="461" t="s">
        <v>255</v>
      </c>
      <c r="B23" s="428">
        <v>0</v>
      </c>
      <c r="C23" s="71" t="s">
        <v>256</v>
      </c>
      <c r="D23" s="430">
        <f>IF(K23&gt;0,K23,0)</f>
        <v>42000000</v>
      </c>
      <c r="E23" s="72"/>
      <c r="F23" s="430">
        <f>IF(K23&lt;0,-K23,0)</f>
        <v>0</v>
      </c>
      <c r="G23" s="432"/>
      <c r="H23" s="428">
        <f>'Lead YE''14'!F12</f>
        <v>42000000</v>
      </c>
      <c r="I23" s="433">
        <f>B23+D23+D24-F23-F24-H23</f>
        <v>0</v>
      </c>
      <c r="J23" s="73"/>
      <c r="K23" s="434">
        <f>H23-B23</f>
        <v>42000000</v>
      </c>
      <c r="N23" s="412" t="s">
        <v>202</v>
      </c>
      <c r="O23" s="419">
        <f>-'Account YE''14'!H121</f>
        <v>117097.85</v>
      </c>
      <c r="Q23" s="419"/>
    </row>
    <row r="24" spans="1:25" ht="10.5">
      <c r="A24" s="427"/>
      <c r="B24" s="440"/>
      <c r="C24" s="71"/>
      <c r="D24" s="430"/>
      <c r="E24" s="431"/>
      <c r="F24" s="430"/>
      <c r="G24" s="432"/>
      <c r="H24" s="440"/>
      <c r="I24" s="433"/>
      <c r="K24" s="434"/>
      <c r="N24" s="412" t="s">
        <v>257</v>
      </c>
      <c r="O24" s="419">
        <f>'Account YE''14'!H47</f>
        <v>82294.52</v>
      </c>
      <c r="Q24" s="419"/>
    </row>
    <row r="25" spans="1:25" ht="11" thickBot="1">
      <c r="A25" s="442" t="s">
        <v>464</v>
      </c>
      <c r="B25" s="428">
        <v>0</v>
      </c>
      <c r="C25" s="71" t="s">
        <v>259</v>
      </c>
      <c r="D25" s="430">
        <f>IF(K25&gt;0,K25,0)</f>
        <v>499690</v>
      </c>
      <c r="E25" s="431"/>
      <c r="F25" s="430">
        <f>IF(K25&lt;0,-K25,0)</f>
        <v>0</v>
      </c>
      <c r="G25" s="432"/>
      <c r="H25" s="428">
        <f>'Lead YE''14'!F13</f>
        <v>499690</v>
      </c>
      <c r="I25" s="433">
        <f>B25+D25+D26-F25-F26-H25</f>
        <v>0</v>
      </c>
      <c r="K25" s="434">
        <f>H25-B25</f>
        <v>499690</v>
      </c>
      <c r="N25" s="412" t="s">
        <v>216</v>
      </c>
      <c r="O25" s="450">
        <f>O22+O23-O24</f>
        <v>34803.33</v>
      </c>
      <c r="Q25" s="419"/>
    </row>
    <row r="26" spans="1:25" ht="10.5">
      <c r="A26" s="427"/>
      <c r="B26" s="440"/>
      <c r="C26" s="71"/>
      <c r="D26" s="430"/>
      <c r="E26" s="431"/>
      <c r="F26" s="430"/>
      <c r="G26" s="432"/>
      <c r="H26" s="440"/>
      <c r="I26" s="433"/>
      <c r="K26" s="434"/>
    </row>
    <row r="27" spans="1:25" ht="10.5">
      <c r="A27" s="442" t="s">
        <v>1379</v>
      </c>
      <c r="B27" s="428">
        <v>401057.16</v>
      </c>
      <c r="C27" s="71" t="s">
        <v>261</v>
      </c>
      <c r="D27" s="430">
        <f>IF(K27&gt;0,K27,0)</f>
        <v>0</v>
      </c>
      <c r="E27" s="431"/>
      <c r="F27" s="430">
        <f>IF(K27&lt;0,-K27,0)</f>
        <v>136666.74</v>
      </c>
      <c r="G27" s="432"/>
      <c r="H27" s="428">
        <f>'Lead YE''14'!F22</f>
        <v>264390.42</v>
      </c>
      <c r="I27" s="433">
        <f>B27+D27+D28-F27-F28-H27</f>
        <v>0</v>
      </c>
      <c r="K27" s="434">
        <f>H27-B27</f>
        <v>-136666.74</v>
      </c>
      <c r="M27" s="22" t="s">
        <v>262</v>
      </c>
      <c r="N27" s="460"/>
      <c r="O27" s="460"/>
    </row>
    <row r="28" spans="1:25">
      <c r="A28" s="427"/>
      <c r="B28" s="440"/>
      <c r="C28" s="462"/>
      <c r="D28" s="463"/>
      <c r="E28" s="431"/>
      <c r="F28" s="463"/>
      <c r="G28" s="432"/>
      <c r="H28" s="440"/>
      <c r="I28" s="433"/>
      <c r="K28" s="441"/>
      <c r="N28" s="412" t="s">
        <v>263</v>
      </c>
      <c r="O28" s="464">
        <v>498454.94</v>
      </c>
    </row>
    <row r="29" spans="1:25" ht="11" thickBot="1">
      <c r="A29" s="427"/>
      <c r="B29" s="440"/>
      <c r="C29" s="429"/>
      <c r="D29" s="430"/>
      <c r="E29" s="431"/>
      <c r="F29" s="430"/>
      <c r="G29" s="71"/>
      <c r="H29" s="440"/>
      <c r="I29" s="433"/>
      <c r="K29" s="441"/>
      <c r="N29" s="412" t="s">
        <v>1380</v>
      </c>
      <c r="O29" s="464">
        <f>'Lead YE''14'!F70+F130</f>
        <v>67890399.760000005</v>
      </c>
      <c r="Q29" s="465"/>
      <c r="R29" s="465"/>
      <c r="S29" s="465"/>
    </row>
    <row r="30" spans="1:25" ht="10.5">
      <c r="A30" s="466" t="s">
        <v>264</v>
      </c>
      <c r="B30" s="467">
        <v>12126000.99</v>
      </c>
      <c r="C30" s="468" t="s">
        <v>232</v>
      </c>
      <c r="D30" s="469">
        <f>O8+P8</f>
        <v>9798330.9499999993</v>
      </c>
      <c r="E30" s="470" t="s">
        <v>265</v>
      </c>
      <c r="F30" s="471">
        <f>-O10</f>
        <v>1008039</v>
      </c>
      <c r="G30" s="83" t="s">
        <v>266</v>
      </c>
      <c r="H30" s="472">
        <f>'Lead YE''14'!F19+'Lead YE''14'!F20</f>
        <v>13450638.549999999</v>
      </c>
      <c r="I30" s="473">
        <f>B30+D30+D31-F30-F31-H30</f>
        <v>1.0999999977648258</v>
      </c>
      <c r="K30" s="434">
        <f>H30-B30</f>
        <v>1324637.5599999987</v>
      </c>
      <c r="N30" s="412" t="s">
        <v>267</v>
      </c>
      <c r="O30" s="459">
        <f>-'Account YE''14'!H86</f>
        <v>2122942.15</v>
      </c>
      <c r="T30" s="474"/>
      <c r="U30" s="475"/>
      <c r="V30" s="475"/>
      <c r="W30" s="475"/>
      <c r="X30" s="475"/>
      <c r="Y30" s="87"/>
    </row>
    <row r="31" spans="1:25" ht="11" thickBot="1">
      <c r="A31" s="476"/>
      <c r="B31" s="472"/>
      <c r="C31" s="477"/>
      <c r="D31" s="478">
        <f>O11</f>
        <v>969474.72</v>
      </c>
      <c r="E31" s="479" t="s">
        <v>268</v>
      </c>
      <c r="F31" s="480">
        <f>-(O9+P9)</f>
        <v>8435128.0099999998</v>
      </c>
      <c r="G31" s="83"/>
      <c r="H31" s="472"/>
      <c r="I31" s="473"/>
      <c r="K31" s="434"/>
      <c r="N31" s="412" t="s">
        <v>217</v>
      </c>
      <c r="O31" s="481">
        <f>O28+O29-O30</f>
        <v>66265912.550000004</v>
      </c>
      <c r="P31" s="432">
        <f>O31-F62</f>
        <v>66123281.610000007</v>
      </c>
    </row>
    <row r="32" spans="1:25" ht="10.5">
      <c r="A32" s="476"/>
      <c r="B32" s="472"/>
      <c r="C32" s="477"/>
      <c r="D32" s="478"/>
      <c r="E32" s="479"/>
      <c r="F32" s="480">
        <v>0</v>
      </c>
      <c r="G32" s="83"/>
      <c r="H32" s="472"/>
      <c r="I32" s="473"/>
      <c r="K32" s="434"/>
    </row>
    <row r="33" spans="1:24" ht="12.5">
      <c r="A33" s="476"/>
      <c r="B33" s="472"/>
      <c r="C33" s="477" t="s">
        <v>269</v>
      </c>
      <c r="D33" s="478"/>
      <c r="E33" s="479" t="s">
        <v>270</v>
      </c>
      <c r="F33" s="480"/>
      <c r="G33" s="83"/>
      <c r="H33" s="472"/>
      <c r="I33" s="473"/>
      <c r="K33" s="434"/>
      <c r="M33" s="22" t="s">
        <v>271</v>
      </c>
      <c r="N33" s="454"/>
      <c r="O33" s="482"/>
    </row>
    <row r="34" spans="1:24" ht="13" thickBot="1">
      <c r="A34" s="476"/>
      <c r="B34" s="472"/>
      <c r="C34" s="483"/>
      <c r="D34" s="484"/>
      <c r="E34" s="485"/>
      <c r="F34" s="486"/>
      <c r="G34" s="83"/>
      <c r="H34" s="472"/>
      <c r="I34" s="473"/>
      <c r="K34" s="434"/>
      <c r="M34" s="12"/>
      <c r="N34" s="458"/>
      <c r="O34" s="487"/>
    </row>
    <row r="35" spans="1:24" ht="10.5">
      <c r="A35" s="427"/>
      <c r="B35" s="440"/>
      <c r="C35" s="429"/>
      <c r="D35" s="430"/>
      <c r="E35" s="431"/>
      <c r="F35" s="430"/>
      <c r="G35" s="71"/>
      <c r="H35" s="440"/>
      <c r="I35" s="433"/>
      <c r="K35" s="430"/>
    </row>
    <row r="36" spans="1:24">
      <c r="A36" s="442" t="s">
        <v>1381</v>
      </c>
      <c r="B36" s="428">
        <v>3527609.36</v>
      </c>
      <c r="C36" s="429"/>
      <c r="D36" s="430">
        <f>IF(K36&gt;0,K36,0)</f>
        <v>0</v>
      </c>
      <c r="E36" s="431"/>
      <c r="F36" s="430">
        <f>IF(K36&lt;0,-K36,0)</f>
        <v>400347.93999999994</v>
      </c>
      <c r="G36" s="432"/>
      <c r="H36" s="428">
        <f>'Lead YE''14'!F15</f>
        <v>3127261.42</v>
      </c>
      <c r="I36" s="433">
        <f>B36+D36+D37-F36-F37-H36-F40</f>
        <v>0</v>
      </c>
      <c r="K36" s="434">
        <f>H36-B36</f>
        <v>-400347.93999999994</v>
      </c>
      <c r="O36" s="488"/>
    </row>
    <row r="37" spans="1:24">
      <c r="A37" s="427"/>
      <c r="B37" s="440"/>
      <c r="C37" s="429"/>
      <c r="D37" s="430"/>
      <c r="E37" s="431"/>
      <c r="F37" s="430"/>
      <c r="G37" s="432"/>
      <c r="H37" s="428"/>
      <c r="I37" s="452"/>
      <c r="K37" s="434"/>
    </row>
    <row r="38" spans="1:24" ht="10.5">
      <c r="A38" s="427" t="s">
        <v>1382</v>
      </c>
      <c r="B38" s="440">
        <v>0</v>
      </c>
      <c r="C38" s="429"/>
      <c r="D38" s="430">
        <f>IF(K38&gt;0,K38,0)</f>
        <v>5000000</v>
      </c>
      <c r="E38" s="431"/>
      <c r="F38" s="430">
        <f>IF(K38&lt;0,-K38,0)</f>
        <v>0</v>
      </c>
      <c r="G38" s="71" t="s">
        <v>1383</v>
      </c>
      <c r="H38" s="428">
        <f>'Lead YE''14'!F24</f>
        <v>5000000</v>
      </c>
      <c r="I38" s="433">
        <f>B38+D38+D39-F38-F39-H38-F42</f>
        <v>0</v>
      </c>
      <c r="K38" s="434">
        <f>H38-B38</f>
        <v>5000000</v>
      </c>
    </row>
    <row r="39" spans="1:24">
      <c r="A39" s="427"/>
      <c r="B39" s="440"/>
      <c r="C39" s="429"/>
      <c r="D39" s="430"/>
      <c r="E39" s="431"/>
      <c r="F39" s="430"/>
      <c r="G39" s="432"/>
      <c r="H39" s="440"/>
      <c r="I39" s="452"/>
      <c r="K39" s="434"/>
    </row>
    <row r="40" spans="1:24" ht="10.5">
      <c r="A40" s="102" t="s">
        <v>273</v>
      </c>
      <c r="B40" s="489">
        <f>SUM(B9:B36)</f>
        <v>1534630911.3900001</v>
      </c>
      <c r="C40" s="104"/>
      <c r="D40" s="105"/>
      <c r="E40" s="106"/>
      <c r="F40" s="105"/>
      <c r="G40" s="107"/>
      <c r="H40" s="489">
        <f>SUM(H9:H36)</f>
        <v>2047919796.4700003</v>
      </c>
      <c r="I40" s="490"/>
      <c r="K40" s="434">
        <f>H40-B40</f>
        <v>513288885.08000016</v>
      </c>
      <c r="M40" s="12"/>
      <c r="S40" s="12"/>
    </row>
    <row r="41" spans="1:24">
      <c r="A41" s="427"/>
      <c r="B41" s="440"/>
      <c r="C41" s="429"/>
      <c r="D41" s="430"/>
      <c r="E41" s="431"/>
      <c r="F41" s="430"/>
      <c r="G41" s="432"/>
      <c r="H41" s="440"/>
      <c r="I41" s="452"/>
      <c r="K41" s="434"/>
    </row>
    <row r="42" spans="1:24" ht="11" thickBot="1">
      <c r="A42" s="427"/>
      <c r="B42" s="440"/>
      <c r="C42" s="429"/>
      <c r="D42" s="430"/>
      <c r="E42" s="431"/>
      <c r="F42" s="430"/>
      <c r="G42" s="432"/>
      <c r="H42" s="440"/>
      <c r="I42" s="433"/>
      <c r="K42" s="434"/>
      <c r="N42" s="491"/>
      <c r="O42" s="112"/>
      <c r="P42" s="20"/>
      <c r="Q42" s="112"/>
      <c r="T42" s="20"/>
      <c r="U42" s="12"/>
      <c r="V42" s="20"/>
    </row>
    <row r="43" spans="1:24" ht="10.5">
      <c r="A43" s="442" t="s">
        <v>1384</v>
      </c>
      <c r="B43" s="428">
        <v>-104721070</v>
      </c>
      <c r="C43" s="52" t="s">
        <v>279</v>
      </c>
      <c r="D43" s="443">
        <f>IF(K43&gt;0,K43-D44+F44,0)</f>
        <v>88031125.129999995</v>
      </c>
      <c r="E43" s="444"/>
      <c r="F43" s="445">
        <f>IF(K43&lt;0,-K43+D44-F44,0)</f>
        <v>0</v>
      </c>
      <c r="G43" s="432"/>
      <c r="H43" s="428">
        <f>'Lead YE''14'!F32</f>
        <v>-16689944.869999999</v>
      </c>
      <c r="I43" s="433">
        <f>B43+D43+D44-F43-F44-H43</f>
        <v>0</v>
      </c>
      <c r="K43" s="434">
        <f>H43-B43</f>
        <v>88031125.129999995</v>
      </c>
      <c r="N43" s="491"/>
      <c r="O43" s="112"/>
      <c r="P43" s="20"/>
      <c r="Q43" s="112"/>
      <c r="T43" s="20"/>
      <c r="U43" s="12"/>
      <c r="V43" s="20"/>
    </row>
    <row r="44" spans="1:24" ht="10.5" customHeight="1" thickBot="1">
      <c r="A44" s="427"/>
      <c r="B44" s="440"/>
      <c r="C44" s="492" t="s">
        <v>238</v>
      </c>
      <c r="D44" s="447"/>
      <c r="E44" s="493" t="s">
        <v>239</v>
      </c>
      <c r="F44" s="457"/>
      <c r="G44" s="432"/>
      <c r="H44" s="428"/>
      <c r="I44" s="433"/>
      <c r="K44" s="434"/>
      <c r="N44" s="491"/>
      <c r="O44" s="491"/>
      <c r="P44" s="494"/>
      <c r="Q44" s="494"/>
      <c r="S44" s="488"/>
      <c r="T44" s="432"/>
      <c r="U44" s="432"/>
      <c r="V44" s="432"/>
    </row>
    <row r="45" spans="1:24" ht="10.5" customHeight="1">
      <c r="A45" s="427"/>
      <c r="B45" s="440"/>
      <c r="C45" s="429"/>
      <c r="D45" s="430"/>
      <c r="E45" s="431"/>
      <c r="F45" s="430"/>
      <c r="G45" s="432"/>
      <c r="H45" s="440"/>
      <c r="I45" s="433"/>
      <c r="K45" s="434"/>
      <c r="N45" s="491"/>
      <c r="O45" s="491"/>
      <c r="P45" s="494"/>
      <c r="Q45" s="494"/>
      <c r="S45" s="488"/>
      <c r="T45" s="432"/>
      <c r="U45" s="432"/>
      <c r="V45" s="432"/>
      <c r="W45" s="421"/>
      <c r="X45" s="421"/>
    </row>
    <row r="46" spans="1:24" ht="10.5" customHeight="1">
      <c r="A46" s="427" t="s">
        <v>1385</v>
      </c>
      <c r="B46" s="440">
        <v>-14798494</v>
      </c>
      <c r="C46" s="429"/>
      <c r="D46" s="430">
        <f>IF(K46&gt;0,K46,0)</f>
        <v>9969037.5</v>
      </c>
      <c r="E46" s="431"/>
      <c r="F46" s="430">
        <f>IF(K46&lt;0,-K46,0)</f>
        <v>0</v>
      </c>
      <c r="G46" s="432"/>
      <c r="H46" s="428">
        <f>'Lead YE''14'!F36</f>
        <v>-4829456.5</v>
      </c>
      <c r="I46" s="433">
        <f>B46+D46+D47-F46-F47-H46</f>
        <v>0</v>
      </c>
      <c r="K46" s="434">
        <f>H46-B46</f>
        <v>9969037.5</v>
      </c>
      <c r="N46" s="491"/>
      <c r="O46" s="491"/>
      <c r="P46" s="494"/>
      <c r="Q46" s="494"/>
      <c r="S46" s="488"/>
      <c r="T46" s="432"/>
      <c r="U46" s="432"/>
      <c r="V46" s="432"/>
      <c r="W46" s="421"/>
      <c r="X46" s="421"/>
    </row>
    <row r="47" spans="1:24" ht="10.5" customHeight="1">
      <c r="A47" s="427"/>
      <c r="B47" s="440"/>
      <c r="C47" s="429"/>
      <c r="D47" s="430"/>
      <c r="E47" s="431"/>
      <c r="F47" s="430"/>
      <c r="G47" s="432"/>
      <c r="H47" s="440"/>
      <c r="I47" s="433"/>
      <c r="K47" s="434"/>
      <c r="N47" s="491"/>
      <c r="O47" s="491"/>
      <c r="P47" s="494"/>
      <c r="Q47" s="494"/>
      <c r="S47" s="488"/>
      <c r="T47" s="432"/>
      <c r="U47" s="432"/>
      <c r="V47" s="432"/>
      <c r="W47" s="421"/>
      <c r="X47" s="421"/>
    </row>
    <row r="48" spans="1:24" ht="10.5" customHeight="1">
      <c r="A48" s="442" t="s">
        <v>280</v>
      </c>
      <c r="B48" s="428">
        <v>0</v>
      </c>
      <c r="C48" s="429"/>
      <c r="D48" s="430">
        <f>IF(K48&gt;0,K48,0)</f>
        <v>0</v>
      </c>
      <c r="E48" s="431"/>
      <c r="F48" s="430">
        <f>IF(K48&lt;0,-K48,0)</f>
        <v>0</v>
      </c>
      <c r="H48" s="428">
        <f>'Lead YE''14'!F44</f>
        <v>0</v>
      </c>
      <c r="I48" s="433">
        <f>B48+D48+D49-F48-F49-H48</f>
        <v>0</v>
      </c>
      <c r="K48" s="434">
        <f>H48-B48</f>
        <v>0</v>
      </c>
      <c r="N48" s="491"/>
      <c r="O48" s="491"/>
      <c r="P48" s="494"/>
      <c r="Q48" s="494"/>
      <c r="S48" s="488"/>
      <c r="T48" s="432"/>
      <c r="U48" s="432"/>
      <c r="V48" s="432"/>
      <c r="W48" s="421"/>
      <c r="X48" s="421"/>
    </row>
    <row r="49" spans="1:24" ht="10.5" customHeight="1" thickBot="1">
      <c r="A49" s="427"/>
      <c r="B49" s="440"/>
      <c r="C49" s="429"/>
      <c r="D49" s="430"/>
      <c r="E49" s="431"/>
      <c r="F49" s="430"/>
      <c r="G49" s="432"/>
      <c r="H49" s="440"/>
      <c r="I49" s="433"/>
      <c r="K49" s="434"/>
      <c r="N49" s="491"/>
      <c r="O49" s="491"/>
      <c r="P49" s="494"/>
      <c r="Q49" s="494"/>
      <c r="S49" s="488"/>
      <c r="T49" s="432"/>
      <c r="U49" s="432"/>
      <c r="V49" s="432"/>
      <c r="W49" s="421"/>
      <c r="X49" s="421"/>
    </row>
    <row r="50" spans="1:24" ht="10.5" customHeight="1">
      <c r="A50" s="461" t="s">
        <v>281</v>
      </c>
      <c r="B50" s="428">
        <v>-26707111.629999999</v>
      </c>
      <c r="C50" s="52" t="s">
        <v>282</v>
      </c>
      <c r="D50" s="443"/>
      <c r="E50" s="444"/>
      <c r="F50" s="445">
        <f>IF(K50&lt;0,-K50+D51-F51,0)</f>
        <v>0</v>
      </c>
      <c r="G50" s="432"/>
      <c r="H50" s="428">
        <f>'Lead YE''14'!F30</f>
        <v>-16181140.449999999</v>
      </c>
      <c r="I50" s="433">
        <f>B50+D50+D51-F50-F51-H50</f>
        <v>-10525971.18</v>
      </c>
      <c r="K50" s="434">
        <f>H50-B50</f>
        <v>10525971.18</v>
      </c>
      <c r="N50" s="491"/>
      <c r="O50" s="491"/>
      <c r="P50" s="494"/>
      <c r="Q50" s="494"/>
      <c r="S50" s="488"/>
      <c r="T50" s="432"/>
      <c r="U50" s="432"/>
      <c r="V50" s="432"/>
      <c r="W50" s="421"/>
      <c r="X50" s="421"/>
    </row>
    <row r="51" spans="1:24" ht="10.5" thickBot="1">
      <c r="A51" s="427"/>
      <c r="B51" s="440"/>
      <c r="C51" s="492" t="s">
        <v>283</v>
      </c>
      <c r="D51" s="495"/>
      <c r="E51" s="493" t="s">
        <v>284</v>
      </c>
      <c r="F51" s="496"/>
      <c r="G51" s="432"/>
      <c r="H51" s="440"/>
      <c r="I51" s="433"/>
      <c r="K51" s="434"/>
      <c r="N51" s="491"/>
      <c r="O51" s="491"/>
      <c r="P51" s="494"/>
      <c r="Q51" s="494"/>
      <c r="S51" s="488"/>
      <c r="T51" s="432"/>
      <c r="U51" s="432"/>
      <c r="V51" s="432"/>
      <c r="W51" s="421"/>
      <c r="X51" s="421"/>
    </row>
    <row r="52" spans="1:24">
      <c r="A52" s="461"/>
      <c r="B52" s="440"/>
      <c r="C52" s="429"/>
      <c r="D52" s="430"/>
      <c r="E52" s="431"/>
      <c r="F52" s="430"/>
      <c r="G52" s="432"/>
      <c r="H52" s="440"/>
      <c r="I52" s="433"/>
      <c r="K52" s="434"/>
      <c r="N52" s="491"/>
      <c r="O52" s="491"/>
      <c r="P52" s="494"/>
      <c r="Q52" s="494"/>
      <c r="S52" s="488"/>
      <c r="T52" s="432"/>
      <c r="U52" s="432"/>
      <c r="V52" s="432"/>
      <c r="W52" s="421"/>
      <c r="X52" s="421"/>
    </row>
    <row r="53" spans="1:24">
      <c r="A53" s="427"/>
      <c r="B53" s="440"/>
      <c r="C53" s="429"/>
      <c r="D53" s="430"/>
      <c r="E53" s="431"/>
      <c r="F53" s="430"/>
      <c r="G53" s="432"/>
      <c r="H53" s="440"/>
      <c r="I53" s="433"/>
      <c r="K53" s="434"/>
      <c r="N53" s="491"/>
      <c r="O53" s="491"/>
      <c r="P53" s="494"/>
      <c r="Q53" s="494"/>
      <c r="S53" s="421"/>
      <c r="T53" s="497"/>
      <c r="U53" s="421"/>
      <c r="V53" s="497"/>
      <c r="W53" s="421"/>
      <c r="X53" s="421"/>
    </row>
    <row r="54" spans="1:24" ht="10.5">
      <c r="A54" s="442" t="s">
        <v>285</v>
      </c>
      <c r="B54" s="428">
        <v>-34241687.280000001</v>
      </c>
      <c r="C54" s="71" t="s">
        <v>286</v>
      </c>
      <c r="D54" s="430">
        <f>IF(K54&gt;0,K54,0)</f>
        <v>0</v>
      </c>
      <c r="E54" s="431"/>
      <c r="F54" s="430">
        <f>IF(K54&lt;0,-K54,0)</f>
        <v>4542938.32</v>
      </c>
      <c r="G54" s="432"/>
      <c r="H54" s="428">
        <f>'Lead YE''14'!F28</f>
        <v>-38784625.600000001</v>
      </c>
      <c r="I54" s="433">
        <f>B54+D54-F54-F55-H54</f>
        <v>0</v>
      </c>
      <c r="K54" s="434">
        <f>H54-B54</f>
        <v>-4542938.32</v>
      </c>
      <c r="N54" s="491"/>
      <c r="O54" s="491"/>
      <c r="P54" s="494"/>
      <c r="Q54" s="494"/>
      <c r="S54" s="421"/>
      <c r="T54" s="497"/>
      <c r="U54" s="421"/>
      <c r="V54" s="421"/>
      <c r="W54" s="421"/>
      <c r="X54" s="421"/>
    </row>
    <row r="55" spans="1:24" ht="10.5">
      <c r="A55" s="461"/>
      <c r="B55" s="428"/>
      <c r="C55" s="71"/>
      <c r="D55" s="430"/>
      <c r="E55" s="431"/>
      <c r="F55" s="430">
        <v>0</v>
      </c>
      <c r="G55" s="432"/>
      <c r="H55" s="428"/>
      <c r="I55" s="433"/>
      <c r="K55" s="434"/>
      <c r="N55" s="491"/>
      <c r="O55" s="491"/>
      <c r="P55" s="494"/>
      <c r="Q55" s="494"/>
      <c r="S55" s="421"/>
      <c r="T55" s="497"/>
      <c r="U55" s="421"/>
      <c r="V55" s="421"/>
      <c r="W55" s="421"/>
      <c r="X55" s="421"/>
    </row>
    <row r="56" spans="1:24">
      <c r="A56" s="427"/>
      <c r="B56" s="440"/>
      <c r="C56" s="429"/>
      <c r="D56" s="430"/>
      <c r="E56" s="431"/>
      <c r="F56" s="430"/>
      <c r="G56" s="432"/>
      <c r="H56" s="440"/>
      <c r="I56" s="433"/>
      <c r="K56" s="434"/>
      <c r="N56" s="491"/>
      <c r="O56" s="491"/>
      <c r="P56" s="494"/>
      <c r="Q56" s="494"/>
      <c r="S56" s="421"/>
      <c r="T56" s="497"/>
      <c r="U56" s="421"/>
      <c r="V56" s="421"/>
      <c r="W56" s="421"/>
      <c r="X56" s="421"/>
    </row>
    <row r="57" spans="1:24" ht="10.5">
      <c r="A57" s="442" t="s">
        <v>1386</v>
      </c>
      <c r="B57" s="428">
        <v>-85175166.879999995</v>
      </c>
      <c r="C57" s="71" t="s">
        <v>288</v>
      </c>
      <c r="D57" s="430">
        <f>IF(K57&gt;0,K57,0)</f>
        <v>28273786.829999998</v>
      </c>
      <c r="E57" s="431"/>
      <c r="F57" s="430">
        <f>IF(K57&lt;0,-K57,0)</f>
        <v>0</v>
      </c>
      <c r="G57" s="432"/>
      <c r="H57" s="428">
        <f>'Lead YE''14'!F34+'Lead YE''14'!F35</f>
        <v>-56901380.049999997</v>
      </c>
      <c r="I57" s="433">
        <f>B57+D57-F57-H57</f>
        <v>0</v>
      </c>
      <c r="K57" s="434">
        <f>H57-B57</f>
        <v>28273786.829999998</v>
      </c>
      <c r="N57" s="491"/>
      <c r="O57" s="491"/>
      <c r="P57" s="494"/>
      <c r="Q57" s="494"/>
      <c r="S57" s="421"/>
      <c r="T57" s="497"/>
      <c r="U57" s="421"/>
      <c r="V57" s="421"/>
      <c r="W57" s="421"/>
      <c r="X57" s="421"/>
    </row>
    <row r="58" spans="1:24" ht="10.5" thickBot="1">
      <c r="A58" s="427"/>
      <c r="B58" s="440"/>
      <c r="C58" s="429"/>
      <c r="D58" s="430"/>
      <c r="E58" s="431"/>
      <c r="F58" s="430"/>
      <c r="G58" s="432"/>
      <c r="H58" s="440"/>
      <c r="I58" s="433"/>
      <c r="K58" s="434"/>
      <c r="N58" s="491"/>
      <c r="O58" s="491"/>
      <c r="P58" s="494"/>
      <c r="Q58" s="494"/>
      <c r="S58" s="421"/>
      <c r="T58" s="497"/>
      <c r="U58" s="421"/>
      <c r="V58" s="421"/>
      <c r="W58" s="421"/>
      <c r="X58" s="421"/>
    </row>
    <row r="59" spans="1:24" ht="10.5">
      <c r="A59" s="442" t="s">
        <v>289</v>
      </c>
      <c r="B59" s="428">
        <v>-2531047</v>
      </c>
      <c r="C59" s="52" t="s">
        <v>290</v>
      </c>
      <c r="D59" s="443">
        <f>IF(K59&gt;0,K59-D60-D61-D62+F60+F61+F62,0)</f>
        <v>0</v>
      </c>
      <c r="E59" s="444"/>
      <c r="F59" s="445">
        <f>IF(K59&lt;0,-K59+D60+D61+D62+F60-F61-F62,0)</f>
        <v>-5.8207660913467407E-11</v>
      </c>
      <c r="G59" s="432"/>
      <c r="H59" s="428">
        <f>'Lead YE''14'!F40</f>
        <v>-3229876.88</v>
      </c>
      <c r="I59" s="433">
        <f>B59+D59+D60+D61+D62+F60-F61-F62-H59</f>
        <v>0</v>
      </c>
      <c r="K59" s="434">
        <f>H59-B59</f>
        <v>-698829.87999999989</v>
      </c>
      <c r="N59" s="491"/>
      <c r="O59" s="491"/>
      <c r="P59" s="494"/>
      <c r="Q59" s="494"/>
      <c r="T59" s="421"/>
      <c r="U59" s="421"/>
      <c r="V59" s="421"/>
      <c r="W59" s="421"/>
      <c r="X59" s="421"/>
    </row>
    <row r="60" spans="1:24">
      <c r="A60" s="118" t="s">
        <v>291</v>
      </c>
      <c r="B60" s="498">
        <v>-83588</v>
      </c>
      <c r="C60" s="499" t="s">
        <v>204</v>
      </c>
      <c r="D60" s="430"/>
      <c r="E60" s="431" t="s">
        <v>204</v>
      </c>
      <c r="F60" s="500">
        <v>0</v>
      </c>
      <c r="G60" s="432"/>
      <c r="H60" s="501"/>
      <c r="I60" s="433"/>
      <c r="K60" s="434"/>
      <c r="N60" s="491"/>
      <c r="O60" s="491"/>
      <c r="P60" s="494"/>
      <c r="Q60" s="494"/>
    </row>
    <row r="61" spans="1:24" ht="10.5">
      <c r="A61" s="118" t="s">
        <v>292</v>
      </c>
      <c r="B61" s="498">
        <v>-691092</v>
      </c>
      <c r="C61" s="123"/>
      <c r="D61" s="430"/>
      <c r="E61" s="431" t="s">
        <v>293</v>
      </c>
      <c r="F61" s="500">
        <f>'Account YE''14'!H141+'Account YE''14'!H173+'Account YE''14'!H210+'Account YE''14'!H250</f>
        <v>556198.93999999994</v>
      </c>
      <c r="G61" s="432"/>
      <c r="H61" s="501"/>
      <c r="I61" s="452"/>
      <c r="K61" s="434"/>
      <c r="N61" s="491"/>
      <c r="O61" s="491"/>
      <c r="P61" s="494"/>
    </row>
    <row r="62" spans="1:24" ht="10.5" thickBot="1">
      <c r="A62" s="118" t="s">
        <v>294</v>
      </c>
      <c r="B62" s="498">
        <v>-116957</v>
      </c>
      <c r="C62" s="492"/>
      <c r="D62" s="447"/>
      <c r="E62" s="493" t="s">
        <v>295</v>
      </c>
      <c r="F62" s="502">
        <f>'Account YE''14'!H278</f>
        <v>142630.94</v>
      </c>
      <c r="G62" s="432"/>
      <c r="H62" s="501"/>
      <c r="I62" s="452"/>
      <c r="K62" s="434"/>
      <c r="N62" s="491"/>
      <c r="O62" s="491"/>
      <c r="P62" s="494"/>
    </row>
    <row r="63" spans="1:24" ht="10.5" thickBot="1">
      <c r="A63" s="427"/>
      <c r="B63" s="440"/>
      <c r="C63" s="429"/>
      <c r="D63" s="503"/>
      <c r="E63" s="431"/>
      <c r="F63" s="503"/>
      <c r="G63" s="432"/>
      <c r="H63" s="440"/>
      <c r="I63" s="452"/>
      <c r="K63" s="434"/>
    </row>
    <row r="64" spans="1:24" ht="10.5">
      <c r="A64" s="442" t="s">
        <v>1387</v>
      </c>
      <c r="B64" s="428">
        <v>-14461826.640000001</v>
      </c>
      <c r="C64" s="52" t="s">
        <v>297</v>
      </c>
      <c r="D64" s="430">
        <f>IF(K64&gt;0,K64,0)</f>
        <v>0</v>
      </c>
      <c r="E64" s="444"/>
      <c r="F64" s="445">
        <f>IF(K64&lt;0,-K64,0)</f>
        <v>37311079.25</v>
      </c>
      <c r="G64" s="432"/>
      <c r="H64" s="428">
        <f>'Lead YE''14'!F42</f>
        <v>-51772905.890000001</v>
      </c>
      <c r="I64" s="433">
        <f>B64+D64-F64-H64</f>
        <v>0</v>
      </c>
      <c r="K64" s="434">
        <f>H64-B64</f>
        <v>-37311079.25</v>
      </c>
    </row>
    <row r="65" spans="1:16" ht="11" thickBot="1">
      <c r="A65" s="427"/>
      <c r="B65" s="504"/>
      <c r="C65" s="492"/>
      <c r="D65" s="447"/>
      <c r="E65" s="493"/>
      <c r="F65" s="457"/>
      <c r="G65" s="432"/>
      <c r="H65" s="504"/>
      <c r="I65" s="433"/>
      <c r="K65" s="434"/>
      <c r="P65" s="20"/>
    </row>
    <row r="66" spans="1:16" ht="10.5">
      <c r="A66" s="427"/>
      <c r="B66" s="440"/>
      <c r="C66" s="71"/>
      <c r="D66" s="430"/>
      <c r="E66" s="431"/>
      <c r="F66" s="430"/>
      <c r="G66" s="432"/>
      <c r="H66" s="440"/>
      <c r="I66" s="433"/>
      <c r="K66" s="434"/>
      <c r="P66" s="494"/>
    </row>
    <row r="67" spans="1:16" ht="10.5">
      <c r="A67" s="442" t="s">
        <v>1388</v>
      </c>
      <c r="B67" s="428">
        <v>-463702861.85000002</v>
      </c>
      <c r="C67" s="71"/>
      <c r="D67" s="430">
        <f>IF(K67&gt;0,K67,0)</f>
        <v>52936723.790000021</v>
      </c>
      <c r="E67" s="431"/>
      <c r="F67" s="430">
        <f>IF(K67&lt;0,-K67,0)</f>
        <v>0</v>
      </c>
      <c r="G67" s="432"/>
      <c r="H67" s="428">
        <f>'Lead YE''14'!F33</f>
        <v>-410766138.06</v>
      </c>
      <c r="I67" s="433">
        <f>B67+D67-F67-H67</f>
        <v>0</v>
      </c>
      <c r="K67" s="434">
        <f>H67-B67</f>
        <v>52936723.790000021</v>
      </c>
      <c r="L67" s="432"/>
    </row>
    <row r="68" spans="1:16" ht="10.5">
      <c r="A68" s="427"/>
      <c r="B68" s="428"/>
      <c r="C68" s="71"/>
      <c r="D68" s="430"/>
      <c r="E68" s="431"/>
      <c r="F68" s="430"/>
      <c r="G68" s="432"/>
      <c r="H68" s="440"/>
      <c r="I68" s="433"/>
      <c r="K68" s="434"/>
    </row>
    <row r="69" spans="1:16" ht="10.5">
      <c r="A69" s="442" t="s">
        <v>1389</v>
      </c>
      <c r="B69" s="428">
        <v>-124349782.02</v>
      </c>
      <c r="C69" s="71"/>
      <c r="D69" s="428">
        <v>747340004.71000004</v>
      </c>
      <c r="E69" s="431"/>
      <c r="F69" s="430">
        <v>685002400</v>
      </c>
      <c r="G69" s="432"/>
      <c r="H69" s="428">
        <f>'Lead YE''14'!F41</f>
        <v>-62012177.310000002</v>
      </c>
      <c r="I69" s="433">
        <f>+B69+D69-F69-H69+D70</f>
        <v>5.9604644775390625E-8</v>
      </c>
      <c r="K69" s="434">
        <f>H69-B69</f>
        <v>62337604.709999993</v>
      </c>
    </row>
    <row r="70" spans="1:16" ht="10.5">
      <c r="A70" s="461"/>
      <c r="B70" s="428"/>
      <c r="C70" s="71"/>
      <c r="D70" s="430"/>
      <c r="E70" s="431"/>
      <c r="F70" s="430"/>
      <c r="G70" s="432"/>
      <c r="H70" s="428"/>
      <c r="I70" s="433"/>
      <c r="K70" s="434"/>
    </row>
    <row r="71" spans="1:16" ht="10.5">
      <c r="A71" s="427"/>
      <c r="B71" s="440"/>
      <c r="C71" s="71"/>
      <c r="D71" s="430"/>
      <c r="E71" s="431"/>
      <c r="F71" s="430"/>
      <c r="G71" s="432"/>
      <c r="H71" s="440"/>
      <c r="I71" s="433"/>
      <c r="K71" s="434"/>
    </row>
    <row r="72" spans="1:16" ht="10.5">
      <c r="A72" s="442" t="s">
        <v>1390</v>
      </c>
      <c r="B72" s="428">
        <v>-2392230.15</v>
      </c>
      <c r="C72" s="71" t="s">
        <v>301</v>
      </c>
      <c r="D72" s="430">
        <f>IF(K72&gt;0,K72,0)</f>
        <v>2061696.7599999998</v>
      </c>
      <c r="E72" s="128"/>
      <c r="F72" s="430">
        <f>IF(K72&lt;0,-K72,0)</f>
        <v>0</v>
      </c>
      <c r="G72" s="129"/>
      <c r="H72" s="428">
        <f>'Lead YE''14'!F31</f>
        <v>-330533.39</v>
      </c>
      <c r="I72" s="433">
        <f>B72+D72-F72-H72</f>
        <v>0</v>
      </c>
      <c r="K72" s="434">
        <f>H72-B72</f>
        <v>2061696.7599999998</v>
      </c>
    </row>
    <row r="73" spans="1:16">
      <c r="A73" s="427"/>
      <c r="B73" s="440"/>
      <c r="C73" s="429"/>
      <c r="D73" s="430"/>
      <c r="E73" s="431"/>
      <c r="F73" s="430"/>
      <c r="G73" s="432"/>
      <c r="H73" s="440"/>
      <c r="I73" s="452"/>
      <c r="K73" s="434"/>
    </row>
    <row r="74" spans="1:16" ht="10.5">
      <c r="A74" s="442" t="s">
        <v>1308</v>
      </c>
      <c r="B74" s="428">
        <v>-64000000</v>
      </c>
      <c r="C74" s="71" t="s">
        <v>303</v>
      </c>
      <c r="D74" s="430">
        <f>IF(K74&gt;0,K74,0)</f>
        <v>64000000</v>
      </c>
      <c r="E74" s="431"/>
      <c r="F74" s="430">
        <f>IF(K74&lt;0,-K74,0)</f>
        <v>0</v>
      </c>
      <c r="G74" s="432"/>
      <c r="H74" s="428">
        <v>0</v>
      </c>
      <c r="I74" s="433">
        <f>B74+D74-F74-H74</f>
        <v>0</v>
      </c>
      <c r="K74" s="434">
        <f>H74-B74</f>
        <v>64000000</v>
      </c>
    </row>
    <row r="75" spans="1:16" ht="10.5">
      <c r="A75" s="118"/>
      <c r="B75" s="130"/>
      <c r="C75" s="71"/>
      <c r="D75" s="131"/>
      <c r="E75" s="128"/>
      <c r="F75" s="131"/>
      <c r="G75" s="129"/>
      <c r="H75" s="130"/>
      <c r="I75" s="505"/>
      <c r="K75" s="434"/>
    </row>
    <row r="76" spans="1:16">
      <c r="A76" s="506" t="s">
        <v>198</v>
      </c>
      <c r="B76" s="489">
        <f>SUM(B42:B74)+B60+B61+B62</f>
        <v>-938864551.44999993</v>
      </c>
      <c r="C76" s="507"/>
      <c r="D76" s="508"/>
      <c r="E76" s="509"/>
      <c r="F76" s="508"/>
      <c r="G76" s="510"/>
      <c r="H76" s="489">
        <f>SUM(H42:H74)+H60+H61+H62</f>
        <v>-661498178.99999988</v>
      </c>
      <c r="I76" s="511"/>
      <c r="K76" s="434">
        <f>H76-B76</f>
        <v>277366372.45000005</v>
      </c>
    </row>
    <row r="77" spans="1:16">
      <c r="A77" s="427"/>
      <c r="B77" s="440"/>
      <c r="C77" s="429"/>
      <c r="D77" s="430"/>
      <c r="E77" s="431"/>
      <c r="F77" s="430"/>
      <c r="G77" s="432"/>
      <c r="H77" s="440"/>
      <c r="I77" s="452"/>
      <c r="K77" s="434"/>
    </row>
    <row r="78" spans="1:16" ht="10.5">
      <c r="A78" s="461" t="s">
        <v>304</v>
      </c>
      <c r="B78" s="428">
        <v>-500000000</v>
      </c>
      <c r="C78" s="71" t="s">
        <v>305</v>
      </c>
      <c r="D78" s="430">
        <f>IF(K78&gt;0,K78,0)</f>
        <v>0</v>
      </c>
      <c r="E78" s="431"/>
      <c r="F78" s="430">
        <f>IF(K78&lt;0,-K78,0)</f>
        <v>214000000</v>
      </c>
      <c r="G78" s="432"/>
      <c r="H78" s="428">
        <f>'Lead YE''14'!F47</f>
        <v>-714000000</v>
      </c>
      <c r="I78" s="433">
        <f>B78+D78-F78-H78</f>
        <v>0</v>
      </c>
      <c r="K78" s="434">
        <f>H78-B78</f>
        <v>-214000000</v>
      </c>
    </row>
    <row r="79" spans="1:16" ht="10.5">
      <c r="A79" s="427"/>
      <c r="B79" s="440"/>
      <c r="C79" s="71"/>
      <c r="D79" s="430"/>
      <c r="E79" s="431"/>
      <c r="F79" s="430"/>
      <c r="G79" s="432"/>
      <c r="H79" s="428"/>
      <c r="I79" s="452"/>
      <c r="K79" s="434"/>
    </row>
    <row r="80" spans="1:16" ht="10.5">
      <c r="A80" s="461" t="s">
        <v>306</v>
      </c>
      <c r="B80" s="428">
        <v>-2304363</v>
      </c>
      <c r="C80" s="71"/>
      <c r="D80" s="430">
        <f>IF(K92&gt;0,K92,0)</f>
        <v>0</v>
      </c>
      <c r="E80" s="431"/>
      <c r="F80" s="430">
        <v>473997935.08999997</v>
      </c>
      <c r="G80" s="432"/>
      <c r="H80" s="428">
        <f>'Lead YE''14'!F48</f>
        <v>-476302298.08999997</v>
      </c>
      <c r="I80" s="433">
        <f>B80+D80-F80-H80</f>
        <v>0</v>
      </c>
      <c r="K80" s="434">
        <f>H80-B80</f>
        <v>-473997935.08999997</v>
      </c>
    </row>
    <row r="81" spans="1:11">
      <c r="A81" s="427" t="s">
        <v>360</v>
      </c>
      <c r="B81" s="428">
        <v>100754</v>
      </c>
      <c r="C81" s="412" t="s">
        <v>307</v>
      </c>
      <c r="D81" s="430"/>
      <c r="E81" s="431"/>
      <c r="F81" s="430"/>
      <c r="G81" s="432"/>
      <c r="H81" s="428">
        <v>0</v>
      </c>
      <c r="I81" s="433">
        <f>B81+D81-F81-H81</f>
        <v>100754</v>
      </c>
      <c r="K81" s="512">
        <f>H81-B81</f>
        <v>-100754</v>
      </c>
    </row>
    <row r="82" spans="1:11">
      <c r="A82" s="427" t="s">
        <v>842</v>
      </c>
      <c r="B82" s="428">
        <v>-24800000</v>
      </c>
      <c r="C82" s="412"/>
      <c r="D82" s="430">
        <f>IF(K82&gt;0,K82,0)</f>
        <v>0</v>
      </c>
      <c r="E82" s="431"/>
      <c r="F82" s="430">
        <f>IF(K82&lt;0,-K82,0)</f>
        <v>12200000</v>
      </c>
      <c r="G82" s="432"/>
      <c r="H82" s="428">
        <f>'Account YE''14'!H120</f>
        <v>-37000000</v>
      </c>
      <c r="I82" s="433">
        <f>B82+D82-F82-H82</f>
        <v>0</v>
      </c>
      <c r="K82" s="434">
        <f>H82-B82</f>
        <v>-12200000</v>
      </c>
    </row>
    <row r="83" spans="1:11" ht="10.5">
      <c r="A83" s="427"/>
      <c r="B83" s="440"/>
      <c r="C83" s="71"/>
      <c r="D83" s="430"/>
      <c r="E83" s="431"/>
      <c r="F83" s="430"/>
      <c r="G83" s="432"/>
      <c r="H83" s="428"/>
      <c r="I83" s="452"/>
      <c r="K83" s="434"/>
    </row>
    <row r="84" spans="1:11" ht="10.5">
      <c r="A84" s="141" t="s">
        <v>309</v>
      </c>
      <c r="B84" s="459">
        <v>-57339288.039999999</v>
      </c>
      <c r="C84" s="429"/>
      <c r="D84" s="430">
        <f>IF(K94&gt;0,K94,0)</f>
        <v>0</v>
      </c>
      <c r="E84" s="431"/>
      <c r="F84" s="430">
        <v>0</v>
      </c>
      <c r="G84" s="432"/>
      <c r="H84" s="428">
        <f>'Lead YE''14'!F49</f>
        <v>-70175411.379999995</v>
      </c>
      <c r="I84" s="452"/>
      <c r="J84" s="73"/>
      <c r="K84" s="434">
        <f>H84-B84</f>
        <v>-12836123.339999996</v>
      </c>
    </row>
    <row r="85" spans="1:11" ht="10.5">
      <c r="A85" s="141" t="s">
        <v>310</v>
      </c>
      <c r="B85" s="513">
        <v>-211330569.31999999</v>
      </c>
      <c r="C85" s="429"/>
      <c r="D85" s="430">
        <f>IF(K95&gt;0,K95,0)</f>
        <v>0</v>
      </c>
      <c r="E85" s="431"/>
      <c r="F85" s="430">
        <v>0</v>
      </c>
      <c r="G85" s="432"/>
      <c r="H85" s="428">
        <v>-14433715.91</v>
      </c>
      <c r="I85" s="452"/>
      <c r="K85" s="434">
        <f>H85-B85</f>
        <v>196896853.41</v>
      </c>
    </row>
    <row r="86" spans="1:11" ht="11" thickBot="1">
      <c r="A86" s="141" t="s">
        <v>311</v>
      </c>
      <c r="B86" s="514">
        <v>-268669857.36000001</v>
      </c>
      <c r="C86" s="429" t="s">
        <v>312</v>
      </c>
      <c r="D86" s="430">
        <v>0</v>
      </c>
      <c r="E86" s="143" t="s">
        <v>313</v>
      </c>
      <c r="F86" s="430">
        <f>-H96</f>
        <v>21933715.909999996</v>
      </c>
      <c r="G86" s="432"/>
      <c r="H86" s="514">
        <f>SUM(H84:H85)</f>
        <v>-84609127.289999992</v>
      </c>
      <c r="I86" s="433">
        <f>-B86-D86+F86+H86-I88</f>
        <v>19699999.979999989</v>
      </c>
      <c r="K86" s="434">
        <f>H86-B86</f>
        <v>184060730.07000002</v>
      </c>
    </row>
    <row r="87" spans="1:11">
      <c r="A87" s="427"/>
      <c r="B87" s="440"/>
      <c r="C87" s="412"/>
      <c r="D87" s="430"/>
      <c r="E87" s="431"/>
      <c r="F87" s="430"/>
      <c r="G87" s="432"/>
      <c r="H87" s="440"/>
      <c r="I87" s="452"/>
      <c r="K87" s="434"/>
    </row>
    <row r="88" spans="1:11">
      <c r="A88" s="461" t="s">
        <v>312</v>
      </c>
      <c r="B88" s="428">
        <v>186294446</v>
      </c>
      <c r="C88" s="429"/>
      <c r="D88" s="430">
        <f>IF(K88&gt;0,K88,0)</f>
        <v>0</v>
      </c>
      <c r="E88" s="431"/>
      <c r="F88" s="430"/>
      <c r="G88" s="432"/>
      <c r="H88" s="428">
        <v>0</v>
      </c>
      <c r="I88" s="433">
        <f>B88+D88-F88-H88</f>
        <v>186294446</v>
      </c>
      <c r="K88" s="434">
        <f>H88-B88</f>
        <v>-186294446</v>
      </c>
    </row>
    <row r="89" spans="1:11">
      <c r="A89" s="427" t="s">
        <v>314</v>
      </c>
      <c r="B89" s="428"/>
      <c r="C89" s="429"/>
      <c r="D89" s="430"/>
      <c r="E89" s="431"/>
      <c r="F89" s="430"/>
      <c r="G89" s="432"/>
      <c r="H89" s="428"/>
      <c r="I89" s="452"/>
      <c r="K89" s="434"/>
    </row>
    <row r="90" spans="1:11">
      <c r="A90" s="427"/>
      <c r="B90" s="440"/>
      <c r="C90" s="429"/>
      <c r="D90" s="430"/>
      <c r="E90" s="431"/>
      <c r="F90" s="430"/>
      <c r="G90" s="432"/>
      <c r="H90" s="440"/>
      <c r="I90" s="432"/>
      <c r="K90" s="434"/>
    </row>
    <row r="91" spans="1:11">
      <c r="A91" s="506" t="s">
        <v>315</v>
      </c>
      <c r="B91" s="489">
        <v>-1428220119</v>
      </c>
      <c r="C91" s="507"/>
      <c r="D91" s="508"/>
      <c r="E91" s="509"/>
      <c r="F91" s="508"/>
      <c r="G91" s="510"/>
      <c r="H91" s="489">
        <v>-2065294939.78</v>
      </c>
      <c r="I91" s="510"/>
      <c r="K91" s="434">
        <f>H91-B91</f>
        <v>-637074820.77999997</v>
      </c>
    </row>
    <row r="92" spans="1:11" ht="10.5" thickBot="1">
      <c r="A92" s="427"/>
      <c r="B92" s="440">
        <f>B40+B91</f>
        <v>106410792.3900001</v>
      </c>
      <c r="C92" s="429"/>
      <c r="D92" s="430"/>
      <c r="E92" s="431"/>
      <c r="F92" s="430"/>
      <c r="G92" s="432"/>
      <c r="H92" s="440">
        <f>H40+H91</f>
        <v>-17375143.309999704</v>
      </c>
      <c r="I92" s="432"/>
      <c r="K92" s="434"/>
    </row>
    <row r="93" spans="1:11" ht="10.5" thickBot="1">
      <c r="A93" s="427"/>
      <c r="B93" s="440"/>
      <c r="C93" s="429"/>
      <c r="D93" s="515">
        <f>SUM(D9:D91)</f>
        <v>1520881442.5900002</v>
      </c>
      <c r="E93" s="431"/>
      <c r="F93" s="515">
        <f>SUM(F9:F91)</f>
        <v>1459667080.1400001</v>
      </c>
      <c r="G93" s="432"/>
      <c r="H93" s="440"/>
      <c r="I93" s="516">
        <f>D93-F93</f>
        <v>61214362.450000048</v>
      </c>
      <c r="K93" s="434"/>
    </row>
    <row r="94" spans="1:11">
      <c r="A94" s="427"/>
      <c r="B94" s="440"/>
      <c r="C94" s="429"/>
      <c r="D94" s="430"/>
      <c r="E94" s="431"/>
      <c r="F94" s="430"/>
      <c r="G94" s="432"/>
      <c r="H94" s="440"/>
      <c r="I94" s="432"/>
      <c r="K94" s="434"/>
    </row>
    <row r="95" spans="1:11">
      <c r="A95" s="427"/>
      <c r="B95" s="440"/>
      <c r="C95" s="429"/>
      <c r="D95" s="430"/>
      <c r="E95" s="431"/>
      <c r="F95" s="430"/>
      <c r="G95" s="432"/>
      <c r="H95" s="440"/>
      <c r="I95" s="432"/>
      <c r="K95" s="434"/>
    </row>
    <row r="96" spans="1:11" ht="10.5">
      <c r="A96" s="141" t="s">
        <v>310</v>
      </c>
      <c r="B96" s="428">
        <f>VLOOKUP(A96,'[25]2013'!A$1:G$65536,7,0)</f>
        <v>-66176093.780000001</v>
      </c>
      <c r="C96" s="429"/>
      <c r="D96" s="430"/>
      <c r="E96" s="431"/>
      <c r="F96" s="430"/>
      <c r="G96" s="432"/>
      <c r="H96" s="428">
        <v>-21933715.909999996</v>
      </c>
      <c r="I96" s="432"/>
      <c r="J96" s="432"/>
      <c r="K96" s="434">
        <f>H96-B96</f>
        <v>44242377.870000005</v>
      </c>
    </row>
    <row r="97" spans="1:11">
      <c r="B97" s="440"/>
      <c r="D97" s="430"/>
      <c r="E97" s="431"/>
      <c r="F97" s="430"/>
      <c r="H97" s="440"/>
      <c r="K97" s="434"/>
    </row>
    <row r="98" spans="1:11" ht="10.5" thickBot="1">
      <c r="A98" s="517"/>
      <c r="B98" s="517"/>
      <c r="C98" s="518"/>
      <c r="D98" s="447"/>
      <c r="E98" s="493"/>
      <c r="F98" s="447"/>
      <c r="G98" s="517"/>
      <c r="H98" s="517"/>
      <c r="I98" s="517"/>
      <c r="K98" s="434"/>
    </row>
    <row r="99" spans="1:11" ht="12" customHeight="1">
      <c r="K99" s="434"/>
    </row>
    <row r="100" spans="1:11" ht="12" customHeight="1">
      <c r="A100" s="147" t="s">
        <v>316</v>
      </c>
      <c r="B100" s="148"/>
      <c r="C100" s="148"/>
      <c r="D100" s="148"/>
      <c r="E100" s="149"/>
      <c r="K100" s="434"/>
    </row>
    <row r="101" spans="1:11" ht="12" customHeight="1">
      <c r="A101" s="519" t="s">
        <v>203</v>
      </c>
      <c r="B101" s="148"/>
      <c r="C101" s="151" t="s">
        <v>313</v>
      </c>
      <c r="D101" s="520">
        <f>-'Lead YE''14'!F73+'Lead YE''14'!F71</f>
        <v>302109733.63999999</v>
      </c>
      <c r="E101" s="521"/>
      <c r="F101" s="430">
        <f>D89</f>
        <v>0</v>
      </c>
      <c r="H101" s="522">
        <f>D101-F101</f>
        <v>302109733.63999999</v>
      </c>
      <c r="I101" s="156"/>
      <c r="K101" s="434"/>
    </row>
    <row r="102" spans="1:11" ht="12" customHeight="1">
      <c r="A102" s="147" t="s">
        <v>317</v>
      </c>
      <c r="B102" s="148"/>
      <c r="C102" s="523"/>
      <c r="D102" s="520"/>
      <c r="E102" s="521"/>
      <c r="F102" s="430"/>
      <c r="H102" s="522"/>
      <c r="K102" s="434"/>
    </row>
    <row r="103" spans="1:11" ht="12.75" customHeight="1">
      <c r="A103" s="147" t="s">
        <v>318</v>
      </c>
      <c r="B103" s="148"/>
      <c r="C103" s="523"/>
      <c r="D103" s="520"/>
      <c r="E103" s="521"/>
      <c r="F103" s="430"/>
      <c r="H103" s="522"/>
      <c r="K103" s="434"/>
    </row>
    <row r="104" spans="1:11" ht="12" hidden="1" customHeight="1">
      <c r="A104" s="519" t="s">
        <v>319</v>
      </c>
      <c r="B104" s="148"/>
      <c r="C104" s="151" t="s">
        <v>320</v>
      </c>
      <c r="D104" s="520">
        <f>F33</f>
        <v>0</v>
      </c>
      <c r="E104" s="521"/>
      <c r="F104" s="430">
        <f>D33</f>
        <v>0</v>
      </c>
      <c r="H104" s="522">
        <f t="shared" ref="H104:H111" si="0">D104-F104</f>
        <v>0</v>
      </c>
      <c r="I104" s="156"/>
      <c r="K104" s="434"/>
    </row>
    <row r="105" spans="1:11" ht="12" customHeight="1">
      <c r="A105" s="519" t="s">
        <v>321</v>
      </c>
      <c r="B105" s="148"/>
      <c r="C105" s="151" t="s">
        <v>268</v>
      </c>
      <c r="D105" s="520">
        <v>7429335</v>
      </c>
      <c r="E105" s="521"/>
      <c r="F105" s="430"/>
      <c r="H105" s="672">
        <f t="shared" si="0"/>
        <v>7429335</v>
      </c>
      <c r="I105" s="156"/>
      <c r="J105" s="167"/>
      <c r="K105" s="434"/>
    </row>
    <row r="106" spans="1:11" ht="12" customHeight="1">
      <c r="A106" s="519" t="s">
        <v>1391</v>
      </c>
      <c r="B106" s="148"/>
      <c r="C106" s="151"/>
      <c r="D106" s="520">
        <v>1008039</v>
      </c>
      <c r="E106" s="521"/>
      <c r="F106" s="430"/>
      <c r="H106" s="672">
        <f t="shared" si="0"/>
        <v>1008039</v>
      </c>
      <c r="I106" s="156"/>
      <c r="J106" s="167"/>
      <c r="K106" s="434"/>
    </row>
    <row r="107" spans="1:11" ht="12" customHeight="1">
      <c r="A107" s="519" t="s">
        <v>322</v>
      </c>
      <c r="B107" s="148"/>
      <c r="C107" s="151" t="s">
        <v>323</v>
      </c>
      <c r="D107" s="520"/>
      <c r="E107" s="521"/>
      <c r="F107" s="430">
        <f>O23</f>
        <v>117097.85</v>
      </c>
      <c r="H107" s="672">
        <f t="shared" si="0"/>
        <v>-117097.85</v>
      </c>
      <c r="I107" s="156"/>
      <c r="J107" s="167"/>
      <c r="K107" s="434"/>
    </row>
    <row r="108" spans="1:11" ht="12" customHeight="1">
      <c r="A108" s="519" t="s">
        <v>324</v>
      </c>
      <c r="B108" s="148"/>
      <c r="C108" s="151" t="s">
        <v>325</v>
      </c>
      <c r="D108" s="520">
        <f>O29-F130</f>
        <v>8255570.549999997</v>
      </c>
      <c r="E108" s="521"/>
      <c r="F108" s="430"/>
      <c r="H108" s="672">
        <f t="shared" si="0"/>
        <v>8255570.549999997</v>
      </c>
      <c r="I108" s="156"/>
      <c r="J108" s="167"/>
      <c r="K108" s="430"/>
    </row>
    <row r="109" spans="1:11" ht="12" customHeight="1">
      <c r="A109" s="519" t="s">
        <v>1392</v>
      </c>
      <c r="B109" s="148"/>
      <c r="C109" s="151"/>
      <c r="D109" s="520"/>
      <c r="E109" s="521"/>
      <c r="F109" s="430">
        <v>100913.25</v>
      </c>
      <c r="H109" s="672">
        <f t="shared" si="0"/>
        <v>-100913.25</v>
      </c>
      <c r="I109" s="156"/>
      <c r="J109" s="167"/>
      <c r="K109" s="430"/>
    </row>
    <row r="110" spans="1:11" ht="12" customHeight="1">
      <c r="A110" s="519" t="s">
        <v>1393</v>
      </c>
      <c r="B110" s="148"/>
      <c r="C110" s="151"/>
      <c r="D110" s="520"/>
      <c r="E110" s="521"/>
      <c r="F110" s="680">
        <f>2029920+310131</f>
        <v>2340051</v>
      </c>
      <c r="H110" s="672">
        <f t="shared" si="0"/>
        <v>-2340051</v>
      </c>
      <c r="I110" s="156"/>
      <c r="J110" s="167"/>
      <c r="K110" s="430"/>
    </row>
    <row r="111" spans="1:11" ht="12" customHeight="1">
      <c r="A111" s="519" t="s">
        <v>326</v>
      </c>
      <c r="B111" s="148"/>
      <c r="C111" s="151" t="s">
        <v>327</v>
      </c>
      <c r="D111" s="520">
        <f>F61</f>
        <v>556198.93999999994</v>
      </c>
      <c r="E111" s="521"/>
      <c r="F111" s="430"/>
      <c r="H111" s="673">
        <f t="shared" si="0"/>
        <v>556198.93999999994</v>
      </c>
      <c r="I111" s="156"/>
      <c r="J111" s="167"/>
      <c r="K111" s="430"/>
    </row>
    <row r="112" spans="1:11" ht="12" customHeight="1">
      <c r="A112" s="147" t="s">
        <v>328</v>
      </c>
      <c r="B112" s="148"/>
      <c r="C112" s="151"/>
      <c r="D112" s="520"/>
      <c r="E112" s="521"/>
      <c r="F112" s="430"/>
      <c r="H112" s="522"/>
      <c r="I112" s="156"/>
      <c r="K112" s="430"/>
    </row>
    <row r="113" spans="1:11" ht="12" customHeight="1">
      <c r="A113" s="147" t="s">
        <v>329</v>
      </c>
      <c r="B113" s="148"/>
      <c r="C113" s="151"/>
      <c r="D113" s="520"/>
      <c r="E113" s="521"/>
      <c r="F113" s="430"/>
      <c r="H113" s="522">
        <f>SUM(H101:H111)</f>
        <v>316800815.02999997</v>
      </c>
      <c r="K113" s="430"/>
    </row>
    <row r="114" spans="1:11" ht="12" customHeight="1">
      <c r="A114" s="147" t="s">
        <v>330</v>
      </c>
      <c r="B114" s="148"/>
      <c r="C114" s="151"/>
      <c r="D114" s="520"/>
      <c r="E114" s="521"/>
      <c r="F114" s="430"/>
      <c r="H114" s="522"/>
      <c r="I114" s="156"/>
      <c r="K114" s="430"/>
    </row>
    <row r="115" spans="1:11" ht="12" customHeight="1">
      <c r="A115" s="525" t="str">
        <f>[23]SCF!C19</f>
        <v xml:space="preserve">Cost of property development projects </v>
      </c>
      <c r="B115" s="161"/>
      <c r="C115" s="162"/>
      <c r="D115" s="526"/>
      <c r="E115" s="527"/>
      <c r="F115" s="528">
        <f>D14-F130</f>
        <v>360246025.86999989</v>
      </c>
      <c r="G115" s="529">
        <f>F25+F23+F74</f>
        <v>0</v>
      </c>
      <c r="H115" s="672">
        <f>D115-F115+G115</f>
        <v>-360246025.86999989</v>
      </c>
      <c r="J115" s="167"/>
      <c r="K115" s="430"/>
    </row>
    <row r="116" spans="1:11" ht="12" customHeight="1">
      <c r="A116" s="530" t="s">
        <v>332</v>
      </c>
      <c r="B116" s="169"/>
      <c r="C116" s="151"/>
      <c r="D116" s="430">
        <f>F20</f>
        <v>0</v>
      </c>
      <c r="E116" s="521"/>
      <c r="F116" s="531">
        <f>D20</f>
        <v>47674159.719999999</v>
      </c>
      <c r="H116" s="672">
        <f>D116-F116</f>
        <v>-47674159.719999999</v>
      </c>
      <c r="J116" s="167"/>
      <c r="K116" s="430"/>
    </row>
    <row r="117" spans="1:11" s="533" customFormat="1" ht="11.25" customHeight="1">
      <c r="A117" s="532" t="s">
        <v>255</v>
      </c>
      <c r="C117" s="534" t="s">
        <v>252</v>
      </c>
      <c r="D117" s="535"/>
      <c r="E117" s="536"/>
      <c r="F117" s="537">
        <f>D23</f>
        <v>42000000</v>
      </c>
      <c r="G117" s="538"/>
      <c r="H117" s="672">
        <f>D117-F117</f>
        <v>-42000000</v>
      </c>
      <c r="J117" s="539"/>
      <c r="K117" s="535"/>
    </row>
    <row r="118" spans="1:11" ht="11.25" customHeight="1">
      <c r="A118" s="519" t="s">
        <v>188</v>
      </c>
      <c r="B118" s="148"/>
      <c r="C118" s="151" t="s">
        <v>261</v>
      </c>
      <c r="D118" s="430">
        <f>F17</f>
        <v>0</v>
      </c>
      <c r="E118" s="521"/>
      <c r="F118" s="531">
        <f>D17</f>
        <v>597636.30999999959</v>
      </c>
      <c r="H118" s="672">
        <f>D118-F118</f>
        <v>-597636.30999999959</v>
      </c>
      <c r="I118" s="156"/>
      <c r="J118" s="167"/>
      <c r="K118" s="430"/>
    </row>
    <row r="119" spans="1:11" ht="11.25" customHeight="1">
      <c r="A119" s="519" t="s">
        <v>333</v>
      </c>
      <c r="B119" s="148"/>
      <c r="C119" s="151"/>
      <c r="D119" s="430">
        <f>F36</f>
        <v>400347.93999999994</v>
      </c>
      <c r="E119" s="521"/>
      <c r="F119" s="531">
        <f>D36</f>
        <v>0</v>
      </c>
      <c r="H119" s="672">
        <f>D119-F119</f>
        <v>400347.93999999994</v>
      </c>
      <c r="I119" s="156"/>
      <c r="J119" s="167"/>
      <c r="K119" s="430"/>
    </row>
    <row r="120" spans="1:11" s="533" customFormat="1" ht="11.25" customHeight="1">
      <c r="A120" s="540" t="s">
        <v>1308</v>
      </c>
      <c r="B120" s="541"/>
      <c r="C120" s="534"/>
      <c r="D120" s="535">
        <f>F74</f>
        <v>0</v>
      </c>
      <c r="E120" s="536"/>
      <c r="F120" s="535">
        <f>D74</f>
        <v>64000000</v>
      </c>
      <c r="G120" s="538"/>
      <c r="H120" s="672">
        <f>D120-F120+G120</f>
        <v>-64000000</v>
      </c>
      <c r="I120" s="542"/>
      <c r="J120" s="167"/>
      <c r="K120" s="535"/>
    </row>
    <row r="121" spans="1:11" ht="11.25" customHeight="1">
      <c r="A121" s="519" t="s">
        <v>334</v>
      </c>
      <c r="B121" s="148"/>
      <c r="C121" s="151"/>
      <c r="D121" s="430">
        <f>F27</f>
        <v>136666.74</v>
      </c>
      <c r="E121" s="521"/>
      <c r="F121" s="531"/>
      <c r="G121" s="464"/>
      <c r="H121" s="672">
        <f>D121-F121</f>
        <v>136666.74</v>
      </c>
      <c r="I121" s="156"/>
      <c r="J121" s="167"/>
      <c r="K121" s="430"/>
    </row>
    <row r="122" spans="1:11" ht="11.25" customHeight="1">
      <c r="A122" s="147" t="s">
        <v>335</v>
      </c>
      <c r="B122" s="148"/>
      <c r="C122" s="151"/>
      <c r="D122" s="520"/>
      <c r="E122" s="521"/>
      <c r="F122" s="531"/>
      <c r="H122" s="522"/>
      <c r="I122" s="156"/>
      <c r="K122" s="430"/>
    </row>
    <row r="123" spans="1:11" ht="11.25" customHeight="1">
      <c r="A123" s="543" t="str">
        <f>A43</f>
        <v>Construction account payable</v>
      </c>
      <c r="B123" s="171"/>
      <c r="C123" s="151" t="s">
        <v>279</v>
      </c>
      <c r="D123" s="520">
        <f>F43</f>
        <v>0</v>
      </c>
      <c r="E123" s="521"/>
      <c r="F123" s="531">
        <f>D43</f>
        <v>88031125.129999995</v>
      </c>
      <c r="H123" s="672">
        <f t="shared" ref="H123:H128" si="1">D123-F123</f>
        <v>-88031125.129999995</v>
      </c>
      <c r="J123" s="167"/>
      <c r="K123" s="430"/>
    </row>
    <row r="124" spans="1:11" ht="11.25" customHeight="1">
      <c r="A124" s="544" t="s">
        <v>1385</v>
      </c>
      <c r="B124" s="171"/>
      <c r="C124" s="151"/>
      <c r="D124" s="520">
        <f>F46</f>
        <v>0</v>
      </c>
      <c r="E124" s="521"/>
      <c r="F124" s="531">
        <f>D46</f>
        <v>9969037.5</v>
      </c>
      <c r="H124" s="672">
        <f t="shared" si="1"/>
        <v>-9969037.5</v>
      </c>
      <c r="J124" s="167"/>
      <c r="K124" s="430"/>
    </row>
    <row r="125" spans="1:11" ht="11.25" customHeight="1">
      <c r="A125" s="461" t="s">
        <v>287</v>
      </c>
      <c r="B125" s="148"/>
      <c r="C125" s="151" t="s">
        <v>288</v>
      </c>
      <c r="D125" s="520">
        <f>F57</f>
        <v>0</v>
      </c>
      <c r="E125" s="521"/>
      <c r="F125" s="531">
        <f>D57</f>
        <v>28273786.829999998</v>
      </c>
      <c r="H125" s="672">
        <f t="shared" si="1"/>
        <v>-28273786.829999998</v>
      </c>
      <c r="I125" s="156"/>
      <c r="J125" s="167"/>
      <c r="K125" s="430"/>
    </row>
    <row r="126" spans="1:11" s="551" customFormat="1" ht="11.25" customHeight="1">
      <c r="A126" s="545" t="s">
        <v>337</v>
      </c>
      <c r="B126" s="546"/>
      <c r="C126" s="547"/>
      <c r="D126" s="548">
        <f>F54</f>
        <v>4542938.32</v>
      </c>
      <c r="E126" s="549"/>
      <c r="F126" s="550">
        <f>D54</f>
        <v>0</v>
      </c>
      <c r="H126" s="672">
        <f t="shared" si="1"/>
        <v>4542938.32</v>
      </c>
      <c r="I126" s="553"/>
      <c r="J126" s="554"/>
      <c r="K126" s="555"/>
    </row>
    <row r="127" spans="1:11" ht="11.25" customHeight="1">
      <c r="A127" s="461" t="s">
        <v>296</v>
      </c>
      <c r="B127" s="148"/>
      <c r="C127" s="151"/>
      <c r="D127" s="520">
        <f>F64</f>
        <v>37311079.25</v>
      </c>
      <c r="E127" s="521"/>
      <c r="F127" s="531"/>
      <c r="H127" s="672">
        <f t="shared" si="1"/>
        <v>37311079.25</v>
      </c>
      <c r="I127" s="156"/>
      <c r="J127" s="167"/>
      <c r="K127" s="430"/>
    </row>
    <row r="128" spans="1:11" ht="11.25" customHeight="1">
      <c r="A128" s="519" t="s">
        <v>338</v>
      </c>
      <c r="B128" s="148"/>
      <c r="C128" s="151" t="s">
        <v>339</v>
      </c>
      <c r="D128" s="520">
        <f>F72</f>
        <v>0</v>
      </c>
      <c r="E128" s="521"/>
      <c r="F128" s="531">
        <f>D72</f>
        <v>2061696.7599999998</v>
      </c>
      <c r="H128" s="672">
        <f t="shared" si="1"/>
        <v>-2061696.7599999998</v>
      </c>
      <c r="I128" s="156"/>
      <c r="J128" s="167"/>
      <c r="K128" s="430"/>
    </row>
    <row r="129" spans="1:15" ht="11.25" customHeight="1">
      <c r="A129" s="147" t="s">
        <v>340</v>
      </c>
      <c r="B129" s="148"/>
      <c r="C129" s="151"/>
      <c r="D129" s="520"/>
      <c r="E129" s="556"/>
      <c r="F129" s="531"/>
      <c r="H129" s="522"/>
      <c r="I129" s="156"/>
    </row>
    <row r="130" spans="1:15" ht="11.25" customHeight="1">
      <c r="A130" s="557" t="s">
        <v>341</v>
      </c>
      <c r="B130" s="558"/>
      <c r="C130" s="162"/>
      <c r="D130" s="559"/>
      <c r="E130" s="560"/>
      <c r="F130" s="561">
        <v>59634829.210000008</v>
      </c>
      <c r="G130" s="558"/>
      <c r="H130" s="672">
        <f>D130-F130-D108+261246</f>
        <v>-67629153.760000005</v>
      </c>
      <c r="J130" s="167"/>
      <c r="O130" s="562"/>
    </row>
    <row r="131" spans="1:15" s="551" customFormat="1" ht="11.25" customHeight="1">
      <c r="A131" s="563" t="s">
        <v>375</v>
      </c>
      <c r="C131" s="547"/>
      <c r="D131" s="548"/>
      <c r="E131" s="564"/>
      <c r="F131" s="565"/>
      <c r="H131" s="552"/>
      <c r="I131" s="566"/>
      <c r="N131" s="567">
        <f>H108-H131</f>
        <v>8255570.549999997</v>
      </c>
    </row>
    <row r="132" spans="1:15" ht="11.25" customHeight="1">
      <c r="A132" s="519" t="s">
        <v>342</v>
      </c>
      <c r="C132" s="151"/>
      <c r="D132" s="568">
        <f>O25</f>
        <v>34803.33</v>
      </c>
      <c r="E132" s="569"/>
      <c r="F132" s="531"/>
      <c r="H132" s="672">
        <f>D132-F132</f>
        <v>34803.33</v>
      </c>
      <c r="I132" s="156"/>
      <c r="J132" s="167"/>
      <c r="N132" s="562">
        <f>SUM(H130:H131)</f>
        <v>-67629153.760000005</v>
      </c>
    </row>
    <row r="133" spans="1:15" s="551" customFormat="1" ht="11.25" customHeight="1">
      <c r="A133" s="563" t="s">
        <v>250</v>
      </c>
      <c r="C133" s="547" t="s">
        <v>343</v>
      </c>
      <c r="D133" s="548"/>
      <c r="E133" s="564"/>
      <c r="F133" s="550">
        <f>O19</f>
        <v>63954963.479999989</v>
      </c>
      <c r="H133" s="671">
        <f>D133-F133</f>
        <v>-63954963.479999989</v>
      </c>
      <c r="I133" s="566"/>
      <c r="J133" s="554"/>
      <c r="N133" s="570">
        <f>P31</f>
        <v>66123281.610000007</v>
      </c>
    </row>
    <row r="134" spans="1:15" ht="11.25" customHeight="1">
      <c r="A134" s="147" t="s">
        <v>344</v>
      </c>
      <c r="B134" s="186"/>
      <c r="C134" s="151"/>
      <c r="D134" s="569"/>
      <c r="E134" s="569"/>
      <c r="F134" s="430"/>
      <c r="H134" s="571">
        <f>SUM(H113:H133)</f>
        <v>-415210934.74999988</v>
      </c>
      <c r="I134" s="87"/>
    </row>
    <row r="135" spans="1:15" ht="11.25" customHeight="1">
      <c r="A135" s="147" t="s">
        <v>345</v>
      </c>
      <c r="B135" s="148"/>
      <c r="C135" s="151"/>
      <c r="D135" s="520"/>
      <c r="E135" s="431"/>
      <c r="F135" s="430"/>
      <c r="H135" s="522"/>
      <c r="I135" s="156"/>
    </row>
    <row r="136" spans="1:15" ht="11.25" customHeight="1">
      <c r="A136" s="544" t="str">
        <f>'[23]SCF(2)'!B9</f>
        <v>Purchase of equipment</v>
      </c>
      <c r="C136" s="151" t="s">
        <v>346</v>
      </c>
      <c r="D136" s="520"/>
      <c r="E136" s="431"/>
      <c r="F136" s="430">
        <f>D30</f>
        <v>9798330.9499999993</v>
      </c>
      <c r="H136" s="672">
        <f>D136-F136</f>
        <v>-9798330.9499999993</v>
      </c>
      <c r="J136" s="167"/>
    </row>
    <row r="137" spans="1:15" ht="11.25" customHeight="1">
      <c r="A137" s="544" t="str">
        <f>'[23]SCF(2)'!B11</f>
        <v>Paid for land held for development</v>
      </c>
      <c r="C137" s="151" t="s">
        <v>347</v>
      </c>
      <c r="D137" s="520"/>
      <c r="E137" s="431"/>
      <c r="F137" s="430">
        <f>D25</f>
        <v>499690</v>
      </c>
      <c r="H137" s="672">
        <f>D137-F137</f>
        <v>-499690</v>
      </c>
      <c r="I137" s="156"/>
      <c r="J137" s="167"/>
    </row>
    <row r="138" spans="1:15" ht="11.25" customHeight="1">
      <c r="A138" s="412" t="s">
        <v>1394</v>
      </c>
      <c r="C138" s="151"/>
      <c r="D138" s="520"/>
      <c r="E138" s="431"/>
      <c r="F138" s="430"/>
      <c r="H138" s="672">
        <v>-4295650</v>
      </c>
      <c r="I138" s="156"/>
      <c r="J138" s="167"/>
    </row>
    <row r="139" spans="1:15" ht="11.25" customHeight="1">
      <c r="A139" s="544" t="s">
        <v>1395</v>
      </c>
      <c r="C139" s="151"/>
      <c r="D139" s="520"/>
      <c r="E139" s="431"/>
      <c r="F139" s="430"/>
      <c r="H139" s="672">
        <f>-309000000-169985000</f>
        <v>-478985000</v>
      </c>
      <c r="I139" s="156"/>
      <c r="J139" s="167"/>
    </row>
    <row r="140" spans="1:15" ht="11.25" customHeight="1">
      <c r="A140" s="544"/>
      <c r="C140" s="151"/>
      <c r="D140" s="520"/>
      <c r="E140" s="431"/>
      <c r="F140" s="430"/>
      <c r="H140" s="672">
        <v>342914920</v>
      </c>
      <c r="I140" s="156"/>
      <c r="J140" s="167"/>
    </row>
    <row r="141" spans="1:15" ht="11.25" customHeight="1">
      <c r="A141" s="147" t="s">
        <v>348</v>
      </c>
      <c r="B141" s="148"/>
      <c r="C141" s="151"/>
      <c r="D141" s="520"/>
      <c r="E141" s="431"/>
      <c r="F141" s="430"/>
      <c r="H141" s="571">
        <f>SUM(H136:H140)</f>
        <v>-150663750.94999999</v>
      </c>
      <c r="I141" s="156"/>
    </row>
    <row r="142" spans="1:15" ht="11.25" customHeight="1">
      <c r="A142" s="519"/>
      <c r="B142" s="148"/>
      <c r="C142" s="151"/>
      <c r="D142" s="520"/>
      <c r="E142" s="431"/>
      <c r="F142" s="430"/>
      <c r="H142" s="522"/>
    </row>
    <row r="143" spans="1:15" ht="11.25" customHeight="1">
      <c r="A143" s="190" t="s">
        <v>349</v>
      </c>
      <c r="B143" s="148"/>
      <c r="C143" s="151"/>
      <c r="D143" s="520"/>
      <c r="E143" s="431"/>
      <c r="F143" s="430"/>
      <c r="H143" s="522"/>
      <c r="J143" s="167"/>
    </row>
    <row r="144" spans="1:15" ht="11.25" hidden="1" customHeight="1">
      <c r="A144" s="544" t="s">
        <v>280</v>
      </c>
      <c r="C144" s="151"/>
      <c r="D144" s="430">
        <f>F48</f>
        <v>0</v>
      </c>
      <c r="E144" s="431"/>
      <c r="F144" s="430"/>
      <c r="H144" s="524">
        <f t="shared" ref="H144:H149" si="2">D144-F144</f>
        <v>0</v>
      </c>
      <c r="J144" s="167"/>
    </row>
    <row r="145" spans="1:10" ht="11.25" customHeight="1">
      <c r="A145" s="544" t="s">
        <v>1382</v>
      </c>
      <c r="C145" s="151" t="s">
        <v>1383</v>
      </c>
      <c r="D145" s="430"/>
      <c r="E145" s="430"/>
      <c r="F145" s="430">
        <f>D38</f>
        <v>5000000</v>
      </c>
      <c r="G145" s="432"/>
      <c r="H145" s="672">
        <f t="shared" si="2"/>
        <v>-5000000</v>
      </c>
      <c r="I145" s="156"/>
      <c r="J145" s="167"/>
    </row>
    <row r="146" spans="1:10" ht="11.25" customHeight="1">
      <c r="A146" s="544" t="str">
        <f>'[23]SCF(2)'!B18</f>
        <v>Proceed from long - term loans</v>
      </c>
      <c r="C146" s="20" t="s">
        <v>305</v>
      </c>
      <c r="D146" s="430">
        <f>F67+F69</f>
        <v>685002400</v>
      </c>
      <c r="E146" s="430"/>
      <c r="F146" s="430"/>
      <c r="H146" s="672">
        <f t="shared" si="2"/>
        <v>685002400</v>
      </c>
      <c r="I146" s="156"/>
      <c r="J146" s="167"/>
    </row>
    <row r="147" spans="1:10" ht="11.25" customHeight="1">
      <c r="A147" s="544" t="s">
        <v>352</v>
      </c>
      <c r="C147" s="20"/>
      <c r="D147" s="430"/>
      <c r="E147" s="430"/>
      <c r="F147" s="430">
        <f>D69+D67</f>
        <v>800276728.5</v>
      </c>
      <c r="H147" s="672">
        <f t="shared" si="2"/>
        <v>-800276728.5</v>
      </c>
      <c r="I147" s="156"/>
      <c r="J147" s="167"/>
    </row>
    <row r="148" spans="1:10" ht="11.25" customHeight="1">
      <c r="A148" s="544" t="str">
        <f>'[23]SCF(2)'!B21</f>
        <v>Proceed from increase share capital</v>
      </c>
      <c r="C148" s="20"/>
      <c r="D148" s="430">
        <f>F78+F80</f>
        <v>687997935.08999991</v>
      </c>
      <c r="E148" s="430"/>
      <c r="F148" s="430"/>
      <c r="H148" s="672">
        <f>D148-F148</f>
        <v>687997935.08999991</v>
      </c>
      <c r="I148" s="156"/>
      <c r="J148" s="167"/>
    </row>
    <row r="149" spans="1:10" ht="11.25" hidden="1" customHeight="1">
      <c r="A149" s="544" t="str">
        <f>'[23]SCF(2)'!B22</f>
        <v>Dividend payment</v>
      </c>
      <c r="C149" s="20"/>
      <c r="D149" s="430"/>
      <c r="E149" s="430"/>
      <c r="F149" s="572"/>
      <c r="H149" s="524">
        <f t="shared" si="2"/>
        <v>0</v>
      </c>
      <c r="I149" s="156"/>
    </row>
    <row r="150" spans="1:10" ht="11.25" customHeight="1">
      <c r="A150" s="544"/>
      <c r="C150" s="20"/>
      <c r="D150" s="430"/>
      <c r="E150" s="430"/>
      <c r="F150" s="430"/>
      <c r="H150" s="522"/>
      <c r="I150" s="156"/>
    </row>
    <row r="151" spans="1:10" ht="11.25" customHeight="1">
      <c r="A151" s="190" t="s">
        <v>354</v>
      </c>
      <c r="B151" s="191"/>
      <c r="C151" s="151"/>
      <c r="D151" s="192"/>
      <c r="E151" s="431"/>
      <c r="F151" s="430"/>
      <c r="H151" s="571">
        <f>SUM(H144:H150)</f>
        <v>567723606.58999991</v>
      </c>
      <c r="I151" s="156"/>
    </row>
    <row r="152" spans="1:10" ht="11.25" customHeight="1">
      <c r="A152" s="544"/>
      <c r="B152" s="191"/>
      <c r="C152" s="151"/>
      <c r="D152" s="192"/>
      <c r="E152" s="431"/>
      <c r="F152" s="430"/>
      <c r="H152" s="522"/>
    </row>
    <row r="153" spans="1:10" ht="11.25" customHeight="1">
      <c r="A153" s="190" t="s">
        <v>355</v>
      </c>
      <c r="B153" s="191"/>
      <c r="C153" s="151"/>
      <c r="D153" s="192"/>
      <c r="E153" s="431"/>
      <c r="F153" s="430"/>
      <c r="H153" s="522">
        <f>H134+H141+H151</f>
        <v>1848920.8900001049</v>
      </c>
    </row>
    <row r="154" spans="1:10" ht="11.25" customHeight="1">
      <c r="A154" s="190" t="s">
        <v>220</v>
      </c>
      <c r="B154" s="193"/>
      <c r="C154" s="151"/>
      <c r="D154" s="192"/>
      <c r="E154" s="431"/>
      <c r="F154" s="430"/>
      <c r="H154" s="522">
        <f>B9</f>
        <v>11466125.059999999</v>
      </c>
      <c r="I154" s="156"/>
    </row>
    <row r="155" spans="1:10" ht="11.25" customHeight="1" thickBot="1">
      <c r="A155" s="190" t="s">
        <v>356</v>
      </c>
      <c r="B155" s="171"/>
      <c r="C155" s="151"/>
      <c r="D155" s="192"/>
      <c r="E155" s="431"/>
      <c r="F155" s="430"/>
      <c r="H155" s="573">
        <f>SUM(H153:H154)</f>
        <v>13315045.950000104</v>
      </c>
      <c r="I155" s="156"/>
    </row>
    <row r="156" spans="1:10" ht="11.25" customHeight="1">
      <c r="A156" s="190"/>
      <c r="B156" s="171"/>
      <c r="C156" s="151"/>
      <c r="D156" s="192"/>
      <c r="E156" s="431"/>
      <c r="F156" s="430"/>
      <c r="H156" s="574"/>
      <c r="I156" s="156"/>
    </row>
    <row r="157" spans="1:10" ht="11.25" customHeight="1">
      <c r="A157" s="196"/>
      <c r="B157" s="171"/>
      <c r="C157" s="151"/>
      <c r="D157" s="575"/>
      <c r="E157" s="431"/>
      <c r="F157" s="430"/>
      <c r="H157" s="574">
        <f>H9</f>
        <v>13315046.15</v>
      </c>
    </row>
    <row r="158" spans="1:10" ht="11.25" customHeight="1">
      <c r="A158" s="196"/>
      <c r="B158" s="171"/>
      <c r="C158" s="151"/>
      <c r="D158" s="575"/>
      <c r="E158" s="431"/>
      <c r="F158" s="430"/>
      <c r="G158" s="576" t="s">
        <v>357</v>
      </c>
      <c r="H158" s="577">
        <f>H155-H157</f>
        <v>-0.19999989680945873</v>
      </c>
    </row>
    <row r="159" spans="1:10" ht="11.25" customHeight="1">
      <c r="A159" s="544"/>
      <c r="C159" s="151"/>
      <c r="D159" s="544"/>
      <c r="H159" s="574"/>
    </row>
    <row r="160" spans="1:10" ht="11.25" customHeight="1">
      <c r="A160" s="543"/>
      <c r="B160" s="544"/>
      <c r="C160" s="151"/>
      <c r="D160" s="544"/>
      <c r="H160" s="574"/>
    </row>
    <row r="161" spans="8:8" ht="11.25" customHeight="1">
      <c r="H161" s="574"/>
    </row>
    <row r="162" spans="8:8" ht="11.25" customHeight="1">
      <c r="H162" s="574"/>
    </row>
    <row r="163" spans="8:8" ht="11.25" customHeight="1">
      <c r="H163" s="574"/>
    </row>
    <row r="164" spans="8:8" ht="11.25" customHeight="1">
      <c r="H164" s="574"/>
    </row>
    <row r="165" spans="8:8" ht="11.25" customHeight="1">
      <c r="H165" s="574"/>
    </row>
    <row r="166" spans="8:8" ht="11.25" customHeight="1">
      <c r="H166" s="574"/>
    </row>
    <row r="167" spans="8:8" ht="11.25" customHeight="1">
      <c r="H167" s="574"/>
    </row>
    <row r="168" spans="8:8" ht="11.25" customHeight="1">
      <c r="H168" s="574"/>
    </row>
    <row r="169" spans="8:8" ht="11.25" customHeight="1">
      <c r="H169" s="452"/>
    </row>
    <row r="170" spans="8:8" ht="11.25" customHeight="1">
      <c r="H170" s="452"/>
    </row>
    <row r="171" spans="8:8" ht="11.25" customHeight="1">
      <c r="H171" s="452"/>
    </row>
    <row r="172" spans="8:8" ht="11.25" customHeight="1">
      <c r="H172" s="452"/>
    </row>
    <row r="173" spans="8:8" ht="11.25" customHeight="1">
      <c r="H173" s="452"/>
    </row>
    <row r="174" spans="8:8" ht="11.25" customHeight="1">
      <c r="H174" s="452"/>
    </row>
    <row r="175" spans="8:8" ht="11.25" customHeight="1">
      <c r="H175" s="452"/>
    </row>
    <row r="176" spans="8:8" ht="11.25" customHeight="1">
      <c r="H176" s="452"/>
    </row>
    <row r="177" spans="8:8" ht="11.25" customHeight="1">
      <c r="H177" s="452"/>
    </row>
    <row r="178" spans="8:8" ht="11.25" customHeight="1">
      <c r="H178" s="452"/>
    </row>
    <row r="179" spans="8:8" ht="11.25" customHeight="1">
      <c r="H179" s="452"/>
    </row>
    <row r="180" spans="8:8" ht="11.25" customHeight="1">
      <c r="H180" s="452"/>
    </row>
    <row r="181" spans="8:8" ht="11.25" customHeight="1">
      <c r="H181" s="452"/>
    </row>
    <row r="182" spans="8:8" ht="11.25" customHeight="1">
      <c r="H182" s="452"/>
    </row>
    <row r="183" spans="8:8" ht="11.25" customHeight="1">
      <c r="H183" s="452"/>
    </row>
    <row r="184" spans="8:8" ht="11.25" customHeight="1">
      <c r="H184" s="452"/>
    </row>
    <row r="185" spans="8:8" ht="11.25" customHeight="1">
      <c r="H185" s="452"/>
    </row>
    <row r="186" spans="8:8" ht="11.25" customHeight="1">
      <c r="H186" s="452"/>
    </row>
    <row r="187" spans="8:8" ht="11.25" customHeight="1">
      <c r="H187" s="452"/>
    </row>
    <row r="188" spans="8:8" ht="11.25" customHeight="1">
      <c r="H188" s="452"/>
    </row>
    <row r="189" spans="8:8" ht="11.25" customHeight="1">
      <c r="H189" s="452"/>
    </row>
    <row r="190" spans="8:8" ht="11.25" customHeight="1">
      <c r="H190" s="452"/>
    </row>
    <row r="191" spans="8:8" ht="11.25" customHeight="1">
      <c r="H191" s="452"/>
    </row>
    <row r="192" spans="8:8" ht="11.25" customHeight="1">
      <c r="H192" s="452"/>
    </row>
    <row r="193" spans="8:8" ht="11.25" customHeight="1">
      <c r="H193" s="452"/>
    </row>
    <row r="194" spans="8:8" ht="11.25" customHeight="1">
      <c r="H194" s="452"/>
    </row>
    <row r="195" spans="8:8" ht="11.25" customHeight="1">
      <c r="H195" s="452"/>
    </row>
    <row r="196" spans="8:8" ht="11.25" customHeight="1">
      <c r="H196" s="452"/>
    </row>
    <row r="197" spans="8:8" ht="11.25" customHeight="1">
      <c r="H197" s="452"/>
    </row>
    <row r="198" spans="8:8" ht="11.25" customHeight="1">
      <c r="H198" s="452"/>
    </row>
    <row r="199" spans="8:8" ht="11.25" customHeight="1">
      <c r="H199" s="452"/>
    </row>
    <row r="200" spans="8:8" ht="11.25" customHeight="1"/>
    <row r="201" spans="8:8" ht="11.25" customHeight="1"/>
    <row r="202" spans="8:8" ht="11.25" customHeight="1"/>
    <row r="203" spans="8:8" ht="11.25" customHeight="1"/>
    <row r="204" spans="8:8" ht="11.25" customHeight="1"/>
    <row r="205" spans="8:8" ht="11.25" customHeight="1"/>
    <row r="206" spans="8:8" ht="11.25" customHeight="1"/>
    <row r="207" spans="8:8" ht="11.25" customHeight="1"/>
    <row r="208" spans="8:8" ht="11.25" customHeight="1"/>
    <row r="209" ht="11.25" customHeight="1"/>
    <row r="210" ht="11.25" customHeight="1"/>
    <row r="211" ht="11.25" customHeight="1"/>
    <row r="212" ht="11.25" customHeight="1"/>
    <row r="213" ht="11.25" customHeight="1"/>
    <row r="214" ht="11.25" customHeight="1"/>
    <row r="215" ht="11.25" customHeight="1"/>
    <row r="216" ht="11.25" customHeight="1"/>
    <row r="217" ht="11.25" customHeight="1"/>
    <row r="218" ht="11.25" customHeight="1"/>
    <row r="219" ht="11.25" customHeight="1"/>
    <row r="220" ht="11.25" customHeight="1"/>
    <row r="221" ht="11.25" customHeight="1"/>
    <row r="222" ht="11.25" customHeight="1"/>
    <row r="223" ht="11.25" customHeight="1"/>
    <row r="224" ht="11.25" customHeight="1"/>
    <row r="225" ht="11.25" customHeight="1"/>
  </sheetData>
  <pageMargins left="0.75" right="0.75" top="1" bottom="1" header="0.5" footer="0.5"/>
  <pageSetup paperSize="9" orientation="portrait" r:id="rId1"/>
  <headerFooter alignWithMargins="0"/>
  <ignoredErrors>
    <ignoredError sqref="H120" formula="1"/>
  </ignoredError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O299"/>
  <sheetViews>
    <sheetView topLeftCell="A276" workbookViewId="0">
      <selection activeCell="D300" sqref="D300"/>
    </sheetView>
  </sheetViews>
  <sheetFormatPr defaultRowHeight="12.5"/>
  <cols>
    <col min="2" max="2" width="21.1796875" customWidth="1"/>
    <col min="3" max="3" width="22.453125" customWidth="1"/>
    <col min="4" max="4" width="28.54296875" style="396" bestFit="1" customWidth="1"/>
    <col min="5" max="5" width="1.81640625" style="612" customWidth="1"/>
    <col min="6" max="6" width="28.453125" customWidth="1"/>
    <col min="7" max="7" width="18" customWidth="1"/>
    <col min="8" max="8" width="26.453125" customWidth="1"/>
    <col min="9" max="9" width="17.81640625" customWidth="1"/>
    <col min="10" max="10" width="24.1796875" customWidth="1"/>
    <col min="11" max="11" width="32.81640625" customWidth="1"/>
    <col min="12" max="12" width="22.1796875" customWidth="1"/>
    <col min="13" max="13" width="30.81640625" customWidth="1"/>
    <col min="14" max="14" width="22.1796875" customWidth="1"/>
    <col min="15" max="15" width="28.54296875" bestFit="1" customWidth="1"/>
  </cols>
  <sheetData>
    <row r="1" spans="1:15" ht="13" thickTop="1">
      <c r="A1" s="578"/>
      <c r="B1" s="579"/>
      <c r="C1" s="579"/>
      <c r="D1" s="580"/>
      <c r="E1" s="581"/>
      <c r="F1" s="579"/>
      <c r="G1" s="579"/>
      <c r="H1" s="579"/>
      <c r="I1" s="579"/>
      <c r="J1" s="579"/>
      <c r="K1" s="579"/>
      <c r="L1" s="579"/>
      <c r="M1" s="579"/>
      <c r="N1" s="579"/>
      <c r="O1" s="582"/>
    </row>
    <row r="2" spans="1:15">
      <c r="A2" s="583"/>
      <c r="B2" s="584"/>
      <c r="C2" s="584"/>
      <c r="D2" s="585"/>
      <c r="E2" s="581"/>
      <c r="F2" s="584"/>
      <c r="G2" s="584"/>
      <c r="H2" s="584"/>
      <c r="I2" s="584"/>
      <c r="J2" s="584"/>
      <c r="K2" s="584"/>
      <c r="L2" s="584"/>
      <c r="M2" s="584"/>
      <c r="N2" s="584"/>
      <c r="O2" s="586"/>
    </row>
    <row r="3" spans="1:15">
      <c r="A3" s="583"/>
      <c r="B3" s="584"/>
      <c r="C3" s="584"/>
      <c r="D3" s="585"/>
      <c r="E3" s="581"/>
      <c r="F3" s="584"/>
      <c r="G3" s="584"/>
      <c r="H3" s="584"/>
      <c r="I3" s="584"/>
      <c r="J3" s="584"/>
      <c r="K3" s="584"/>
      <c r="L3" s="584"/>
      <c r="M3" s="584"/>
      <c r="N3" s="584"/>
      <c r="O3" s="586"/>
    </row>
    <row r="4" spans="1:15">
      <c r="A4" s="583"/>
      <c r="B4" s="584"/>
      <c r="C4" s="584"/>
      <c r="D4" s="585"/>
      <c r="E4" s="581"/>
      <c r="F4" s="584"/>
      <c r="G4" s="584"/>
      <c r="H4" s="584"/>
      <c r="I4" s="584"/>
      <c r="J4" s="584"/>
      <c r="K4" s="584"/>
      <c r="L4" s="584"/>
      <c r="M4" s="584"/>
      <c r="N4" s="584"/>
      <c r="O4" s="586"/>
    </row>
    <row r="5" spans="1:15" ht="17.5">
      <c r="A5" s="587" t="s">
        <v>1396</v>
      </c>
      <c r="B5" s="584"/>
      <c r="C5" s="584"/>
      <c r="D5" s="585"/>
      <c r="E5" s="581"/>
      <c r="F5" s="584"/>
      <c r="G5" s="584"/>
      <c r="H5" s="584"/>
      <c r="I5" s="584"/>
      <c r="J5" s="584"/>
      <c r="K5" s="584"/>
      <c r="L5" s="584"/>
      <c r="M5" s="584"/>
      <c r="N5" s="584"/>
      <c r="O5" s="586"/>
    </row>
    <row r="6" spans="1:15">
      <c r="A6" s="583"/>
      <c r="B6" s="584"/>
      <c r="C6" s="584"/>
      <c r="D6" s="585"/>
      <c r="E6" s="581"/>
      <c r="F6" s="584"/>
      <c r="G6" s="584"/>
      <c r="H6" s="584"/>
      <c r="I6" s="584"/>
      <c r="J6" s="584"/>
      <c r="K6" s="584"/>
      <c r="L6" s="584"/>
      <c r="M6" s="584"/>
      <c r="N6" s="584"/>
      <c r="O6" s="586"/>
    </row>
    <row r="7" spans="1:15">
      <c r="A7" s="588" t="s">
        <v>1397</v>
      </c>
      <c r="B7" s="589" t="s">
        <v>1398</v>
      </c>
      <c r="C7" s="589" t="s">
        <v>227</v>
      </c>
      <c r="D7" s="590" t="s">
        <v>1399</v>
      </c>
      <c r="E7" s="591"/>
      <c r="F7" s="592" t="s">
        <v>1400</v>
      </c>
      <c r="G7" s="592" t="s">
        <v>1401</v>
      </c>
      <c r="H7" s="592" t="s">
        <v>1402</v>
      </c>
      <c r="I7" s="592" t="s">
        <v>1403</v>
      </c>
      <c r="J7" s="592" t="s">
        <v>1404</v>
      </c>
      <c r="K7" s="592" t="s">
        <v>1405</v>
      </c>
      <c r="L7" s="592" t="s">
        <v>1406</v>
      </c>
      <c r="M7" s="592" t="s">
        <v>1407</v>
      </c>
      <c r="N7" s="592" t="s">
        <v>1408</v>
      </c>
      <c r="O7" s="593" t="s">
        <v>1399</v>
      </c>
    </row>
    <row r="8" spans="1:15">
      <c r="A8" s="594" t="s">
        <v>393</v>
      </c>
      <c r="B8" s="595" t="s">
        <v>392</v>
      </c>
      <c r="C8" s="595" t="s">
        <v>233</v>
      </c>
      <c r="D8" s="596">
        <v>432919.42</v>
      </c>
      <c r="E8" s="597"/>
      <c r="F8" s="598">
        <v>432919.42</v>
      </c>
      <c r="G8" s="598">
        <v>0</v>
      </c>
      <c r="H8" s="598">
        <v>432919.42</v>
      </c>
      <c r="I8" s="598">
        <v>0</v>
      </c>
      <c r="J8" s="598">
        <v>432919.42</v>
      </c>
      <c r="K8" s="598">
        <v>432919.42</v>
      </c>
      <c r="L8" s="598">
        <v>0</v>
      </c>
      <c r="M8" s="598">
        <v>432919.42</v>
      </c>
      <c r="N8" s="598">
        <v>0</v>
      </c>
      <c r="O8" s="599">
        <v>432919.42</v>
      </c>
    </row>
    <row r="9" spans="1:15">
      <c r="A9" s="594" t="s">
        <v>396</v>
      </c>
      <c r="B9" s="595" t="s">
        <v>397</v>
      </c>
      <c r="C9" s="595" t="s">
        <v>233</v>
      </c>
      <c r="D9" s="596">
        <v>0</v>
      </c>
      <c r="E9" s="597"/>
      <c r="F9" s="598">
        <v>0</v>
      </c>
      <c r="G9" s="598">
        <v>0</v>
      </c>
      <c r="H9" s="598">
        <v>0</v>
      </c>
      <c r="I9" s="598">
        <v>0</v>
      </c>
      <c r="J9" s="598">
        <v>0</v>
      </c>
      <c r="K9" s="598">
        <v>0</v>
      </c>
      <c r="L9" s="598">
        <v>0</v>
      </c>
      <c r="M9" s="598">
        <v>0</v>
      </c>
      <c r="N9" s="598">
        <v>0</v>
      </c>
      <c r="O9" s="599">
        <v>0</v>
      </c>
    </row>
    <row r="10" spans="1:15">
      <c r="A10" s="594" t="s">
        <v>1409</v>
      </c>
      <c r="B10" s="595" t="s">
        <v>1410</v>
      </c>
      <c r="C10" s="595" t="s">
        <v>233</v>
      </c>
      <c r="D10" s="596">
        <v>409.08</v>
      </c>
      <c r="E10" s="597"/>
      <c r="F10" s="598">
        <v>409.08</v>
      </c>
      <c r="G10" s="598">
        <v>0</v>
      </c>
      <c r="H10" s="598">
        <v>409.08</v>
      </c>
      <c r="I10" s="598">
        <v>0</v>
      </c>
      <c r="J10" s="598">
        <v>409.08</v>
      </c>
      <c r="K10" s="598">
        <v>409.08</v>
      </c>
      <c r="L10" s="598">
        <v>0</v>
      </c>
      <c r="M10" s="598">
        <v>409.08</v>
      </c>
      <c r="N10" s="598">
        <v>0</v>
      </c>
      <c r="O10" s="599">
        <v>409.08</v>
      </c>
    </row>
    <row r="11" spans="1:15">
      <c r="A11" s="594" t="s">
        <v>1411</v>
      </c>
      <c r="B11" s="595" t="s">
        <v>1412</v>
      </c>
      <c r="C11" s="595" t="s">
        <v>233</v>
      </c>
      <c r="D11" s="596">
        <v>5000000</v>
      </c>
      <c r="E11" s="597"/>
      <c r="F11" s="598">
        <v>5000000</v>
      </c>
      <c r="G11" s="598">
        <v>0</v>
      </c>
      <c r="H11" s="598">
        <v>5000000</v>
      </c>
      <c r="I11" s="598">
        <v>0</v>
      </c>
      <c r="J11" s="598">
        <v>5000000</v>
      </c>
      <c r="K11" s="598">
        <v>5000000</v>
      </c>
      <c r="L11" s="598">
        <v>0</v>
      </c>
      <c r="M11" s="598">
        <v>5000000</v>
      </c>
      <c r="N11" s="598">
        <v>0</v>
      </c>
      <c r="O11" s="599">
        <v>5000000</v>
      </c>
    </row>
    <row r="12" spans="1:15">
      <c r="A12" s="594" t="s">
        <v>407</v>
      </c>
      <c r="B12" s="595" t="s">
        <v>408</v>
      </c>
      <c r="C12" s="595" t="s">
        <v>233</v>
      </c>
      <c r="D12" s="596">
        <v>1953434.77</v>
      </c>
      <c r="E12" s="597"/>
      <c r="F12" s="598">
        <v>1953434.77</v>
      </c>
      <c r="G12" s="598">
        <v>0</v>
      </c>
      <c r="H12" s="598">
        <v>1953434.77</v>
      </c>
      <c r="I12" s="598">
        <v>0</v>
      </c>
      <c r="J12" s="598">
        <v>1953434.77</v>
      </c>
      <c r="K12" s="598">
        <v>1953434.77</v>
      </c>
      <c r="L12" s="598">
        <v>0</v>
      </c>
      <c r="M12" s="598">
        <v>1953434.77</v>
      </c>
      <c r="N12" s="598">
        <v>0</v>
      </c>
      <c r="O12" s="599">
        <v>1953434.77</v>
      </c>
    </row>
    <row r="13" spans="1:15">
      <c r="A13" s="594" t="s">
        <v>409</v>
      </c>
      <c r="B13" s="595" t="s">
        <v>410</v>
      </c>
      <c r="C13" s="595" t="s">
        <v>233</v>
      </c>
      <c r="D13" s="596">
        <v>3029418.47</v>
      </c>
      <c r="E13" s="597"/>
      <c r="F13" s="598">
        <v>3029418.47</v>
      </c>
      <c r="G13" s="598">
        <v>0</v>
      </c>
      <c r="H13" s="598">
        <v>3029418.47</v>
      </c>
      <c r="I13" s="598">
        <v>0</v>
      </c>
      <c r="J13" s="598">
        <v>3029418.47</v>
      </c>
      <c r="K13" s="598">
        <v>3029418.47</v>
      </c>
      <c r="L13" s="598">
        <v>0</v>
      </c>
      <c r="M13" s="598">
        <v>3029418.47</v>
      </c>
      <c r="N13" s="598">
        <v>0</v>
      </c>
      <c r="O13" s="599">
        <v>3029418.47</v>
      </c>
    </row>
    <row r="14" spans="1:15">
      <c r="A14" s="594" t="s">
        <v>411</v>
      </c>
      <c r="B14" s="595" t="s">
        <v>412</v>
      </c>
      <c r="C14" s="595" t="s">
        <v>233</v>
      </c>
      <c r="D14" s="596">
        <v>20134101.57</v>
      </c>
      <c r="E14" s="597"/>
      <c r="F14" s="598">
        <v>20134101.57</v>
      </c>
      <c r="G14" s="598">
        <v>0</v>
      </c>
      <c r="H14" s="598">
        <v>20134101.57</v>
      </c>
      <c r="I14" s="598">
        <v>0</v>
      </c>
      <c r="J14" s="598">
        <v>20134101.57</v>
      </c>
      <c r="K14" s="598">
        <v>20134101.57</v>
      </c>
      <c r="L14" s="598">
        <v>0</v>
      </c>
      <c r="M14" s="598">
        <v>20134101.57</v>
      </c>
      <c r="N14" s="598">
        <v>0</v>
      </c>
      <c r="O14" s="599">
        <v>20134101.57</v>
      </c>
    </row>
    <row r="15" spans="1:15">
      <c r="A15" s="594" t="s">
        <v>1413</v>
      </c>
      <c r="B15" s="595" t="s">
        <v>1414</v>
      </c>
      <c r="C15" s="595" t="s">
        <v>233</v>
      </c>
      <c r="D15" s="596">
        <v>606626.54</v>
      </c>
      <c r="E15" s="597"/>
      <c r="F15" s="598">
        <v>606626.54</v>
      </c>
      <c r="G15" s="598">
        <v>0</v>
      </c>
      <c r="H15" s="598">
        <v>606626.54</v>
      </c>
      <c r="I15" s="598">
        <v>0</v>
      </c>
      <c r="J15" s="598">
        <v>606626.54</v>
      </c>
      <c r="K15" s="598">
        <v>606626.54</v>
      </c>
      <c r="L15" s="598">
        <v>0</v>
      </c>
      <c r="M15" s="598">
        <v>606626.54</v>
      </c>
      <c r="N15" s="598">
        <v>0</v>
      </c>
      <c r="O15" s="599">
        <v>606626.54</v>
      </c>
    </row>
    <row r="16" spans="1:15">
      <c r="A16" s="594" t="s">
        <v>1415</v>
      </c>
      <c r="B16" s="595" t="s">
        <v>1416</v>
      </c>
      <c r="C16" s="595" t="s">
        <v>233</v>
      </c>
      <c r="D16" s="596">
        <v>70191.149999999994</v>
      </c>
      <c r="E16" s="597"/>
      <c r="F16" s="598">
        <v>70191.149999999994</v>
      </c>
      <c r="G16" s="598">
        <v>0</v>
      </c>
      <c r="H16" s="598">
        <v>70191.149999999994</v>
      </c>
      <c r="I16" s="598">
        <v>0</v>
      </c>
      <c r="J16" s="598">
        <v>70191.149999999994</v>
      </c>
      <c r="K16" s="598">
        <v>70191.149999999994</v>
      </c>
      <c r="L16" s="598">
        <v>0</v>
      </c>
      <c r="M16" s="598">
        <v>70191.149999999994</v>
      </c>
      <c r="N16" s="598">
        <v>0</v>
      </c>
      <c r="O16" s="599">
        <v>70191.149999999994</v>
      </c>
    </row>
    <row r="17" spans="1:15">
      <c r="A17" s="594" t="s">
        <v>495</v>
      </c>
      <c r="B17" s="595" t="s">
        <v>416</v>
      </c>
      <c r="C17" s="595" t="s">
        <v>233</v>
      </c>
      <c r="D17" s="596">
        <v>9564617.1199999992</v>
      </c>
      <c r="E17" s="597"/>
      <c r="F17" s="598">
        <v>9564617.1199999992</v>
      </c>
      <c r="G17" s="598">
        <v>0</v>
      </c>
      <c r="H17" s="598">
        <v>9564617.1199999992</v>
      </c>
      <c r="I17" s="598">
        <v>0</v>
      </c>
      <c r="J17" s="598">
        <v>9564617.1199999992</v>
      </c>
      <c r="K17" s="598">
        <v>9564617.1199999992</v>
      </c>
      <c r="L17" s="598">
        <v>0</v>
      </c>
      <c r="M17" s="598">
        <v>9564617.1199999992</v>
      </c>
      <c r="N17" s="598">
        <v>0</v>
      </c>
      <c r="O17" s="599">
        <v>9564617.1199999992</v>
      </c>
    </row>
    <row r="18" spans="1:15">
      <c r="A18" s="594" t="s">
        <v>1417</v>
      </c>
      <c r="B18" s="595" t="s">
        <v>443</v>
      </c>
      <c r="C18" s="595" t="s">
        <v>1376</v>
      </c>
      <c r="D18" s="596">
        <v>1287099275.1500001</v>
      </c>
      <c r="E18" s="597"/>
      <c r="F18" s="598">
        <v>1310269545.95</v>
      </c>
      <c r="G18" s="598">
        <v>-23170270.800000001</v>
      </c>
      <c r="H18" s="598">
        <v>1287099275.1500001</v>
      </c>
      <c r="I18" s="598">
        <v>0</v>
      </c>
      <c r="J18" s="598">
        <v>1287099275.1500001</v>
      </c>
      <c r="K18" s="598">
        <v>1310269545.95</v>
      </c>
      <c r="L18" s="598">
        <v>-23170270.800000001</v>
      </c>
      <c r="M18" s="598">
        <v>1287099275.1500001</v>
      </c>
      <c r="N18" s="598">
        <v>0</v>
      </c>
      <c r="O18" s="599">
        <v>1287099275.1500001</v>
      </c>
    </row>
    <row r="19" spans="1:15">
      <c r="A19" s="594" t="s">
        <v>1418</v>
      </c>
      <c r="B19" s="595" t="s">
        <v>446</v>
      </c>
      <c r="C19" s="595" t="s">
        <v>1376</v>
      </c>
      <c r="D19" s="596">
        <v>-1287099275.1500001</v>
      </c>
      <c r="E19" s="597"/>
      <c r="F19" s="598">
        <v>-1310269545.95</v>
      </c>
      <c r="G19" s="598">
        <v>23170270.800000001</v>
      </c>
      <c r="H19" s="598">
        <v>-1287099275.1500001</v>
      </c>
      <c r="I19" s="598">
        <v>0</v>
      </c>
      <c r="J19" s="598">
        <v>-1287099275.1500001</v>
      </c>
      <c r="K19" s="598">
        <v>-1310269545.95</v>
      </c>
      <c r="L19" s="598">
        <v>23170270.800000001</v>
      </c>
      <c r="M19" s="598">
        <v>-1287099275.1500001</v>
      </c>
      <c r="N19" s="598">
        <v>0</v>
      </c>
      <c r="O19" s="599">
        <v>-1287099275.1500001</v>
      </c>
    </row>
    <row r="20" spans="1:15">
      <c r="A20" s="594" t="s">
        <v>496</v>
      </c>
      <c r="B20" s="595" t="s">
        <v>449</v>
      </c>
      <c r="C20" s="595" t="s">
        <v>1377</v>
      </c>
      <c r="D20" s="596">
        <v>1125283343.1700001</v>
      </c>
      <c r="E20" s="597"/>
      <c r="F20" s="598">
        <v>89755780.239999995</v>
      </c>
      <c r="G20" s="598">
        <v>1061288412.6</v>
      </c>
      <c r="H20" s="598">
        <v>1151044192.8399999</v>
      </c>
      <c r="I20" s="598">
        <v>-25760849.670000002</v>
      </c>
      <c r="J20" s="598">
        <v>1125283343.1700001</v>
      </c>
      <c r="K20" s="598">
        <v>89755780.239999995</v>
      </c>
      <c r="L20" s="598">
        <v>1061288412.6</v>
      </c>
      <c r="M20" s="598">
        <v>1151044192.8399999</v>
      </c>
      <c r="N20" s="598">
        <v>-25760849.670000002</v>
      </c>
      <c r="O20" s="599">
        <v>1125283343.1700001</v>
      </c>
    </row>
    <row r="21" spans="1:15">
      <c r="A21" s="594" t="s">
        <v>498</v>
      </c>
      <c r="B21" s="595" t="s">
        <v>452</v>
      </c>
      <c r="C21" s="595" t="s">
        <v>1377</v>
      </c>
      <c r="D21" s="596">
        <v>4347108.83</v>
      </c>
      <c r="E21" s="597"/>
      <c r="F21" s="598">
        <v>4347108.83</v>
      </c>
      <c r="G21" s="598">
        <v>0</v>
      </c>
      <c r="H21" s="598">
        <v>4347108.83</v>
      </c>
      <c r="I21" s="598">
        <v>0</v>
      </c>
      <c r="J21" s="598">
        <v>4347108.83</v>
      </c>
      <c r="K21" s="598">
        <v>4347108.83</v>
      </c>
      <c r="L21" s="598">
        <v>0</v>
      </c>
      <c r="M21" s="598">
        <v>4347108.83</v>
      </c>
      <c r="N21" s="598">
        <v>0</v>
      </c>
      <c r="O21" s="599">
        <v>4347108.83</v>
      </c>
    </row>
    <row r="22" spans="1:15">
      <c r="A22" s="594" t="s">
        <v>546</v>
      </c>
      <c r="B22" s="595" t="s">
        <v>454</v>
      </c>
      <c r="C22" s="595" t="s">
        <v>1377</v>
      </c>
      <c r="D22" s="596">
        <v>36682392.469999999</v>
      </c>
      <c r="E22" s="597"/>
      <c r="F22" s="598">
        <v>36755294.159999996</v>
      </c>
      <c r="G22" s="598">
        <v>-72901.69</v>
      </c>
      <c r="H22" s="598">
        <v>36682392.469999999</v>
      </c>
      <c r="I22" s="598">
        <v>0</v>
      </c>
      <c r="J22" s="598">
        <v>36682392.469999999</v>
      </c>
      <c r="K22" s="598">
        <v>36755294.159999996</v>
      </c>
      <c r="L22" s="598">
        <v>-72901.69</v>
      </c>
      <c r="M22" s="598">
        <v>36682392.469999999</v>
      </c>
      <c r="N22" s="598">
        <v>0</v>
      </c>
      <c r="O22" s="599">
        <v>36682392.469999999</v>
      </c>
    </row>
    <row r="23" spans="1:15">
      <c r="A23" s="594" t="s">
        <v>550</v>
      </c>
      <c r="B23" s="595" t="s">
        <v>472</v>
      </c>
      <c r="C23" s="595" t="s">
        <v>1377</v>
      </c>
      <c r="D23" s="596">
        <v>1711218.65</v>
      </c>
      <c r="E23" s="597"/>
      <c r="F23" s="598">
        <v>1711218.65</v>
      </c>
      <c r="G23" s="598">
        <v>0</v>
      </c>
      <c r="H23" s="598">
        <v>1711218.65</v>
      </c>
      <c r="I23" s="598">
        <v>0</v>
      </c>
      <c r="J23" s="598">
        <v>1711218.65</v>
      </c>
      <c r="K23" s="598">
        <v>1711218.65</v>
      </c>
      <c r="L23" s="598">
        <v>0</v>
      </c>
      <c r="M23" s="598">
        <v>1711218.65</v>
      </c>
      <c r="N23" s="598">
        <v>0</v>
      </c>
      <c r="O23" s="599">
        <v>1711218.65</v>
      </c>
    </row>
    <row r="24" spans="1:15">
      <c r="A24" s="594" t="s">
        <v>500</v>
      </c>
      <c r="B24" s="595" t="s">
        <v>1419</v>
      </c>
      <c r="C24" s="595" t="s">
        <v>1377</v>
      </c>
      <c r="D24" s="596">
        <v>351495</v>
      </c>
      <c r="E24" s="597"/>
      <c r="F24" s="598">
        <v>351495</v>
      </c>
      <c r="G24" s="598">
        <v>0</v>
      </c>
      <c r="H24" s="598">
        <v>351495</v>
      </c>
      <c r="I24" s="598">
        <v>0</v>
      </c>
      <c r="J24" s="598">
        <v>351495</v>
      </c>
      <c r="K24" s="598">
        <v>351495</v>
      </c>
      <c r="L24" s="598">
        <v>0</v>
      </c>
      <c r="M24" s="598">
        <v>351495</v>
      </c>
      <c r="N24" s="598">
        <v>0</v>
      </c>
      <c r="O24" s="599">
        <v>351495</v>
      </c>
    </row>
    <row r="25" spans="1:15">
      <c r="A25" s="594" t="s">
        <v>1420</v>
      </c>
      <c r="B25" s="595" t="s">
        <v>459</v>
      </c>
      <c r="C25" s="595" t="s">
        <v>1377</v>
      </c>
      <c r="D25" s="596">
        <v>316863104.07999998</v>
      </c>
      <c r="E25" s="597"/>
      <c r="F25" s="598">
        <v>1087001096.8399999</v>
      </c>
      <c r="G25" s="598">
        <v>-770137992.75999999</v>
      </c>
      <c r="H25" s="598">
        <v>316863104.07999998</v>
      </c>
      <c r="I25" s="598">
        <v>0</v>
      </c>
      <c r="J25" s="598">
        <v>316863104.07999998</v>
      </c>
      <c r="K25" s="598">
        <v>1087001096.8399999</v>
      </c>
      <c r="L25" s="598">
        <v>-770137992.75999999</v>
      </c>
      <c r="M25" s="598">
        <v>316863104.07999998</v>
      </c>
      <c r="N25" s="598">
        <v>0</v>
      </c>
      <c r="O25" s="599">
        <v>316863104.07999998</v>
      </c>
    </row>
    <row r="26" spans="1:15">
      <c r="A26" s="594" t="s">
        <v>1421</v>
      </c>
      <c r="B26" s="595" t="s">
        <v>456</v>
      </c>
      <c r="C26" s="595" t="s">
        <v>1377</v>
      </c>
      <c r="D26" s="596">
        <v>771486765.45000005</v>
      </c>
      <c r="E26" s="597"/>
      <c r="F26" s="598">
        <v>1053415074</v>
      </c>
      <c r="G26" s="598">
        <v>-281928308.55000001</v>
      </c>
      <c r="H26" s="598">
        <v>771486765.45000005</v>
      </c>
      <c r="I26" s="598">
        <v>0</v>
      </c>
      <c r="J26" s="598">
        <v>771486765.45000005</v>
      </c>
      <c r="K26" s="598">
        <v>1053415074</v>
      </c>
      <c r="L26" s="598">
        <v>-281928308.55000001</v>
      </c>
      <c r="M26" s="598">
        <v>771486765.45000005</v>
      </c>
      <c r="N26" s="598">
        <v>0</v>
      </c>
      <c r="O26" s="599">
        <v>771486765.45000005</v>
      </c>
    </row>
    <row r="27" spans="1:15">
      <c r="A27" s="594" t="s">
        <v>1422</v>
      </c>
      <c r="B27" s="595" t="s">
        <v>1423</v>
      </c>
      <c r="C27" s="595" t="s">
        <v>1377</v>
      </c>
      <c r="D27" s="596">
        <v>1577528</v>
      </c>
      <c r="E27" s="597"/>
      <c r="F27" s="598">
        <v>1577528</v>
      </c>
      <c r="G27" s="598">
        <v>0</v>
      </c>
      <c r="H27" s="598">
        <v>1577528</v>
      </c>
      <c r="I27" s="598">
        <v>0</v>
      </c>
      <c r="J27" s="598">
        <v>1577528</v>
      </c>
      <c r="K27" s="598">
        <v>1577528</v>
      </c>
      <c r="L27" s="598">
        <v>0</v>
      </c>
      <c r="M27" s="598">
        <v>1577528</v>
      </c>
      <c r="N27" s="598">
        <v>0</v>
      </c>
      <c r="O27" s="599">
        <v>1577528</v>
      </c>
    </row>
    <row r="28" spans="1:15">
      <c r="A28" s="594" t="s">
        <v>1424</v>
      </c>
      <c r="B28" s="595" t="s">
        <v>887</v>
      </c>
      <c r="C28" s="595" t="s">
        <v>1377</v>
      </c>
      <c r="D28" s="596">
        <v>0</v>
      </c>
      <c r="E28" s="597"/>
      <c r="F28" s="598">
        <v>6600</v>
      </c>
      <c r="G28" s="598">
        <v>-6600</v>
      </c>
      <c r="H28" s="598">
        <v>0</v>
      </c>
      <c r="I28" s="598">
        <v>0</v>
      </c>
      <c r="J28" s="598">
        <v>0</v>
      </c>
      <c r="K28" s="598">
        <v>6600</v>
      </c>
      <c r="L28" s="598">
        <v>-6600</v>
      </c>
      <c r="M28" s="598">
        <v>0</v>
      </c>
      <c r="N28" s="598">
        <v>0</v>
      </c>
      <c r="O28" s="599">
        <v>0</v>
      </c>
    </row>
    <row r="29" spans="1:15">
      <c r="A29" s="594" t="s">
        <v>1425</v>
      </c>
      <c r="B29" s="595" t="s">
        <v>1426</v>
      </c>
      <c r="C29" s="595" t="s">
        <v>1377</v>
      </c>
      <c r="D29" s="596">
        <v>0</v>
      </c>
      <c r="E29" s="597"/>
      <c r="F29" s="598">
        <v>6981563.5899999999</v>
      </c>
      <c r="G29" s="598">
        <v>-6981563.5899999999</v>
      </c>
      <c r="H29" s="598">
        <v>0</v>
      </c>
      <c r="I29" s="598">
        <v>0</v>
      </c>
      <c r="J29" s="598">
        <v>0</v>
      </c>
      <c r="K29" s="598">
        <v>6981563.5899999999</v>
      </c>
      <c r="L29" s="598">
        <v>-6981563.5899999999</v>
      </c>
      <c r="M29" s="598">
        <v>0</v>
      </c>
      <c r="N29" s="598">
        <v>0</v>
      </c>
      <c r="O29" s="599">
        <v>0</v>
      </c>
    </row>
    <row r="30" spans="1:15">
      <c r="A30" s="594" t="s">
        <v>1427</v>
      </c>
      <c r="B30" s="595" t="s">
        <v>1428</v>
      </c>
      <c r="C30" s="595" t="s">
        <v>1377</v>
      </c>
      <c r="D30" s="596">
        <v>0</v>
      </c>
      <c r="E30" s="597"/>
      <c r="F30" s="598">
        <v>21071.71</v>
      </c>
      <c r="G30" s="598">
        <v>-21071.71</v>
      </c>
      <c r="H30" s="598">
        <v>0</v>
      </c>
      <c r="I30" s="598">
        <v>0</v>
      </c>
      <c r="J30" s="598">
        <v>0</v>
      </c>
      <c r="K30" s="598">
        <v>21071.71</v>
      </c>
      <c r="L30" s="598">
        <v>-21071.71</v>
      </c>
      <c r="M30" s="598">
        <v>0</v>
      </c>
      <c r="N30" s="598">
        <v>0</v>
      </c>
      <c r="O30" s="599">
        <v>0</v>
      </c>
    </row>
    <row r="31" spans="1:15">
      <c r="A31" s="594" t="s">
        <v>1429</v>
      </c>
      <c r="B31" s="595" t="s">
        <v>1430</v>
      </c>
      <c r="C31" s="595" t="s">
        <v>1377</v>
      </c>
      <c r="D31" s="596">
        <v>0</v>
      </c>
      <c r="E31" s="597"/>
      <c r="F31" s="598">
        <v>87668.3</v>
      </c>
      <c r="G31" s="598">
        <v>-87668.3</v>
      </c>
      <c r="H31" s="598">
        <v>0</v>
      </c>
      <c r="I31" s="598">
        <v>0</v>
      </c>
      <c r="J31" s="598">
        <v>0</v>
      </c>
      <c r="K31" s="598">
        <v>87668.3</v>
      </c>
      <c r="L31" s="598">
        <v>-87668.3</v>
      </c>
      <c r="M31" s="598">
        <v>0</v>
      </c>
      <c r="N31" s="598">
        <v>0</v>
      </c>
      <c r="O31" s="599">
        <v>0</v>
      </c>
    </row>
    <row r="32" spans="1:15">
      <c r="A32" s="594" t="s">
        <v>1431</v>
      </c>
      <c r="B32" s="595" t="s">
        <v>1432</v>
      </c>
      <c r="C32" s="595" t="s">
        <v>1378</v>
      </c>
      <c r="D32" s="596">
        <v>2305147.13</v>
      </c>
      <c r="E32" s="597"/>
      <c r="F32" s="598">
        <v>1742686.64</v>
      </c>
      <c r="G32" s="598">
        <v>562460.49</v>
      </c>
      <c r="H32" s="598">
        <v>2305147.13</v>
      </c>
      <c r="I32" s="598">
        <v>0</v>
      </c>
      <c r="J32" s="598">
        <v>2305147.13</v>
      </c>
      <c r="K32" s="598">
        <v>1742686.64</v>
      </c>
      <c r="L32" s="598">
        <v>562460.49</v>
      </c>
      <c r="M32" s="598">
        <v>2305147.13</v>
      </c>
      <c r="N32" s="598">
        <v>0</v>
      </c>
      <c r="O32" s="599">
        <v>2305147.13</v>
      </c>
    </row>
    <row r="33" spans="1:15">
      <c r="A33" s="594" t="s">
        <v>1433</v>
      </c>
      <c r="B33" s="595" t="s">
        <v>1434</v>
      </c>
      <c r="C33" s="595" t="s">
        <v>1378</v>
      </c>
      <c r="D33" s="596">
        <v>786451.05</v>
      </c>
      <c r="E33" s="597"/>
      <c r="F33" s="598">
        <v>1150115.1000000001</v>
      </c>
      <c r="G33" s="598">
        <v>-363664.05</v>
      </c>
      <c r="H33" s="598">
        <v>786451.05</v>
      </c>
      <c r="I33" s="598">
        <v>0</v>
      </c>
      <c r="J33" s="598">
        <v>786451.05</v>
      </c>
      <c r="K33" s="598">
        <v>1150115.1000000001</v>
      </c>
      <c r="L33" s="598">
        <v>-363664.05</v>
      </c>
      <c r="M33" s="598">
        <v>786451.05</v>
      </c>
      <c r="N33" s="598">
        <v>0</v>
      </c>
      <c r="O33" s="599">
        <v>786451.05</v>
      </c>
    </row>
    <row r="34" spans="1:15">
      <c r="A34" s="594" t="s">
        <v>1435</v>
      </c>
      <c r="B34" s="595" t="s">
        <v>1436</v>
      </c>
      <c r="C34" s="595" t="s">
        <v>1378</v>
      </c>
      <c r="D34" s="596">
        <v>12166327.810000001</v>
      </c>
      <c r="E34" s="597"/>
      <c r="F34" s="598">
        <v>27682605.800000001</v>
      </c>
      <c r="G34" s="598">
        <v>-9165819.4900000002</v>
      </c>
      <c r="H34" s="598">
        <v>18516786.309999999</v>
      </c>
      <c r="I34" s="598">
        <v>0</v>
      </c>
      <c r="J34" s="598">
        <v>18516786.309999999</v>
      </c>
      <c r="K34" s="598">
        <v>27682605.800000001</v>
      </c>
      <c r="L34" s="598">
        <v>-9165819.4900000002</v>
      </c>
      <c r="M34" s="598">
        <v>18516786.309999999</v>
      </c>
      <c r="N34" s="598">
        <v>0</v>
      </c>
      <c r="O34" s="599">
        <v>18516786.309999999</v>
      </c>
    </row>
    <row r="35" spans="1:15">
      <c r="A35" s="594" t="s">
        <v>1437</v>
      </c>
      <c r="B35" s="595" t="s">
        <v>525</v>
      </c>
      <c r="C35" s="595" t="s">
        <v>1378</v>
      </c>
      <c r="D35" s="596">
        <v>106243.2</v>
      </c>
      <c r="E35" s="597"/>
      <c r="F35" s="598">
        <v>106243.2</v>
      </c>
      <c r="G35" s="598">
        <v>0</v>
      </c>
      <c r="H35" s="598">
        <v>106243.2</v>
      </c>
      <c r="I35" s="598">
        <v>0</v>
      </c>
      <c r="J35" s="598">
        <v>106243.2</v>
      </c>
      <c r="K35" s="598">
        <v>106243.2</v>
      </c>
      <c r="L35" s="598">
        <v>0</v>
      </c>
      <c r="M35" s="598">
        <v>106243.2</v>
      </c>
      <c r="N35" s="598">
        <v>0</v>
      </c>
      <c r="O35" s="599">
        <v>106243.2</v>
      </c>
    </row>
    <row r="36" spans="1:15">
      <c r="A36" s="594" t="s">
        <v>1438</v>
      </c>
      <c r="B36" s="595" t="s">
        <v>1439</v>
      </c>
      <c r="C36" s="595" t="s">
        <v>1378</v>
      </c>
      <c r="D36" s="596">
        <v>530841.5</v>
      </c>
      <c r="E36" s="597"/>
      <c r="F36" s="598">
        <v>530841.5</v>
      </c>
      <c r="G36" s="598">
        <v>0</v>
      </c>
      <c r="H36" s="598">
        <v>530841.5</v>
      </c>
      <c r="I36" s="598">
        <v>0</v>
      </c>
      <c r="J36" s="598">
        <v>530841.5</v>
      </c>
      <c r="K36" s="598">
        <v>530841.5</v>
      </c>
      <c r="L36" s="598">
        <v>0</v>
      </c>
      <c r="M36" s="598">
        <v>530841.5</v>
      </c>
      <c r="N36" s="598">
        <v>0</v>
      </c>
      <c r="O36" s="599">
        <v>530841.5</v>
      </c>
    </row>
    <row r="37" spans="1:15">
      <c r="A37" s="594" t="s">
        <v>1440</v>
      </c>
      <c r="B37" s="595" t="s">
        <v>1441</v>
      </c>
      <c r="C37" s="595" t="s">
        <v>1378</v>
      </c>
      <c r="D37" s="596">
        <v>1662485.93</v>
      </c>
      <c r="E37" s="597"/>
      <c r="F37" s="598">
        <v>1926359</v>
      </c>
      <c r="G37" s="598">
        <v>-263873.07</v>
      </c>
      <c r="H37" s="598">
        <v>1662485.93</v>
      </c>
      <c r="I37" s="598">
        <v>0</v>
      </c>
      <c r="J37" s="598">
        <v>1662485.93</v>
      </c>
      <c r="K37" s="598">
        <v>1926359</v>
      </c>
      <c r="L37" s="598">
        <v>-263873.07</v>
      </c>
      <c r="M37" s="598">
        <v>1662485.93</v>
      </c>
      <c r="N37" s="598">
        <v>0</v>
      </c>
      <c r="O37" s="599">
        <v>1662485.93</v>
      </c>
    </row>
    <row r="38" spans="1:15">
      <c r="A38" s="594" t="s">
        <v>1442</v>
      </c>
      <c r="B38" s="595" t="s">
        <v>502</v>
      </c>
      <c r="C38" s="595" t="s">
        <v>1378</v>
      </c>
      <c r="D38" s="596">
        <v>3682958.4</v>
      </c>
      <c r="E38" s="597"/>
      <c r="F38" s="598">
        <v>2880584.52</v>
      </c>
      <c r="G38" s="598">
        <v>802373.88</v>
      </c>
      <c r="H38" s="598">
        <v>3682958.4</v>
      </c>
      <c r="I38" s="598">
        <v>0</v>
      </c>
      <c r="J38" s="598">
        <v>3682958.4</v>
      </c>
      <c r="K38" s="598">
        <v>2880584.52</v>
      </c>
      <c r="L38" s="598">
        <v>802373.88</v>
      </c>
      <c r="M38" s="598">
        <v>3682958.4</v>
      </c>
      <c r="N38" s="598">
        <v>0</v>
      </c>
      <c r="O38" s="599">
        <v>3682958.4</v>
      </c>
    </row>
    <row r="39" spans="1:15">
      <c r="A39" s="594" t="s">
        <v>1443</v>
      </c>
      <c r="B39" s="595" t="s">
        <v>504</v>
      </c>
      <c r="C39" s="595" t="s">
        <v>1378</v>
      </c>
      <c r="D39" s="596">
        <v>304.13</v>
      </c>
      <c r="E39" s="597"/>
      <c r="F39" s="598">
        <v>304.13</v>
      </c>
      <c r="G39" s="598">
        <v>0</v>
      </c>
      <c r="H39" s="598">
        <v>304.13</v>
      </c>
      <c r="I39" s="598">
        <v>0</v>
      </c>
      <c r="J39" s="598">
        <v>304.13</v>
      </c>
      <c r="K39" s="598">
        <v>304.13</v>
      </c>
      <c r="L39" s="598">
        <v>0</v>
      </c>
      <c r="M39" s="598">
        <v>304.13</v>
      </c>
      <c r="N39" s="598">
        <v>0</v>
      </c>
      <c r="O39" s="599">
        <v>304.13</v>
      </c>
    </row>
    <row r="40" spans="1:15">
      <c r="A40" s="594" t="s">
        <v>1444</v>
      </c>
      <c r="B40" s="595" t="s">
        <v>1445</v>
      </c>
      <c r="C40" s="595" t="s">
        <v>1378</v>
      </c>
      <c r="D40" s="596">
        <v>0</v>
      </c>
      <c r="E40" s="597"/>
      <c r="F40" s="598">
        <v>44546.81</v>
      </c>
      <c r="G40" s="598">
        <v>-44546.81</v>
      </c>
      <c r="H40" s="598">
        <v>0</v>
      </c>
      <c r="I40" s="598">
        <v>0</v>
      </c>
      <c r="J40" s="598">
        <v>0</v>
      </c>
      <c r="K40" s="598">
        <v>44546.81</v>
      </c>
      <c r="L40" s="598">
        <v>-44546.81</v>
      </c>
      <c r="M40" s="598">
        <v>0</v>
      </c>
      <c r="N40" s="598">
        <v>0</v>
      </c>
      <c r="O40" s="599">
        <v>0</v>
      </c>
    </row>
    <row r="41" spans="1:15">
      <c r="A41" s="594" t="s">
        <v>1446</v>
      </c>
      <c r="B41" s="595" t="s">
        <v>801</v>
      </c>
      <c r="C41" s="595" t="s">
        <v>1378</v>
      </c>
      <c r="D41" s="596">
        <v>981209.51</v>
      </c>
      <c r="E41" s="597"/>
      <c r="F41" s="598">
        <v>2221048.61</v>
      </c>
      <c r="G41" s="598">
        <v>-1239839.1000000001</v>
      </c>
      <c r="H41" s="598">
        <v>981209.51</v>
      </c>
      <c r="I41" s="598">
        <v>0</v>
      </c>
      <c r="J41" s="598">
        <v>981209.51</v>
      </c>
      <c r="K41" s="598">
        <v>2221048.61</v>
      </c>
      <c r="L41" s="598">
        <v>-1239839.1000000001</v>
      </c>
      <c r="M41" s="598">
        <v>981209.51</v>
      </c>
      <c r="N41" s="598">
        <v>0</v>
      </c>
      <c r="O41" s="599">
        <v>981209.51</v>
      </c>
    </row>
    <row r="42" spans="1:15">
      <c r="A42" s="594" t="s">
        <v>1447</v>
      </c>
      <c r="B42" s="595" t="s">
        <v>1448</v>
      </c>
      <c r="C42" s="595" t="s">
        <v>1378</v>
      </c>
      <c r="D42" s="596">
        <v>113400</v>
      </c>
      <c r="E42" s="597"/>
      <c r="F42" s="598">
        <v>0</v>
      </c>
      <c r="G42" s="598">
        <v>113400</v>
      </c>
      <c r="H42" s="598">
        <v>113400</v>
      </c>
      <c r="I42" s="598">
        <v>0</v>
      </c>
      <c r="J42" s="598">
        <v>113400</v>
      </c>
      <c r="K42" s="598">
        <v>0</v>
      </c>
      <c r="L42" s="598">
        <v>113400</v>
      </c>
      <c r="M42" s="598">
        <v>113400</v>
      </c>
      <c r="N42" s="598">
        <v>0</v>
      </c>
      <c r="O42" s="599">
        <v>113400</v>
      </c>
    </row>
    <row r="43" spans="1:15">
      <c r="A43" s="594" t="s">
        <v>1449</v>
      </c>
      <c r="B43" s="595" t="s">
        <v>529</v>
      </c>
      <c r="C43" s="595" t="s">
        <v>1378</v>
      </c>
      <c r="D43" s="596">
        <v>206960.45</v>
      </c>
      <c r="E43" s="597"/>
      <c r="F43" s="598">
        <v>206960.45</v>
      </c>
      <c r="G43" s="598">
        <v>0</v>
      </c>
      <c r="H43" s="598">
        <v>206960.45</v>
      </c>
      <c r="I43" s="598">
        <v>0</v>
      </c>
      <c r="J43" s="598">
        <v>206960.45</v>
      </c>
      <c r="K43" s="598">
        <v>206960.45</v>
      </c>
      <c r="L43" s="598">
        <v>0</v>
      </c>
      <c r="M43" s="598">
        <v>206960.45</v>
      </c>
      <c r="N43" s="598">
        <v>0</v>
      </c>
      <c r="O43" s="599">
        <v>206960.45</v>
      </c>
    </row>
    <row r="44" spans="1:15">
      <c r="A44" s="594" t="s">
        <v>1450</v>
      </c>
      <c r="B44" s="595" t="s">
        <v>255</v>
      </c>
      <c r="C44" s="595" t="s">
        <v>255</v>
      </c>
      <c r="D44" s="596">
        <v>19000000</v>
      </c>
      <c r="E44" s="597"/>
      <c r="F44" s="598">
        <v>19000000</v>
      </c>
      <c r="G44" s="598">
        <v>0</v>
      </c>
      <c r="H44" s="598">
        <v>19000000</v>
      </c>
      <c r="I44" s="598">
        <v>0</v>
      </c>
      <c r="J44" s="598">
        <v>19000000</v>
      </c>
      <c r="K44" s="598">
        <v>19000000</v>
      </c>
      <c r="L44" s="598">
        <v>0</v>
      </c>
      <c r="M44" s="598">
        <v>19000000</v>
      </c>
      <c r="N44" s="598">
        <v>0</v>
      </c>
      <c r="O44" s="599">
        <v>19000000</v>
      </c>
    </row>
    <row r="45" spans="1:15">
      <c r="A45" s="594" t="s">
        <v>491</v>
      </c>
      <c r="B45" s="595" t="s">
        <v>1451</v>
      </c>
      <c r="C45" s="595" t="s">
        <v>464</v>
      </c>
      <c r="D45" s="596">
        <v>4083253.8</v>
      </c>
      <c r="E45" s="597"/>
      <c r="F45" s="598">
        <v>3750754.51</v>
      </c>
      <c r="G45" s="598">
        <v>332499.28999999998</v>
      </c>
      <c r="H45" s="598">
        <v>4083253.8</v>
      </c>
      <c r="I45" s="598">
        <v>0</v>
      </c>
      <c r="J45" s="598">
        <v>4083253.8</v>
      </c>
      <c r="K45" s="598">
        <v>3750754.51</v>
      </c>
      <c r="L45" s="598">
        <v>332499.28999999998</v>
      </c>
      <c r="M45" s="598">
        <v>4083253.8</v>
      </c>
      <c r="N45" s="598">
        <v>0</v>
      </c>
      <c r="O45" s="599">
        <v>4083253.8</v>
      </c>
    </row>
    <row r="46" spans="1:15">
      <c r="A46" s="594" t="s">
        <v>457</v>
      </c>
      <c r="B46" s="595" t="s">
        <v>545</v>
      </c>
      <c r="C46" s="595" t="s">
        <v>187</v>
      </c>
      <c r="D46" s="596">
        <v>82922982.459999993</v>
      </c>
      <c r="E46" s="597"/>
      <c r="F46" s="598">
        <v>98847552.159999996</v>
      </c>
      <c r="G46" s="598">
        <v>-5730958.3200000003</v>
      </c>
      <c r="H46" s="598">
        <v>93116593.840000004</v>
      </c>
      <c r="I46" s="598">
        <v>-10193611.380000001</v>
      </c>
      <c r="J46" s="598">
        <v>82922982.459999993</v>
      </c>
      <c r="K46" s="598">
        <v>98847552.159999996</v>
      </c>
      <c r="L46" s="598">
        <v>-5730958.3200000003</v>
      </c>
      <c r="M46" s="598">
        <v>93116593.840000004</v>
      </c>
      <c r="N46" s="598">
        <v>-10193611.380000001</v>
      </c>
      <c r="O46" s="599">
        <v>82922982.459999993</v>
      </c>
    </row>
    <row r="47" spans="1:15">
      <c r="A47" s="594" t="s">
        <v>1452</v>
      </c>
      <c r="B47" s="595" t="s">
        <v>272</v>
      </c>
      <c r="C47" s="595" t="s">
        <v>1381</v>
      </c>
      <c r="D47" s="600">
        <v>4443630.17</v>
      </c>
      <c r="E47" s="597"/>
      <c r="F47" s="601">
        <v>4443630.17</v>
      </c>
      <c r="G47" s="601">
        <v>0</v>
      </c>
      <c r="H47" s="601">
        <v>4443630.17</v>
      </c>
      <c r="I47" s="601">
        <v>0</v>
      </c>
      <c r="J47" s="601">
        <v>4443630.17</v>
      </c>
      <c r="K47" s="601">
        <v>4443630.17</v>
      </c>
      <c r="L47" s="601">
        <v>0</v>
      </c>
      <c r="M47" s="601">
        <v>4443630.17</v>
      </c>
      <c r="N47" s="601">
        <v>0</v>
      </c>
      <c r="O47" s="602">
        <v>4443630.17</v>
      </c>
    </row>
    <row r="48" spans="1:15">
      <c r="A48" s="603"/>
      <c r="B48" s="595" t="s">
        <v>1453</v>
      </c>
      <c r="C48" s="595"/>
      <c r="D48" s="600">
        <v>2432086869.3099999</v>
      </c>
      <c r="E48" s="597"/>
      <c r="F48" s="601">
        <v>2487337450.04</v>
      </c>
      <c r="G48" s="601">
        <v>-12945661.18</v>
      </c>
      <c r="H48" s="601">
        <v>2474391788.8600001</v>
      </c>
      <c r="I48" s="601">
        <v>-35954461.049999997</v>
      </c>
      <c r="J48" s="601">
        <v>2438437327.8099999</v>
      </c>
      <c r="K48" s="601">
        <v>2487337450.04</v>
      </c>
      <c r="L48" s="601">
        <v>-12945661.18</v>
      </c>
      <c r="M48" s="601">
        <v>2474391788.8600001</v>
      </c>
      <c r="N48" s="601">
        <v>-35954461.049999997</v>
      </c>
      <c r="O48" s="602">
        <v>2438437327.8099999</v>
      </c>
    </row>
    <row r="49" spans="1:15">
      <c r="A49" s="603"/>
      <c r="B49" s="595"/>
      <c r="C49" s="595"/>
      <c r="D49" s="596"/>
      <c r="E49" s="597"/>
      <c r="F49" s="598"/>
      <c r="G49" s="598"/>
      <c r="H49" s="598"/>
      <c r="I49" s="598"/>
      <c r="J49" s="598"/>
      <c r="K49" s="598"/>
      <c r="L49" s="598"/>
      <c r="M49" s="598"/>
      <c r="N49" s="598"/>
      <c r="O49" s="599"/>
    </row>
    <row r="50" spans="1:15">
      <c r="A50" s="594" t="s">
        <v>1454</v>
      </c>
      <c r="B50" s="595" t="s">
        <v>1455</v>
      </c>
      <c r="C50" s="595" t="s">
        <v>1456</v>
      </c>
      <c r="D50" s="596">
        <v>4295649.88</v>
      </c>
      <c r="E50" s="597"/>
      <c r="F50" s="598">
        <v>0</v>
      </c>
      <c r="G50" s="598">
        <v>4295649.88</v>
      </c>
      <c r="H50" s="598">
        <v>4295649.88</v>
      </c>
      <c r="I50" s="598">
        <v>0</v>
      </c>
      <c r="J50" s="598">
        <v>4295649.88</v>
      </c>
      <c r="K50" s="598">
        <v>0</v>
      </c>
      <c r="L50" s="598">
        <v>4295649.88</v>
      </c>
      <c r="M50" s="598">
        <v>4295649.88</v>
      </c>
      <c r="N50" s="598">
        <v>0</v>
      </c>
      <c r="O50" s="599">
        <v>4295649.88</v>
      </c>
    </row>
    <row r="51" spans="1:15">
      <c r="A51" s="594" t="s">
        <v>1457</v>
      </c>
      <c r="B51" s="595" t="s">
        <v>578</v>
      </c>
      <c r="C51" s="595" t="s">
        <v>264</v>
      </c>
      <c r="D51" s="596">
        <v>5000</v>
      </c>
      <c r="E51" s="597"/>
      <c r="F51" s="598">
        <v>5000</v>
      </c>
      <c r="G51" s="598">
        <v>0</v>
      </c>
      <c r="H51" s="598">
        <v>5000</v>
      </c>
      <c r="I51" s="598">
        <v>0</v>
      </c>
      <c r="J51" s="598">
        <v>5000</v>
      </c>
      <c r="K51" s="598">
        <v>5000</v>
      </c>
      <c r="L51" s="598">
        <v>0</v>
      </c>
      <c r="M51" s="598">
        <v>5000</v>
      </c>
      <c r="N51" s="598">
        <v>0</v>
      </c>
      <c r="O51" s="599">
        <v>5000</v>
      </c>
    </row>
    <row r="52" spans="1:15">
      <c r="A52" s="594" t="s">
        <v>577</v>
      </c>
      <c r="B52" s="595" t="s">
        <v>586</v>
      </c>
      <c r="C52" s="595" t="s">
        <v>264</v>
      </c>
      <c r="D52" s="596">
        <v>2603213.12</v>
      </c>
      <c r="E52" s="597"/>
      <c r="F52" s="598">
        <v>2603213.12</v>
      </c>
      <c r="G52" s="598">
        <v>0</v>
      </c>
      <c r="H52" s="598">
        <v>2603213.12</v>
      </c>
      <c r="I52" s="598">
        <v>0</v>
      </c>
      <c r="J52" s="598">
        <v>2603213.12</v>
      </c>
      <c r="K52" s="598">
        <v>2603213.12</v>
      </c>
      <c r="L52" s="598">
        <v>0</v>
      </c>
      <c r="M52" s="598">
        <v>2603213.12</v>
      </c>
      <c r="N52" s="598">
        <v>0</v>
      </c>
      <c r="O52" s="599">
        <v>2603213.12</v>
      </c>
    </row>
    <row r="53" spans="1:15">
      <c r="A53" s="594" t="s">
        <v>579</v>
      </c>
      <c r="B53" s="595" t="s">
        <v>582</v>
      </c>
      <c r="C53" s="595" t="s">
        <v>264</v>
      </c>
      <c r="D53" s="596">
        <v>3215057.94</v>
      </c>
      <c r="E53" s="597"/>
      <c r="F53" s="598">
        <v>3215057.94</v>
      </c>
      <c r="G53" s="598">
        <v>0</v>
      </c>
      <c r="H53" s="598">
        <v>3215057.94</v>
      </c>
      <c r="I53" s="598">
        <v>0</v>
      </c>
      <c r="J53" s="598">
        <v>3215057.94</v>
      </c>
      <c r="K53" s="598">
        <v>3215057.94</v>
      </c>
      <c r="L53" s="598">
        <v>0</v>
      </c>
      <c r="M53" s="598">
        <v>3215057.94</v>
      </c>
      <c r="N53" s="598">
        <v>0</v>
      </c>
      <c r="O53" s="599">
        <v>3215057.94</v>
      </c>
    </row>
    <row r="54" spans="1:15">
      <c r="A54" s="594" t="s">
        <v>581</v>
      </c>
      <c r="B54" s="595" t="s">
        <v>590</v>
      </c>
      <c r="C54" s="595" t="s">
        <v>264</v>
      </c>
      <c r="D54" s="596">
        <v>1566175.55</v>
      </c>
      <c r="E54" s="597"/>
      <c r="F54" s="598">
        <v>1566175.55</v>
      </c>
      <c r="G54" s="598">
        <v>0</v>
      </c>
      <c r="H54" s="598">
        <v>1566175.55</v>
      </c>
      <c r="I54" s="598">
        <v>0</v>
      </c>
      <c r="J54" s="598">
        <v>1566175.55</v>
      </c>
      <c r="K54" s="598">
        <v>1566175.55</v>
      </c>
      <c r="L54" s="598">
        <v>0</v>
      </c>
      <c r="M54" s="598">
        <v>1566175.55</v>
      </c>
      <c r="N54" s="598">
        <v>0</v>
      </c>
      <c r="O54" s="599">
        <v>1566175.55</v>
      </c>
    </row>
    <row r="55" spans="1:15">
      <c r="A55" s="594" t="s">
        <v>1458</v>
      </c>
      <c r="B55" s="595" t="s">
        <v>606</v>
      </c>
      <c r="C55" s="595" t="s">
        <v>264</v>
      </c>
      <c r="D55" s="596">
        <v>3888731.04</v>
      </c>
      <c r="E55" s="597"/>
      <c r="F55" s="598">
        <v>3888731.04</v>
      </c>
      <c r="G55" s="598">
        <v>0</v>
      </c>
      <c r="H55" s="598">
        <v>3888731.04</v>
      </c>
      <c r="I55" s="598">
        <v>0</v>
      </c>
      <c r="J55" s="598">
        <v>3888731.04</v>
      </c>
      <c r="K55" s="598">
        <v>3888731.04</v>
      </c>
      <c r="L55" s="598">
        <v>0</v>
      </c>
      <c r="M55" s="598">
        <v>3888731.04</v>
      </c>
      <c r="N55" s="598">
        <v>0</v>
      </c>
      <c r="O55" s="599">
        <v>3888731.04</v>
      </c>
    </row>
    <row r="56" spans="1:15">
      <c r="A56" s="594" t="s">
        <v>1459</v>
      </c>
      <c r="B56" s="595" t="s">
        <v>1460</v>
      </c>
      <c r="C56" s="595" t="s">
        <v>264</v>
      </c>
      <c r="D56" s="596">
        <v>5393720.0099999998</v>
      </c>
      <c r="E56" s="597"/>
      <c r="F56" s="598">
        <v>5393720.0099999998</v>
      </c>
      <c r="G56" s="598">
        <v>0</v>
      </c>
      <c r="H56" s="598">
        <v>5393720.0099999998</v>
      </c>
      <c r="I56" s="598">
        <v>0</v>
      </c>
      <c r="J56" s="598">
        <v>5393720.0099999998</v>
      </c>
      <c r="K56" s="598">
        <v>5393720.0099999998</v>
      </c>
      <c r="L56" s="598">
        <v>0</v>
      </c>
      <c r="M56" s="598">
        <v>5393720.0099999998</v>
      </c>
      <c r="N56" s="598">
        <v>0</v>
      </c>
      <c r="O56" s="599">
        <v>5393720.0099999998</v>
      </c>
    </row>
    <row r="57" spans="1:15">
      <c r="A57" s="594" t="s">
        <v>1461</v>
      </c>
      <c r="B57" s="595" t="s">
        <v>1462</v>
      </c>
      <c r="C57" s="595" t="s">
        <v>264</v>
      </c>
      <c r="D57" s="596">
        <v>1112335.82</v>
      </c>
      <c r="E57" s="597"/>
      <c r="F57" s="598">
        <v>1112335.82</v>
      </c>
      <c r="G57" s="598">
        <v>0</v>
      </c>
      <c r="H57" s="598">
        <v>1112335.82</v>
      </c>
      <c r="I57" s="598">
        <v>0</v>
      </c>
      <c r="J57" s="598">
        <v>1112335.82</v>
      </c>
      <c r="K57" s="598">
        <v>1112335.82</v>
      </c>
      <c r="L57" s="598">
        <v>0</v>
      </c>
      <c r="M57" s="598">
        <v>1112335.82</v>
      </c>
      <c r="N57" s="598">
        <v>0</v>
      </c>
      <c r="O57" s="599">
        <v>1112335.82</v>
      </c>
    </row>
    <row r="58" spans="1:15">
      <c r="A58" s="594" t="s">
        <v>1463</v>
      </c>
      <c r="B58" s="595" t="s">
        <v>1464</v>
      </c>
      <c r="C58" s="595" t="s">
        <v>264</v>
      </c>
      <c r="D58" s="596">
        <v>238731.5</v>
      </c>
      <c r="E58" s="597"/>
      <c r="F58" s="598">
        <v>238731.5</v>
      </c>
      <c r="G58" s="598">
        <v>0</v>
      </c>
      <c r="H58" s="598">
        <v>238731.5</v>
      </c>
      <c r="I58" s="598">
        <v>0</v>
      </c>
      <c r="J58" s="598">
        <v>238731.5</v>
      </c>
      <c r="K58" s="598">
        <v>238731.5</v>
      </c>
      <c r="L58" s="598">
        <v>0</v>
      </c>
      <c r="M58" s="598">
        <v>238731.5</v>
      </c>
      <c r="N58" s="598">
        <v>0</v>
      </c>
      <c r="O58" s="599">
        <v>238731.5</v>
      </c>
    </row>
    <row r="59" spans="1:15">
      <c r="A59" s="594" t="s">
        <v>1465</v>
      </c>
      <c r="B59" s="595" t="s">
        <v>580</v>
      </c>
      <c r="C59" s="595" t="s">
        <v>264</v>
      </c>
      <c r="D59" s="596">
        <v>-1797.08</v>
      </c>
      <c r="E59" s="597"/>
      <c r="F59" s="598">
        <v>-1797.08</v>
      </c>
      <c r="G59" s="598">
        <v>0</v>
      </c>
      <c r="H59" s="598">
        <v>-1797.08</v>
      </c>
      <c r="I59" s="598">
        <v>0</v>
      </c>
      <c r="J59" s="598">
        <v>-1797.08</v>
      </c>
      <c r="K59" s="598">
        <v>-1797.08</v>
      </c>
      <c r="L59" s="598">
        <v>0</v>
      </c>
      <c r="M59" s="598">
        <v>-1797.08</v>
      </c>
      <c r="N59" s="598">
        <v>0</v>
      </c>
      <c r="O59" s="599">
        <v>-1797.08</v>
      </c>
    </row>
    <row r="60" spans="1:15">
      <c r="A60" s="594" t="s">
        <v>1466</v>
      </c>
      <c r="B60" s="595" t="s">
        <v>588</v>
      </c>
      <c r="C60" s="595" t="s">
        <v>264</v>
      </c>
      <c r="D60" s="596">
        <v>-776300.36</v>
      </c>
      <c r="E60" s="597"/>
      <c r="F60" s="598">
        <v>-776300.36</v>
      </c>
      <c r="G60" s="598">
        <v>0</v>
      </c>
      <c r="H60" s="598">
        <v>-776300.36</v>
      </c>
      <c r="I60" s="598">
        <v>0</v>
      </c>
      <c r="J60" s="598">
        <v>-776300.36</v>
      </c>
      <c r="K60" s="598">
        <v>-776300.36</v>
      </c>
      <c r="L60" s="598">
        <v>0</v>
      </c>
      <c r="M60" s="598">
        <v>-776300.36</v>
      </c>
      <c r="N60" s="598">
        <v>0</v>
      </c>
      <c r="O60" s="599">
        <v>-776300.36</v>
      </c>
    </row>
    <row r="61" spans="1:15">
      <c r="A61" s="594" t="s">
        <v>1467</v>
      </c>
      <c r="B61" s="595" t="s">
        <v>584</v>
      </c>
      <c r="C61" s="595" t="s">
        <v>264</v>
      </c>
      <c r="D61" s="596">
        <v>-400369.96</v>
      </c>
      <c r="E61" s="597"/>
      <c r="F61" s="598">
        <v>-400369.96</v>
      </c>
      <c r="G61" s="598">
        <v>0</v>
      </c>
      <c r="H61" s="598">
        <v>-400369.96</v>
      </c>
      <c r="I61" s="598">
        <v>0</v>
      </c>
      <c r="J61" s="598">
        <v>-400369.96</v>
      </c>
      <c r="K61" s="598">
        <v>-400369.96</v>
      </c>
      <c r="L61" s="598">
        <v>0</v>
      </c>
      <c r="M61" s="598">
        <v>-400369.96</v>
      </c>
      <c r="N61" s="598">
        <v>0</v>
      </c>
      <c r="O61" s="599">
        <v>-400369.96</v>
      </c>
    </row>
    <row r="62" spans="1:15">
      <c r="A62" s="594" t="s">
        <v>1468</v>
      </c>
      <c r="B62" s="595" t="s">
        <v>592</v>
      </c>
      <c r="C62" s="595" t="s">
        <v>264</v>
      </c>
      <c r="D62" s="596">
        <v>-843727.34</v>
      </c>
      <c r="E62" s="597"/>
      <c r="F62" s="598">
        <v>-843727.34</v>
      </c>
      <c r="G62" s="598">
        <v>0</v>
      </c>
      <c r="H62" s="598">
        <v>-843727.34</v>
      </c>
      <c r="I62" s="598">
        <v>0</v>
      </c>
      <c r="J62" s="598">
        <v>-843727.34</v>
      </c>
      <c r="K62" s="598">
        <v>-843727.34</v>
      </c>
      <c r="L62" s="598">
        <v>0</v>
      </c>
      <c r="M62" s="598">
        <v>-843727.34</v>
      </c>
      <c r="N62" s="598">
        <v>0</v>
      </c>
      <c r="O62" s="599">
        <v>-843727.34</v>
      </c>
    </row>
    <row r="63" spans="1:15">
      <c r="A63" s="594" t="s">
        <v>1469</v>
      </c>
      <c r="B63" s="595" t="s">
        <v>608</v>
      </c>
      <c r="C63" s="595" t="s">
        <v>264</v>
      </c>
      <c r="D63" s="596">
        <v>-3080514.33</v>
      </c>
      <c r="E63" s="597"/>
      <c r="F63" s="598">
        <v>-3080514.33</v>
      </c>
      <c r="G63" s="598">
        <v>0</v>
      </c>
      <c r="H63" s="598">
        <v>-3080514.33</v>
      </c>
      <c r="I63" s="598">
        <v>0</v>
      </c>
      <c r="J63" s="598">
        <v>-3080514.33</v>
      </c>
      <c r="K63" s="598">
        <v>-3080514.33</v>
      </c>
      <c r="L63" s="598">
        <v>0</v>
      </c>
      <c r="M63" s="598">
        <v>-3080514.33</v>
      </c>
      <c r="N63" s="598">
        <v>0</v>
      </c>
      <c r="O63" s="599">
        <v>-3080514.33</v>
      </c>
    </row>
    <row r="64" spans="1:15">
      <c r="A64" s="594" t="s">
        <v>1470</v>
      </c>
      <c r="B64" s="595" t="s">
        <v>1471</v>
      </c>
      <c r="C64" s="595" t="s">
        <v>264</v>
      </c>
      <c r="D64" s="596">
        <v>-2537752.4300000002</v>
      </c>
      <c r="E64" s="597"/>
      <c r="F64" s="598">
        <v>-2537752.4300000002</v>
      </c>
      <c r="G64" s="598">
        <v>0</v>
      </c>
      <c r="H64" s="598">
        <v>-2537752.4300000002</v>
      </c>
      <c r="I64" s="598">
        <v>0</v>
      </c>
      <c r="J64" s="598">
        <v>-2537752.4300000002</v>
      </c>
      <c r="K64" s="598">
        <v>-2537752.4300000002</v>
      </c>
      <c r="L64" s="598">
        <v>0</v>
      </c>
      <c r="M64" s="598">
        <v>-2537752.4300000002</v>
      </c>
      <c r="N64" s="598">
        <v>0</v>
      </c>
      <c r="O64" s="599">
        <v>-2537752.4300000002</v>
      </c>
    </row>
    <row r="65" spans="1:15">
      <c r="A65" s="594" t="s">
        <v>1472</v>
      </c>
      <c r="B65" s="595" t="s">
        <v>1473</v>
      </c>
      <c r="C65" s="595" t="s">
        <v>264</v>
      </c>
      <c r="D65" s="596">
        <v>-238383.08</v>
      </c>
      <c r="E65" s="597"/>
      <c r="F65" s="598">
        <v>-238383.08</v>
      </c>
      <c r="G65" s="598">
        <v>0</v>
      </c>
      <c r="H65" s="598">
        <v>-238383.08</v>
      </c>
      <c r="I65" s="598">
        <v>0</v>
      </c>
      <c r="J65" s="598">
        <v>-238383.08</v>
      </c>
      <c r="K65" s="598">
        <v>-238383.08</v>
      </c>
      <c r="L65" s="598">
        <v>0</v>
      </c>
      <c r="M65" s="598">
        <v>-238383.08</v>
      </c>
      <c r="N65" s="598">
        <v>0</v>
      </c>
      <c r="O65" s="599">
        <v>-238383.08</v>
      </c>
    </row>
    <row r="66" spans="1:15">
      <c r="A66" s="594" t="s">
        <v>1474</v>
      </c>
      <c r="B66" s="595" t="s">
        <v>1475</v>
      </c>
      <c r="C66" s="595" t="s">
        <v>264</v>
      </c>
      <c r="D66" s="596">
        <v>-91325.36</v>
      </c>
      <c r="E66" s="597"/>
      <c r="F66" s="598">
        <v>-91325.36</v>
      </c>
      <c r="G66" s="598">
        <v>0</v>
      </c>
      <c r="H66" s="598">
        <v>-91325.36</v>
      </c>
      <c r="I66" s="598">
        <v>0</v>
      </c>
      <c r="J66" s="598">
        <v>-91325.36</v>
      </c>
      <c r="K66" s="598">
        <v>-91325.36</v>
      </c>
      <c r="L66" s="598">
        <v>0</v>
      </c>
      <c r="M66" s="598">
        <v>-91325.36</v>
      </c>
      <c r="N66" s="598">
        <v>0</v>
      </c>
      <c r="O66" s="599">
        <v>-91325.36</v>
      </c>
    </row>
    <row r="67" spans="1:15">
      <c r="A67" s="594" t="s">
        <v>1476</v>
      </c>
      <c r="B67" s="595" t="s">
        <v>594</v>
      </c>
      <c r="C67" s="595" t="s">
        <v>1477</v>
      </c>
      <c r="D67" s="596">
        <v>1445677</v>
      </c>
      <c r="E67" s="597"/>
      <c r="F67" s="598">
        <v>1445677</v>
      </c>
      <c r="G67" s="598">
        <v>0</v>
      </c>
      <c r="H67" s="598">
        <v>1445677</v>
      </c>
      <c r="I67" s="598">
        <v>0</v>
      </c>
      <c r="J67" s="598">
        <v>1445677</v>
      </c>
      <c r="K67" s="598">
        <v>1445677</v>
      </c>
      <c r="L67" s="598">
        <v>0</v>
      </c>
      <c r="M67" s="598">
        <v>1445677</v>
      </c>
      <c r="N67" s="598">
        <v>0</v>
      </c>
      <c r="O67" s="599">
        <v>1445677</v>
      </c>
    </row>
    <row r="68" spans="1:15">
      <c r="A68" s="594" t="s">
        <v>1478</v>
      </c>
      <c r="B68" s="595" t="s">
        <v>596</v>
      </c>
      <c r="C68" s="595" t="s">
        <v>1477</v>
      </c>
      <c r="D68" s="596">
        <v>-792396.16</v>
      </c>
      <c r="E68" s="597"/>
      <c r="F68" s="598">
        <v>-792396.16</v>
      </c>
      <c r="G68" s="598">
        <v>0</v>
      </c>
      <c r="H68" s="598">
        <v>-792396.16</v>
      </c>
      <c r="I68" s="598">
        <v>0</v>
      </c>
      <c r="J68" s="598">
        <v>-792396.16</v>
      </c>
      <c r="K68" s="598">
        <v>-792396.16</v>
      </c>
      <c r="L68" s="598">
        <v>0</v>
      </c>
      <c r="M68" s="598">
        <v>-792396.16</v>
      </c>
      <c r="N68" s="598">
        <v>0</v>
      </c>
      <c r="O68" s="599">
        <v>-792396.16</v>
      </c>
    </row>
    <row r="69" spans="1:15">
      <c r="A69" s="594" t="s">
        <v>1479</v>
      </c>
      <c r="B69" s="595" t="s">
        <v>377</v>
      </c>
      <c r="C69" s="595" t="s">
        <v>1480</v>
      </c>
      <c r="D69" s="596">
        <v>8479220.9100000001</v>
      </c>
      <c r="E69" s="597"/>
      <c r="F69" s="598">
        <v>15694253.23</v>
      </c>
      <c r="G69" s="598">
        <v>-7215032.3200000003</v>
      </c>
      <c r="H69" s="598">
        <v>8479220.9100000001</v>
      </c>
      <c r="I69" s="598">
        <v>0</v>
      </c>
      <c r="J69" s="598">
        <v>8479220.9100000001</v>
      </c>
      <c r="K69" s="598">
        <v>15694253.23</v>
      </c>
      <c r="L69" s="598">
        <v>-7215032.3200000003</v>
      </c>
      <c r="M69" s="598">
        <v>8479220.9100000001</v>
      </c>
      <c r="N69" s="598">
        <v>0</v>
      </c>
      <c r="O69" s="599">
        <v>8479220.9100000001</v>
      </c>
    </row>
    <row r="70" spans="1:15">
      <c r="A70" s="594" t="s">
        <v>1481</v>
      </c>
      <c r="B70" s="595" t="s">
        <v>659</v>
      </c>
      <c r="C70" s="595" t="s">
        <v>1379</v>
      </c>
      <c r="D70" s="596">
        <v>229690.42</v>
      </c>
      <c r="E70" s="597"/>
      <c r="F70" s="598">
        <v>229690.42</v>
      </c>
      <c r="G70" s="598">
        <v>0</v>
      </c>
      <c r="H70" s="598">
        <v>229690.42</v>
      </c>
      <c r="I70" s="598">
        <v>0</v>
      </c>
      <c r="J70" s="598">
        <v>229690.42</v>
      </c>
      <c r="K70" s="598">
        <v>229690.42</v>
      </c>
      <c r="L70" s="598">
        <v>0</v>
      </c>
      <c r="M70" s="598">
        <v>229690.42</v>
      </c>
      <c r="N70" s="598">
        <v>0</v>
      </c>
      <c r="O70" s="599">
        <v>229690.42</v>
      </c>
    </row>
    <row r="71" spans="1:15">
      <c r="A71" s="594" t="s">
        <v>1482</v>
      </c>
      <c r="B71" s="595" t="s">
        <v>803</v>
      </c>
      <c r="C71" s="595" t="s">
        <v>1379</v>
      </c>
      <c r="D71" s="596">
        <v>0</v>
      </c>
      <c r="E71" s="597"/>
      <c r="F71" s="598">
        <v>0</v>
      </c>
      <c r="G71" s="598">
        <v>0</v>
      </c>
      <c r="H71" s="598">
        <v>0</v>
      </c>
      <c r="I71" s="598">
        <v>0</v>
      </c>
      <c r="J71" s="598">
        <v>0</v>
      </c>
      <c r="K71" s="598">
        <v>0</v>
      </c>
      <c r="L71" s="598">
        <v>0</v>
      </c>
      <c r="M71" s="598">
        <v>0</v>
      </c>
      <c r="N71" s="598">
        <v>0</v>
      </c>
      <c r="O71" s="599">
        <v>0</v>
      </c>
    </row>
    <row r="72" spans="1:15">
      <c r="A72" s="594" t="s">
        <v>766</v>
      </c>
      <c r="B72" s="595" t="s">
        <v>1483</v>
      </c>
      <c r="C72" s="595" t="s">
        <v>1484</v>
      </c>
      <c r="D72" s="596">
        <v>10210130.4</v>
      </c>
      <c r="E72" s="597"/>
      <c r="F72" s="598">
        <v>10210130.4</v>
      </c>
      <c r="G72" s="598">
        <v>0</v>
      </c>
      <c r="H72" s="598">
        <v>10210130.4</v>
      </c>
      <c r="I72" s="598">
        <v>0</v>
      </c>
      <c r="J72" s="598">
        <v>10210130.4</v>
      </c>
      <c r="K72" s="598">
        <v>10210130.4</v>
      </c>
      <c r="L72" s="598">
        <v>0</v>
      </c>
      <c r="M72" s="598">
        <v>10210130.4</v>
      </c>
      <c r="N72" s="598">
        <v>0</v>
      </c>
      <c r="O72" s="599">
        <v>10210130.4</v>
      </c>
    </row>
    <row r="73" spans="1:15">
      <c r="A73" s="594" t="s">
        <v>440</v>
      </c>
      <c r="B73" s="595" t="s">
        <v>1485</v>
      </c>
      <c r="C73" s="595" t="s">
        <v>1484</v>
      </c>
      <c r="D73" s="596">
        <v>170734533.00999999</v>
      </c>
      <c r="E73" s="597"/>
      <c r="F73" s="598">
        <v>170257454.36000001</v>
      </c>
      <c r="G73" s="598">
        <v>477078.65</v>
      </c>
      <c r="H73" s="598">
        <v>170734533.00999999</v>
      </c>
      <c r="I73" s="598">
        <v>0</v>
      </c>
      <c r="J73" s="598">
        <v>170734533.00999999</v>
      </c>
      <c r="K73" s="598">
        <v>170257454.36000001</v>
      </c>
      <c r="L73" s="598">
        <v>477078.65</v>
      </c>
      <c r="M73" s="598">
        <v>170734533.00999999</v>
      </c>
      <c r="N73" s="598">
        <v>0</v>
      </c>
      <c r="O73" s="599">
        <v>170734533.00999999</v>
      </c>
    </row>
    <row r="74" spans="1:15">
      <c r="A74" s="594" t="s">
        <v>1486</v>
      </c>
      <c r="B74" s="595" t="s">
        <v>1487</v>
      </c>
      <c r="C74" s="595" t="s">
        <v>1382</v>
      </c>
      <c r="D74" s="600">
        <v>5000000</v>
      </c>
      <c r="E74" s="597"/>
      <c r="F74" s="601">
        <v>5000000</v>
      </c>
      <c r="G74" s="601">
        <v>0</v>
      </c>
      <c r="H74" s="601">
        <v>5000000</v>
      </c>
      <c r="I74" s="601">
        <v>0</v>
      </c>
      <c r="J74" s="601">
        <v>5000000</v>
      </c>
      <c r="K74" s="601">
        <v>5000000</v>
      </c>
      <c r="L74" s="601">
        <v>0</v>
      </c>
      <c r="M74" s="601">
        <v>5000000</v>
      </c>
      <c r="N74" s="601">
        <v>0</v>
      </c>
      <c r="O74" s="602">
        <v>5000000</v>
      </c>
    </row>
    <row r="75" spans="1:15">
      <c r="A75" s="603"/>
      <c r="B75" s="595"/>
      <c r="C75" s="595"/>
      <c r="D75" s="596"/>
      <c r="E75" s="597"/>
      <c r="F75" s="598"/>
      <c r="G75" s="598"/>
      <c r="H75" s="598"/>
      <c r="I75" s="598"/>
      <c r="J75" s="598"/>
      <c r="K75" s="598"/>
      <c r="L75" s="598"/>
      <c r="M75" s="598"/>
      <c r="N75" s="598"/>
      <c r="O75" s="599"/>
    </row>
    <row r="76" spans="1:15" ht="13" thickBot="1">
      <c r="A76" s="603"/>
      <c r="B76" s="595" t="s">
        <v>273</v>
      </c>
      <c r="C76" s="595"/>
      <c r="D76" s="604">
        <v>2641742169.8099999</v>
      </c>
      <c r="E76" s="597"/>
      <c r="F76" s="605">
        <v>2699435054.3299999</v>
      </c>
      <c r="G76" s="605">
        <v>-15387964.970000001</v>
      </c>
      <c r="H76" s="605">
        <v>2684047089.3600001</v>
      </c>
      <c r="I76" s="605">
        <v>-35954461.049999997</v>
      </c>
      <c r="J76" s="605">
        <v>2648092628.3099999</v>
      </c>
      <c r="K76" s="605">
        <v>2699435054.3299999</v>
      </c>
      <c r="L76" s="605">
        <v>-15387964.970000001</v>
      </c>
      <c r="M76" s="605">
        <v>2684047089.3600001</v>
      </c>
      <c r="N76" s="605">
        <v>-35954461.049999997</v>
      </c>
      <c r="O76" s="606">
        <v>2648092628.3099999</v>
      </c>
    </row>
    <row r="77" spans="1:15" ht="13" thickTop="1">
      <c r="A77" s="603"/>
      <c r="B77" s="595"/>
      <c r="C77" s="595"/>
      <c r="D77" s="596"/>
      <c r="E77" s="597"/>
      <c r="F77" s="598"/>
      <c r="G77" s="598"/>
      <c r="H77" s="598"/>
      <c r="I77" s="598"/>
      <c r="J77" s="598"/>
      <c r="K77" s="598"/>
      <c r="L77" s="598"/>
      <c r="M77" s="598"/>
      <c r="N77" s="598"/>
      <c r="O77" s="599"/>
    </row>
    <row r="78" spans="1:15">
      <c r="A78" s="594" t="s">
        <v>804</v>
      </c>
      <c r="B78" s="595" t="s">
        <v>285</v>
      </c>
      <c r="C78" s="595" t="s">
        <v>285</v>
      </c>
      <c r="D78" s="596">
        <v>-3159755.09</v>
      </c>
      <c r="E78" s="597"/>
      <c r="F78" s="598">
        <v>-3100905.09</v>
      </c>
      <c r="G78" s="598">
        <v>-58850</v>
      </c>
      <c r="H78" s="598">
        <v>-3159755.09</v>
      </c>
      <c r="I78" s="598">
        <v>0</v>
      </c>
      <c r="J78" s="598">
        <v>-3159755.09</v>
      </c>
      <c r="K78" s="598">
        <v>-3100905.09</v>
      </c>
      <c r="L78" s="598">
        <v>-58850</v>
      </c>
      <c r="M78" s="598">
        <v>-3159755.09</v>
      </c>
      <c r="N78" s="598">
        <v>0</v>
      </c>
      <c r="O78" s="599">
        <v>-3159755.09</v>
      </c>
    </row>
    <row r="79" spans="1:15">
      <c r="A79" s="594" t="s">
        <v>1488</v>
      </c>
      <c r="B79" s="595" t="s">
        <v>689</v>
      </c>
      <c r="C79" s="595" t="s">
        <v>285</v>
      </c>
      <c r="D79" s="596">
        <v>-149993.41</v>
      </c>
      <c r="E79" s="597"/>
      <c r="F79" s="598">
        <v>-149993.41</v>
      </c>
      <c r="G79" s="598">
        <v>0</v>
      </c>
      <c r="H79" s="598">
        <v>-149993.41</v>
      </c>
      <c r="I79" s="598">
        <v>0</v>
      </c>
      <c r="J79" s="598">
        <v>-149993.41</v>
      </c>
      <c r="K79" s="598">
        <v>-149993.41</v>
      </c>
      <c r="L79" s="598">
        <v>0</v>
      </c>
      <c r="M79" s="598">
        <v>-149993.41</v>
      </c>
      <c r="N79" s="598">
        <v>0</v>
      </c>
      <c r="O79" s="599">
        <v>-149993.41</v>
      </c>
    </row>
    <row r="80" spans="1:15">
      <c r="A80" s="594" t="s">
        <v>1489</v>
      </c>
      <c r="B80" s="595" t="s">
        <v>691</v>
      </c>
      <c r="C80" s="595" t="s">
        <v>285</v>
      </c>
      <c r="D80" s="596">
        <v>-671666.05</v>
      </c>
      <c r="E80" s="597"/>
      <c r="F80" s="598">
        <v>-671666.05</v>
      </c>
      <c r="G80" s="598">
        <v>0</v>
      </c>
      <c r="H80" s="598">
        <v>-671666.05</v>
      </c>
      <c r="I80" s="598">
        <v>0</v>
      </c>
      <c r="J80" s="598">
        <v>-671666.05</v>
      </c>
      <c r="K80" s="598">
        <v>-671666.05</v>
      </c>
      <c r="L80" s="598">
        <v>0</v>
      </c>
      <c r="M80" s="598">
        <v>-671666.05</v>
      </c>
      <c r="N80" s="598">
        <v>0</v>
      </c>
      <c r="O80" s="599">
        <v>-671666.05</v>
      </c>
    </row>
    <row r="81" spans="1:15">
      <c r="A81" s="594" t="s">
        <v>1490</v>
      </c>
      <c r="B81" s="595" t="s">
        <v>695</v>
      </c>
      <c r="C81" s="595" t="s">
        <v>285</v>
      </c>
      <c r="D81" s="596">
        <v>-130000</v>
      </c>
      <c r="E81" s="597"/>
      <c r="F81" s="598">
        <v>-130000</v>
      </c>
      <c r="G81" s="598">
        <v>0</v>
      </c>
      <c r="H81" s="598">
        <v>-130000</v>
      </c>
      <c r="I81" s="598">
        <v>0</v>
      </c>
      <c r="J81" s="598">
        <v>-130000</v>
      </c>
      <c r="K81" s="598">
        <v>-130000</v>
      </c>
      <c r="L81" s="598">
        <v>0</v>
      </c>
      <c r="M81" s="598">
        <v>-130000</v>
      </c>
      <c r="N81" s="598">
        <v>0</v>
      </c>
      <c r="O81" s="599">
        <v>-130000</v>
      </c>
    </row>
    <row r="82" spans="1:15">
      <c r="A82" s="594" t="s">
        <v>1491</v>
      </c>
      <c r="B82" s="595" t="s">
        <v>699</v>
      </c>
      <c r="C82" s="595" t="s">
        <v>285</v>
      </c>
      <c r="D82" s="596">
        <v>0</v>
      </c>
      <c r="E82" s="597"/>
      <c r="F82" s="598">
        <v>0</v>
      </c>
      <c r="G82" s="598">
        <v>0</v>
      </c>
      <c r="H82" s="598">
        <v>0</v>
      </c>
      <c r="I82" s="598">
        <v>0</v>
      </c>
      <c r="J82" s="598">
        <v>0</v>
      </c>
      <c r="K82" s="598">
        <v>0</v>
      </c>
      <c r="L82" s="598">
        <v>0</v>
      </c>
      <c r="M82" s="598">
        <v>0</v>
      </c>
      <c r="N82" s="598">
        <v>0</v>
      </c>
      <c r="O82" s="599">
        <v>0</v>
      </c>
    </row>
    <row r="83" spans="1:15">
      <c r="A83" s="594" t="s">
        <v>1492</v>
      </c>
      <c r="B83" s="595" t="s">
        <v>701</v>
      </c>
      <c r="C83" s="595" t="s">
        <v>285</v>
      </c>
      <c r="D83" s="596">
        <v>-112204</v>
      </c>
      <c r="E83" s="597"/>
      <c r="F83" s="598">
        <v>-112204</v>
      </c>
      <c r="G83" s="598">
        <v>0</v>
      </c>
      <c r="H83" s="598">
        <v>-112204</v>
      </c>
      <c r="I83" s="598">
        <v>0</v>
      </c>
      <c r="J83" s="598">
        <v>-112204</v>
      </c>
      <c r="K83" s="598">
        <v>-112204</v>
      </c>
      <c r="L83" s="598">
        <v>0</v>
      </c>
      <c r="M83" s="598">
        <v>-112204</v>
      </c>
      <c r="N83" s="598">
        <v>0</v>
      </c>
      <c r="O83" s="599">
        <v>-112204</v>
      </c>
    </row>
    <row r="84" spans="1:15">
      <c r="A84" s="594" t="s">
        <v>1493</v>
      </c>
      <c r="B84" s="595" t="s">
        <v>693</v>
      </c>
      <c r="C84" s="595" t="s">
        <v>285</v>
      </c>
      <c r="D84" s="596">
        <v>-16973614.579999998</v>
      </c>
      <c r="E84" s="597"/>
      <c r="F84" s="598">
        <v>-14151473.710000001</v>
      </c>
      <c r="G84" s="598">
        <v>-2822140.87</v>
      </c>
      <c r="H84" s="598">
        <v>-16973614.579999998</v>
      </c>
      <c r="I84" s="598">
        <v>0</v>
      </c>
      <c r="J84" s="598">
        <v>-16973614.579999998</v>
      </c>
      <c r="K84" s="598">
        <v>-14151473.710000001</v>
      </c>
      <c r="L84" s="598">
        <v>-2822140.87</v>
      </c>
      <c r="M84" s="598">
        <v>-16973614.579999998</v>
      </c>
      <c r="N84" s="598">
        <v>0</v>
      </c>
      <c r="O84" s="599">
        <v>-16973614.579999998</v>
      </c>
    </row>
    <row r="85" spans="1:15">
      <c r="A85" s="594" t="s">
        <v>1494</v>
      </c>
      <c r="B85" s="595" t="s">
        <v>684</v>
      </c>
      <c r="C85" s="595" t="s">
        <v>285</v>
      </c>
      <c r="D85" s="596">
        <v>-6397405.9500000002</v>
      </c>
      <c r="E85" s="597"/>
      <c r="F85" s="598">
        <v>-4381230.3499999996</v>
      </c>
      <c r="G85" s="598">
        <v>-2016175.6</v>
      </c>
      <c r="H85" s="598">
        <v>-6397405.9500000002</v>
      </c>
      <c r="I85" s="598">
        <v>0</v>
      </c>
      <c r="J85" s="598">
        <v>-6397405.9500000002</v>
      </c>
      <c r="K85" s="598">
        <v>-4381230.3499999996</v>
      </c>
      <c r="L85" s="598">
        <v>-2016175.6</v>
      </c>
      <c r="M85" s="598">
        <v>-6397405.9500000002</v>
      </c>
      <c r="N85" s="598">
        <v>0</v>
      </c>
      <c r="O85" s="599">
        <v>-6397405.9500000002</v>
      </c>
    </row>
    <row r="86" spans="1:15">
      <c r="A86" s="594" t="s">
        <v>1495</v>
      </c>
      <c r="B86" s="595" t="s">
        <v>703</v>
      </c>
      <c r="C86" s="595" t="s">
        <v>285</v>
      </c>
      <c r="D86" s="596">
        <v>-996881.48</v>
      </c>
      <c r="E86" s="597"/>
      <c r="F86" s="598">
        <v>-784751.99</v>
      </c>
      <c r="G86" s="598">
        <v>-212129.49</v>
      </c>
      <c r="H86" s="598">
        <v>-996881.48</v>
      </c>
      <c r="I86" s="598">
        <v>0</v>
      </c>
      <c r="J86" s="598">
        <v>-996881.48</v>
      </c>
      <c r="K86" s="598">
        <v>-784751.99</v>
      </c>
      <c r="L86" s="598">
        <v>-212129.49</v>
      </c>
      <c r="M86" s="598">
        <v>-996881.48</v>
      </c>
      <c r="N86" s="598">
        <v>0</v>
      </c>
      <c r="O86" s="599">
        <v>-996881.48</v>
      </c>
    </row>
    <row r="87" spans="1:15">
      <c r="A87" s="594" t="s">
        <v>1496</v>
      </c>
      <c r="B87" s="595" t="s">
        <v>1497</v>
      </c>
      <c r="C87" s="595" t="s">
        <v>285</v>
      </c>
      <c r="D87" s="596">
        <v>-1644766.7</v>
      </c>
      <c r="E87" s="597"/>
      <c r="F87" s="598">
        <v>-1644766.7</v>
      </c>
      <c r="G87" s="598">
        <v>0</v>
      </c>
      <c r="H87" s="598">
        <v>-1644766.7</v>
      </c>
      <c r="I87" s="598">
        <v>0</v>
      </c>
      <c r="J87" s="598">
        <v>-1644766.7</v>
      </c>
      <c r="K87" s="598">
        <v>-1644766.7</v>
      </c>
      <c r="L87" s="598">
        <v>0</v>
      </c>
      <c r="M87" s="598">
        <v>-1644766.7</v>
      </c>
      <c r="N87" s="598">
        <v>0</v>
      </c>
      <c r="O87" s="599">
        <v>-1644766.7</v>
      </c>
    </row>
    <row r="88" spans="1:15">
      <c r="A88" s="594" t="s">
        <v>1498</v>
      </c>
      <c r="B88" s="595" t="s">
        <v>1499</v>
      </c>
      <c r="C88" s="595" t="s">
        <v>285</v>
      </c>
      <c r="D88" s="596">
        <v>-1799723.24</v>
      </c>
      <c r="E88" s="597"/>
      <c r="F88" s="598">
        <v>-1799723.24</v>
      </c>
      <c r="G88" s="598">
        <v>0</v>
      </c>
      <c r="H88" s="598">
        <v>-1799723.24</v>
      </c>
      <c r="I88" s="598">
        <v>0</v>
      </c>
      <c r="J88" s="598">
        <v>-1799723.24</v>
      </c>
      <c r="K88" s="598">
        <v>-1799723.24</v>
      </c>
      <c r="L88" s="598">
        <v>0</v>
      </c>
      <c r="M88" s="598">
        <v>-1799723.24</v>
      </c>
      <c r="N88" s="598">
        <v>0</v>
      </c>
      <c r="O88" s="599">
        <v>-1799723.24</v>
      </c>
    </row>
    <row r="89" spans="1:15">
      <c r="A89" s="594" t="s">
        <v>1500</v>
      </c>
      <c r="B89" s="595" t="s">
        <v>1501</v>
      </c>
      <c r="C89" s="595" t="s">
        <v>285</v>
      </c>
      <c r="D89" s="596">
        <v>-67089</v>
      </c>
      <c r="E89" s="597"/>
      <c r="F89" s="598">
        <v>-67089</v>
      </c>
      <c r="G89" s="598">
        <v>0</v>
      </c>
      <c r="H89" s="598">
        <v>-67089</v>
      </c>
      <c r="I89" s="598">
        <v>0</v>
      </c>
      <c r="J89" s="598">
        <v>-67089</v>
      </c>
      <c r="K89" s="598">
        <v>-67089</v>
      </c>
      <c r="L89" s="598">
        <v>0</v>
      </c>
      <c r="M89" s="598">
        <v>-67089</v>
      </c>
      <c r="N89" s="598">
        <v>0</v>
      </c>
      <c r="O89" s="599">
        <v>-67089</v>
      </c>
    </row>
    <row r="90" spans="1:15">
      <c r="A90" s="594" t="s">
        <v>1502</v>
      </c>
      <c r="B90" s="595" t="s">
        <v>1503</v>
      </c>
      <c r="C90" s="595" t="s">
        <v>285</v>
      </c>
      <c r="D90" s="596">
        <v>0</v>
      </c>
      <c r="E90" s="597"/>
      <c r="F90" s="598">
        <v>-482012.03</v>
      </c>
      <c r="G90" s="598">
        <v>482012.03</v>
      </c>
      <c r="H90" s="598">
        <v>0</v>
      </c>
      <c r="I90" s="598">
        <v>0</v>
      </c>
      <c r="J90" s="598">
        <v>0</v>
      </c>
      <c r="K90" s="598">
        <v>-482012.03</v>
      </c>
      <c r="L90" s="598">
        <v>482012.03</v>
      </c>
      <c r="M90" s="598">
        <v>0</v>
      </c>
      <c r="N90" s="598">
        <v>0</v>
      </c>
      <c r="O90" s="599">
        <v>0</v>
      </c>
    </row>
    <row r="91" spans="1:15">
      <c r="A91" s="594" t="s">
        <v>1504</v>
      </c>
      <c r="B91" s="595" t="s">
        <v>687</v>
      </c>
      <c r="C91" s="595" t="s">
        <v>285</v>
      </c>
      <c r="D91" s="596">
        <v>-189917.2</v>
      </c>
      <c r="E91" s="597"/>
      <c r="F91" s="598">
        <v>-189917.2</v>
      </c>
      <c r="G91" s="598">
        <v>0</v>
      </c>
      <c r="H91" s="598">
        <v>-189917.2</v>
      </c>
      <c r="I91" s="598">
        <v>0</v>
      </c>
      <c r="J91" s="598">
        <v>-189917.2</v>
      </c>
      <c r="K91" s="598">
        <v>-189917.2</v>
      </c>
      <c r="L91" s="598">
        <v>0</v>
      </c>
      <c r="M91" s="598">
        <v>-189917.2</v>
      </c>
      <c r="N91" s="598">
        <v>0</v>
      </c>
      <c r="O91" s="599">
        <v>-189917.2</v>
      </c>
    </row>
    <row r="92" spans="1:15">
      <c r="A92" s="594" t="s">
        <v>1505</v>
      </c>
      <c r="B92" s="595" t="s">
        <v>1506</v>
      </c>
      <c r="C92" s="595" t="s">
        <v>281</v>
      </c>
      <c r="D92" s="596">
        <v>0</v>
      </c>
      <c r="E92" s="597"/>
      <c r="F92" s="598">
        <v>0</v>
      </c>
      <c r="G92" s="598">
        <v>0</v>
      </c>
      <c r="H92" s="598">
        <v>0</v>
      </c>
      <c r="I92" s="598">
        <v>0</v>
      </c>
      <c r="J92" s="598">
        <v>0</v>
      </c>
      <c r="K92" s="598">
        <v>0</v>
      </c>
      <c r="L92" s="598">
        <v>0</v>
      </c>
      <c r="M92" s="598">
        <v>0</v>
      </c>
      <c r="N92" s="598">
        <v>0</v>
      </c>
      <c r="O92" s="599">
        <v>0</v>
      </c>
    </row>
    <row r="93" spans="1:15">
      <c r="A93" s="594" t="s">
        <v>1507</v>
      </c>
      <c r="B93" s="595" t="s">
        <v>744</v>
      </c>
      <c r="C93" s="595" t="s">
        <v>281</v>
      </c>
      <c r="D93" s="596">
        <v>0</v>
      </c>
      <c r="E93" s="597"/>
      <c r="F93" s="598">
        <v>-6350458.5</v>
      </c>
      <c r="G93" s="598">
        <v>0</v>
      </c>
      <c r="H93" s="598">
        <v>-6350458.5</v>
      </c>
      <c r="I93" s="598">
        <v>0</v>
      </c>
      <c r="J93" s="598">
        <v>-6350458.5</v>
      </c>
      <c r="K93" s="598">
        <v>-6350458.5</v>
      </c>
      <c r="L93" s="598">
        <v>0</v>
      </c>
      <c r="M93" s="598">
        <v>-6350458.5</v>
      </c>
      <c r="N93" s="598">
        <v>0</v>
      </c>
      <c r="O93" s="599">
        <v>-6350458.5</v>
      </c>
    </row>
    <row r="94" spans="1:15">
      <c r="A94" s="594" t="s">
        <v>1508</v>
      </c>
      <c r="B94" s="595" t="s">
        <v>1509</v>
      </c>
      <c r="C94" s="595" t="s">
        <v>1390</v>
      </c>
      <c r="D94" s="596">
        <v>0</v>
      </c>
      <c r="E94" s="597"/>
      <c r="F94" s="598">
        <v>0</v>
      </c>
      <c r="G94" s="598">
        <v>0</v>
      </c>
      <c r="H94" s="598">
        <v>0</v>
      </c>
      <c r="I94" s="598">
        <v>0</v>
      </c>
      <c r="J94" s="598">
        <v>0</v>
      </c>
      <c r="K94" s="598">
        <v>0</v>
      </c>
      <c r="L94" s="598">
        <v>0</v>
      </c>
      <c r="M94" s="598">
        <v>0</v>
      </c>
      <c r="N94" s="598">
        <v>0</v>
      </c>
      <c r="O94" s="599">
        <v>0</v>
      </c>
    </row>
    <row r="95" spans="1:15">
      <c r="A95" s="594" t="s">
        <v>1510</v>
      </c>
      <c r="B95" s="595" t="s">
        <v>753</v>
      </c>
      <c r="C95" s="595" t="s">
        <v>1390</v>
      </c>
      <c r="D95" s="596">
        <v>-874242.31</v>
      </c>
      <c r="E95" s="597"/>
      <c r="F95" s="598">
        <v>-680238.31</v>
      </c>
      <c r="G95" s="598">
        <v>-194004</v>
      </c>
      <c r="H95" s="598">
        <v>-874242.31</v>
      </c>
      <c r="I95" s="598">
        <v>0</v>
      </c>
      <c r="J95" s="598">
        <v>-874242.31</v>
      </c>
      <c r="K95" s="598">
        <v>-680238.31</v>
      </c>
      <c r="L95" s="598">
        <v>-194004</v>
      </c>
      <c r="M95" s="598">
        <v>-874242.31</v>
      </c>
      <c r="N95" s="598">
        <v>0</v>
      </c>
      <c r="O95" s="599">
        <v>-874242.31</v>
      </c>
    </row>
    <row r="96" spans="1:15">
      <c r="A96" s="594" t="s">
        <v>1511</v>
      </c>
      <c r="B96" s="595" t="s">
        <v>755</v>
      </c>
      <c r="C96" s="595" t="s">
        <v>1390</v>
      </c>
      <c r="D96" s="596">
        <v>-1393200</v>
      </c>
      <c r="E96" s="597"/>
      <c r="F96" s="598">
        <v>-1393200</v>
      </c>
      <c r="G96" s="598">
        <v>0</v>
      </c>
      <c r="H96" s="598">
        <v>-1393200</v>
      </c>
      <c r="I96" s="598">
        <v>0</v>
      </c>
      <c r="J96" s="598">
        <v>-1393200</v>
      </c>
      <c r="K96" s="598">
        <v>-1393200</v>
      </c>
      <c r="L96" s="598">
        <v>0</v>
      </c>
      <c r="M96" s="598">
        <v>-1393200</v>
      </c>
      <c r="N96" s="598">
        <v>0</v>
      </c>
      <c r="O96" s="599">
        <v>-1393200</v>
      </c>
    </row>
    <row r="97" spans="1:15">
      <c r="A97" s="594" t="s">
        <v>1512</v>
      </c>
      <c r="B97" s="595" t="s">
        <v>1513</v>
      </c>
      <c r="C97" s="595" t="s">
        <v>1384</v>
      </c>
      <c r="D97" s="596">
        <v>-77439736.590000004</v>
      </c>
      <c r="E97" s="597"/>
      <c r="F97" s="598">
        <v>-87633347.969999999</v>
      </c>
      <c r="G97" s="598">
        <v>0</v>
      </c>
      <c r="H97" s="598">
        <v>-87633347.969999999</v>
      </c>
      <c r="I97" s="598">
        <v>10193611.380000001</v>
      </c>
      <c r="J97" s="598">
        <v>-77439736.590000004</v>
      </c>
      <c r="K97" s="598">
        <v>-87633347.969999999</v>
      </c>
      <c r="L97" s="598">
        <v>0</v>
      </c>
      <c r="M97" s="598">
        <v>-87633347.969999999</v>
      </c>
      <c r="N97" s="598">
        <v>10193611.380000001</v>
      </c>
      <c r="O97" s="599">
        <v>-77439736.590000004</v>
      </c>
    </row>
    <row r="98" spans="1:15">
      <c r="A98" s="594" t="s">
        <v>715</v>
      </c>
      <c r="B98" s="595" t="s">
        <v>784</v>
      </c>
      <c r="C98" s="595" t="s">
        <v>1388</v>
      </c>
      <c r="D98" s="596">
        <v>-861484012.00999999</v>
      </c>
      <c r="E98" s="597"/>
      <c r="F98" s="598">
        <v>-861484012.00999999</v>
      </c>
      <c r="G98" s="598">
        <v>0</v>
      </c>
      <c r="H98" s="598">
        <v>-861484012.00999999</v>
      </c>
      <c r="I98" s="598">
        <v>0</v>
      </c>
      <c r="J98" s="598">
        <v>-861484012.00999999</v>
      </c>
      <c r="K98" s="598">
        <v>-861484012.00999999</v>
      </c>
      <c r="L98" s="598">
        <v>0</v>
      </c>
      <c r="M98" s="598">
        <v>-861484012.00999999</v>
      </c>
      <c r="N98" s="598">
        <v>0</v>
      </c>
      <c r="O98" s="599">
        <v>-861484012.00999999</v>
      </c>
    </row>
    <row r="99" spans="1:15">
      <c r="A99" s="594" t="s">
        <v>1514</v>
      </c>
      <c r="B99" s="595" t="s">
        <v>730</v>
      </c>
      <c r="C99" s="595" t="s">
        <v>1515</v>
      </c>
      <c r="D99" s="596">
        <v>-8816947.0500000007</v>
      </c>
      <c r="E99" s="597"/>
      <c r="F99" s="598">
        <v>0</v>
      </c>
      <c r="G99" s="598">
        <v>0</v>
      </c>
      <c r="H99" s="598">
        <v>0</v>
      </c>
      <c r="I99" s="598">
        <v>-8816947.0500000007</v>
      </c>
      <c r="J99" s="598">
        <v>-8816947.0500000007</v>
      </c>
      <c r="K99" s="598">
        <v>0</v>
      </c>
      <c r="L99" s="598">
        <v>0</v>
      </c>
      <c r="M99" s="598">
        <v>0</v>
      </c>
      <c r="N99" s="598">
        <v>-8816947.0500000007</v>
      </c>
      <c r="O99" s="599">
        <v>-8816947.0500000007</v>
      </c>
    </row>
    <row r="100" spans="1:15">
      <c r="A100" s="594" t="s">
        <v>672</v>
      </c>
      <c r="B100" s="595" t="s">
        <v>730</v>
      </c>
      <c r="C100" s="595" t="s">
        <v>1386</v>
      </c>
      <c r="D100" s="596">
        <v>-136014819.80000001</v>
      </c>
      <c r="E100" s="597"/>
      <c r="F100" s="598">
        <v>-147757811.87</v>
      </c>
      <c r="G100" s="598">
        <v>2926045.02</v>
      </c>
      <c r="H100" s="598">
        <v>-144831766.84999999</v>
      </c>
      <c r="I100" s="598">
        <v>8816947.0500000007</v>
      </c>
      <c r="J100" s="598">
        <v>-136014819.80000001</v>
      </c>
      <c r="K100" s="598">
        <v>-147757811.87</v>
      </c>
      <c r="L100" s="598">
        <v>2926045.02</v>
      </c>
      <c r="M100" s="598">
        <v>-144831766.84999999</v>
      </c>
      <c r="N100" s="598">
        <v>8816947.0500000007</v>
      </c>
      <c r="O100" s="599">
        <v>-136014819.80000001</v>
      </c>
    </row>
    <row r="101" spans="1:15">
      <c r="A101" s="594" t="s">
        <v>673</v>
      </c>
      <c r="B101" s="595" t="s">
        <v>1516</v>
      </c>
      <c r="C101" s="595" t="s">
        <v>1386</v>
      </c>
      <c r="D101" s="596">
        <v>-1480418</v>
      </c>
      <c r="E101" s="597"/>
      <c r="F101" s="598">
        <v>-50100</v>
      </c>
      <c r="G101" s="598">
        <v>-1430318</v>
      </c>
      <c r="H101" s="598">
        <v>-1480418</v>
      </c>
      <c r="I101" s="598">
        <v>0</v>
      </c>
      <c r="J101" s="598">
        <v>-1480418</v>
      </c>
      <c r="K101" s="598">
        <v>-50100</v>
      </c>
      <c r="L101" s="598">
        <v>-1430318</v>
      </c>
      <c r="M101" s="598">
        <v>-1480418</v>
      </c>
      <c r="N101" s="598">
        <v>0</v>
      </c>
      <c r="O101" s="599">
        <v>-1480418</v>
      </c>
    </row>
    <row r="102" spans="1:15">
      <c r="A102" s="594" t="s">
        <v>1517</v>
      </c>
      <c r="B102" s="595" t="s">
        <v>674</v>
      </c>
      <c r="C102" s="595" t="s">
        <v>1385</v>
      </c>
      <c r="D102" s="596">
        <v>-9018055.5500000007</v>
      </c>
      <c r="E102" s="597"/>
      <c r="F102" s="598">
        <v>-9018055.5500000007</v>
      </c>
      <c r="G102" s="598">
        <v>0</v>
      </c>
      <c r="H102" s="598">
        <v>-9018055.5500000007</v>
      </c>
      <c r="I102" s="598">
        <v>0</v>
      </c>
      <c r="J102" s="598">
        <v>-9018055.5500000007</v>
      </c>
      <c r="K102" s="598">
        <v>-9018055.5500000007</v>
      </c>
      <c r="L102" s="598">
        <v>0</v>
      </c>
      <c r="M102" s="598">
        <v>-9018055.5500000007</v>
      </c>
      <c r="N102" s="598">
        <v>0</v>
      </c>
      <c r="O102" s="599">
        <v>-9018055.5500000007</v>
      </c>
    </row>
    <row r="103" spans="1:15">
      <c r="A103" s="594" t="s">
        <v>1518</v>
      </c>
      <c r="B103" s="595" t="s">
        <v>671</v>
      </c>
      <c r="C103" s="595" t="s">
        <v>1385</v>
      </c>
      <c r="D103" s="600">
        <v>-9231832.25</v>
      </c>
      <c r="E103" s="597"/>
      <c r="F103" s="601">
        <v>-9235636.7699999996</v>
      </c>
      <c r="G103" s="601">
        <v>3804.52</v>
      </c>
      <c r="H103" s="601">
        <v>-9231832.25</v>
      </c>
      <c r="I103" s="601">
        <v>0</v>
      </c>
      <c r="J103" s="601">
        <v>-9231832.25</v>
      </c>
      <c r="K103" s="601">
        <v>-9235636.7699999996</v>
      </c>
      <c r="L103" s="601">
        <v>3804.52</v>
      </c>
      <c r="M103" s="601">
        <v>-9231832.25</v>
      </c>
      <c r="N103" s="601">
        <v>0</v>
      </c>
      <c r="O103" s="602">
        <v>-9231832.25</v>
      </c>
    </row>
    <row r="104" spans="1:15">
      <c r="A104" s="603"/>
      <c r="B104" s="595" t="s">
        <v>195</v>
      </c>
      <c r="C104" s="595"/>
      <c r="D104" s="600">
        <v>-1138046280.26</v>
      </c>
      <c r="E104" s="597"/>
      <c r="F104" s="601">
        <v>-1151268593.75</v>
      </c>
      <c r="G104" s="601">
        <v>-3321756.39</v>
      </c>
      <c r="H104" s="601">
        <v>-1154590350.1400001</v>
      </c>
      <c r="I104" s="601">
        <v>10193611.380000001</v>
      </c>
      <c r="J104" s="601">
        <v>-1144396738.76</v>
      </c>
      <c r="K104" s="601">
        <v>-1151268593.75</v>
      </c>
      <c r="L104" s="601">
        <v>-3321756.39</v>
      </c>
      <c r="M104" s="601">
        <v>-1154590350.1400001</v>
      </c>
      <c r="N104" s="601">
        <v>10193611.380000001</v>
      </c>
      <c r="O104" s="602">
        <v>-1144396738.76</v>
      </c>
    </row>
    <row r="105" spans="1:15">
      <c r="A105" s="603"/>
      <c r="B105" s="595"/>
      <c r="C105" s="595"/>
      <c r="D105" s="596"/>
      <c r="E105" s="597"/>
      <c r="F105" s="598"/>
      <c r="G105" s="598"/>
      <c r="H105" s="598"/>
      <c r="I105" s="598"/>
      <c r="J105" s="598"/>
      <c r="K105" s="598"/>
      <c r="L105" s="598"/>
      <c r="M105" s="598"/>
      <c r="N105" s="598"/>
      <c r="O105" s="599"/>
    </row>
    <row r="106" spans="1:15">
      <c r="A106" s="594" t="s">
        <v>1519</v>
      </c>
      <c r="B106" s="595" t="s">
        <v>767</v>
      </c>
      <c r="C106" s="595" t="s">
        <v>1520</v>
      </c>
      <c r="D106" s="596">
        <v>428000</v>
      </c>
      <c r="E106" s="597"/>
      <c r="F106" s="598">
        <v>428000</v>
      </c>
      <c r="G106" s="598">
        <v>0</v>
      </c>
      <c r="H106" s="598">
        <v>428000</v>
      </c>
      <c r="I106" s="598">
        <v>0</v>
      </c>
      <c r="J106" s="598">
        <v>428000</v>
      </c>
      <c r="K106" s="598">
        <v>428000</v>
      </c>
      <c r="L106" s="598">
        <v>0</v>
      </c>
      <c r="M106" s="598">
        <v>428000</v>
      </c>
      <c r="N106" s="598">
        <v>0</v>
      </c>
      <c r="O106" s="599">
        <v>428000</v>
      </c>
    </row>
    <row r="107" spans="1:15">
      <c r="A107" s="594" t="s">
        <v>1521</v>
      </c>
      <c r="B107" s="595" t="s">
        <v>1522</v>
      </c>
      <c r="C107" s="595" t="s">
        <v>1520</v>
      </c>
      <c r="D107" s="596">
        <v>5947823</v>
      </c>
      <c r="E107" s="597"/>
      <c r="F107" s="598">
        <v>5947823</v>
      </c>
      <c r="G107" s="598">
        <v>0</v>
      </c>
      <c r="H107" s="598">
        <v>5947823</v>
      </c>
      <c r="I107" s="598">
        <v>0</v>
      </c>
      <c r="J107" s="598">
        <v>5947823</v>
      </c>
      <c r="K107" s="598">
        <v>5947823</v>
      </c>
      <c r="L107" s="598">
        <v>0</v>
      </c>
      <c r="M107" s="598">
        <v>5947823</v>
      </c>
      <c r="N107" s="598">
        <v>0</v>
      </c>
      <c r="O107" s="599">
        <v>5947823</v>
      </c>
    </row>
    <row r="108" spans="1:15">
      <c r="A108" s="594" t="s">
        <v>1523</v>
      </c>
      <c r="B108" s="595" t="s">
        <v>770</v>
      </c>
      <c r="C108" s="595" t="s">
        <v>1520</v>
      </c>
      <c r="D108" s="596">
        <v>-428000</v>
      </c>
      <c r="E108" s="597"/>
      <c r="F108" s="598">
        <v>-428000</v>
      </c>
      <c r="G108" s="598">
        <v>0</v>
      </c>
      <c r="H108" s="598">
        <v>-428000</v>
      </c>
      <c r="I108" s="598">
        <v>0</v>
      </c>
      <c r="J108" s="598">
        <v>-428000</v>
      </c>
      <c r="K108" s="598">
        <v>-428000</v>
      </c>
      <c r="L108" s="598">
        <v>0</v>
      </c>
      <c r="M108" s="598">
        <v>-428000</v>
      </c>
      <c r="N108" s="598">
        <v>0</v>
      </c>
      <c r="O108" s="599">
        <v>-428000</v>
      </c>
    </row>
    <row r="109" spans="1:15">
      <c r="A109" s="594" t="s">
        <v>1524</v>
      </c>
      <c r="B109" s="595" t="s">
        <v>1525</v>
      </c>
      <c r="C109" s="595" t="s">
        <v>1520</v>
      </c>
      <c r="D109" s="596">
        <v>-5947823</v>
      </c>
      <c r="E109" s="597"/>
      <c r="F109" s="598">
        <v>-5947823</v>
      </c>
      <c r="G109" s="598">
        <v>0</v>
      </c>
      <c r="H109" s="598">
        <v>-5947823</v>
      </c>
      <c r="I109" s="598">
        <v>0</v>
      </c>
      <c r="J109" s="598">
        <v>-5947823</v>
      </c>
      <c r="K109" s="598">
        <v>-5947823</v>
      </c>
      <c r="L109" s="598">
        <v>0</v>
      </c>
      <c r="M109" s="598">
        <v>-5947823</v>
      </c>
      <c r="N109" s="598">
        <v>0</v>
      </c>
      <c r="O109" s="599">
        <v>-5947823</v>
      </c>
    </row>
    <row r="110" spans="1:15">
      <c r="A110" s="594" t="s">
        <v>1526</v>
      </c>
      <c r="B110" s="595" t="s">
        <v>1527</v>
      </c>
      <c r="C110" s="595" t="s">
        <v>1520</v>
      </c>
      <c r="D110" s="596">
        <v>0</v>
      </c>
      <c r="E110" s="597"/>
      <c r="F110" s="598">
        <v>-26027189.18</v>
      </c>
      <c r="G110" s="598">
        <v>266339.51</v>
      </c>
      <c r="H110" s="598">
        <v>-25760849.670000002</v>
      </c>
      <c r="I110" s="598">
        <v>25760849.670000002</v>
      </c>
      <c r="J110" s="598">
        <v>0</v>
      </c>
      <c r="K110" s="598">
        <v>-26027189.18</v>
      </c>
      <c r="L110" s="598">
        <v>266339.51</v>
      </c>
      <c r="M110" s="598">
        <v>-25760849.670000002</v>
      </c>
      <c r="N110" s="598">
        <v>25760849.670000002</v>
      </c>
      <c r="O110" s="599">
        <v>0</v>
      </c>
    </row>
    <row r="111" spans="1:15">
      <c r="A111" s="594" t="s">
        <v>1528</v>
      </c>
      <c r="B111" s="595" t="s">
        <v>1529</v>
      </c>
      <c r="C111" s="595" t="s">
        <v>289</v>
      </c>
      <c r="D111" s="596">
        <v>-3055169.42</v>
      </c>
      <c r="E111" s="597"/>
      <c r="F111" s="598">
        <v>-3055169.42</v>
      </c>
      <c r="G111" s="598">
        <v>0</v>
      </c>
      <c r="H111" s="598">
        <v>-3055169.42</v>
      </c>
      <c r="I111" s="598">
        <v>0</v>
      </c>
      <c r="J111" s="598">
        <v>-3055169.42</v>
      </c>
      <c r="K111" s="598">
        <v>-3055169.42</v>
      </c>
      <c r="L111" s="598">
        <v>0</v>
      </c>
      <c r="M111" s="598">
        <v>-3055169.42</v>
      </c>
      <c r="N111" s="598">
        <v>0</v>
      </c>
      <c r="O111" s="599">
        <v>-3055169.42</v>
      </c>
    </row>
    <row r="112" spans="1:15">
      <c r="A112" s="594" t="s">
        <v>774</v>
      </c>
      <c r="B112" s="595" t="s">
        <v>775</v>
      </c>
      <c r="C112" s="595" t="s">
        <v>1389</v>
      </c>
      <c r="D112" s="596">
        <v>-106883235.56999999</v>
      </c>
      <c r="E112" s="597"/>
      <c r="F112" s="598">
        <v>-106880711.06</v>
      </c>
      <c r="G112" s="598">
        <v>-2524.5100000000002</v>
      </c>
      <c r="H112" s="598">
        <v>-106883235.56999999</v>
      </c>
      <c r="I112" s="598">
        <v>0</v>
      </c>
      <c r="J112" s="598">
        <v>-106883235.56999999</v>
      </c>
      <c r="K112" s="598">
        <v>-106880711.06</v>
      </c>
      <c r="L112" s="598">
        <v>-2524.5100000000002</v>
      </c>
      <c r="M112" s="598">
        <v>-106883235.56999999</v>
      </c>
      <c r="N112" s="598">
        <v>0</v>
      </c>
      <c r="O112" s="599">
        <v>-106883235.56999999</v>
      </c>
    </row>
    <row r="113" spans="1:15">
      <c r="A113" s="594" t="s">
        <v>1530</v>
      </c>
      <c r="B113" s="595" t="s">
        <v>296</v>
      </c>
      <c r="C113" s="595" t="s">
        <v>1387</v>
      </c>
      <c r="D113" s="596">
        <v>-44850102.469999999</v>
      </c>
      <c r="E113" s="597"/>
      <c r="F113" s="598">
        <v>-44850102.469999999</v>
      </c>
      <c r="G113" s="598">
        <v>0</v>
      </c>
      <c r="H113" s="598">
        <v>-44850102.469999999</v>
      </c>
      <c r="I113" s="598">
        <v>0</v>
      </c>
      <c r="J113" s="598">
        <v>-44850102.469999999</v>
      </c>
      <c r="K113" s="598">
        <v>-44850102.469999999</v>
      </c>
      <c r="L113" s="598">
        <v>0</v>
      </c>
      <c r="M113" s="598">
        <v>-44850102.469999999</v>
      </c>
      <c r="N113" s="598">
        <v>0</v>
      </c>
      <c r="O113" s="599">
        <v>-44850102.469999999</v>
      </c>
    </row>
    <row r="114" spans="1:15">
      <c r="A114" s="594" t="s">
        <v>1531</v>
      </c>
      <c r="B114" s="595" t="s">
        <v>1532</v>
      </c>
      <c r="C114" s="595" t="s">
        <v>1308</v>
      </c>
      <c r="D114" s="596">
        <v>0</v>
      </c>
      <c r="E114" s="597"/>
      <c r="F114" s="598">
        <v>0</v>
      </c>
      <c r="G114" s="598">
        <v>0</v>
      </c>
      <c r="H114" s="598">
        <v>0</v>
      </c>
      <c r="I114" s="598">
        <v>0</v>
      </c>
      <c r="J114" s="598">
        <v>0</v>
      </c>
      <c r="K114" s="598">
        <v>0</v>
      </c>
      <c r="L114" s="598">
        <v>0</v>
      </c>
      <c r="M114" s="598">
        <v>0</v>
      </c>
      <c r="N114" s="598">
        <v>0</v>
      </c>
      <c r="O114" s="599">
        <v>0</v>
      </c>
    </row>
    <row r="115" spans="1:15">
      <c r="A115" s="594" t="s">
        <v>1533</v>
      </c>
      <c r="B115" s="595" t="s">
        <v>1534</v>
      </c>
      <c r="C115" s="595" t="s">
        <v>280</v>
      </c>
      <c r="D115" s="596">
        <v>0</v>
      </c>
      <c r="E115" s="597"/>
      <c r="F115" s="598">
        <v>0</v>
      </c>
      <c r="G115" s="598">
        <v>0</v>
      </c>
      <c r="H115" s="598">
        <v>0</v>
      </c>
      <c r="I115" s="598">
        <v>0</v>
      </c>
      <c r="J115" s="598">
        <v>0</v>
      </c>
      <c r="K115" s="598">
        <v>0</v>
      </c>
      <c r="L115" s="598">
        <v>0</v>
      </c>
      <c r="M115" s="598">
        <v>0</v>
      </c>
      <c r="N115" s="598">
        <v>0</v>
      </c>
      <c r="O115" s="599">
        <v>0</v>
      </c>
    </row>
    <row r="116" spans="1:15">
      <c r="A116" s="594" t="s">
        <v>1535</v>
      </c>
      <c r="B116" s="595" t="s">
        <v>1536</v>
      </c>
      <c r="C116" s="595" t="s">
        <v>280</v>
      </c>
      <c r="D116" s="600">
        <v>0</v>
      </c>
      <c r="E116" s="597"/>
      <c r="F116" s="601">
        <v>0</v>
      </c>
      <c r="G116" s="601">
        <v>0</v>
      </c>
      <c r="H116" s="601">
        <v>0</v>
      </c>
      <c r="I116" s="601">
        <v>0</v>
      </c>
      <c r="J116" s="601">
        <v>0</v>
      </c>
      <c r="K116" s="601">
        <v>0</v>
      </c>
      <c r="L116" s="601">
        <v>0</v>
      </c>
      <c r="M116" s="601">
        <v>0</v>
      </c>
      <c r="N116" s="601">
        <v>0</v>
      </c>
      <c r="O116" s="602">
        <v>0</v>
      </c>
    </row>
    <row r="117" spans="1:15">
      <c r="A117" s="603"/>
      <c r="B117" s="595" t="s">
        <v>198</v>
      </c>
      <c r="C117" s="595"/>
      <c r="D117" s="600">
        <v>-1292834787.72</v>
      </c>
      <c r="E117" s="597"/>
      <c r="F117" s="601">
        <v>-1332081765.8800001</v>
      </c>
      <c r="G117" s="601">
        <v>-3057941.39</v>
      </c>
      <c r="H117" s="601">
        <v>-1335139707.27</v>
      </c>
      <c r="I117" s="601">
        <v>35954461.049999997</v>
      </c>
      <c r="J117" s="601">
        <v>-1299185246.22</v>
      </c>
      <c r="K117" s="601">
        <v>-1332081765.8800001</v>
      </c>
      <c r="L117" s="601">
        <v>-3057941.39</v>
      </c>
      <c r="M117" s="601">
        <v>-1335139707.27</v>
      </c>
      <c r="N117" s="601">
        <v>35954461.049999997</v>
      </c>
      <c r="O117" s="602">
        <v>-1299185246.22</v>
      </c>
    </row>
    <row r="118" spans="1:15">
      <c r="A118" s="603"/>
      <c r="B118" s="595"/>
      <c r="C118" s="595"/>
      <c r="D118" s="596"/>
      <c r="E118" s="597"/>
      <c r="F118" s="598"/>
      <c r="G118" s="598"/>
      <c r="H118" s="598"/>
      <c r="I118" s="598"/>
      <c r="J118" s="598"/>
      <c r="K118" s="598"/>
      <c r="L118" s="598"/>
      <c r="M118" s="598"/>
      <c r="N118" s="598"/>
      <c r="O118" s="599"/>
    </row>
    <row r="119" spans="1:15">
      <c r="A119" s="594" t="s">
        <v>792</v>
      </c>
      <c r="B119" s="595" t="s">
        <v>791</v>
      </c>
      <c r="C119" s="595" t="s">
        <v>304</v>
      </c>
      <c r="D119" s="596">
        <v>-714000000</v>
      </c>
      <c r="E119" s="597"/>
      <c r="F119" s="598">
        <v>-714000000</v>
      </c>
      <c r="G119" s="598">
        <v>0</v>
      </c>
      <c r="H119" s="598">
        <v>-714000000</v>
      </c>
      <c r="I119" s="598">
        <v>0</v>
      </c>
      <c r="J119" s="598">
        <v>-714000000</v>
      </c>
      <c r="K119" s="598">
        <v>-714000000</v>
      </c>
      <c r="L119" s="598">
        <v>0</v>
      </c>
      <c r="M119" s="598">
        <v>-714000000</v>
      </c>
      <c r="N119" s="598">
        <v>0</v>
      </c>
      <c r="O119" s="599">
        <v>-714000000</v>
      </c>
    </row>
    <row r="120" spans="1:15">
      <c r="A120" s="594" t="s">
        <v>823</v>
      </c>
      <c r="B120" s="595" t="s">
        <v>824</v>
      </c>
      <c r="C120" s="595" t="s">
        <v>306</v>
      </c>
      <c r="D120" s="596">
        <v>-476302298.08999997</v>
      </c>
      <c r="E120" s="597"/>
      <c r="F120" s="598">
        <v>-470845265.25999999</v>
      </c>
      <c r="G120" s="598">
        <v>-5457032.8300000001</v>
      </c>
      <c r="H120" s="598">
        <v>-476302298.08999997</v>
      </c>
      <c r="I120" s="598">
        <v>0</v>
      </c>
      <c r="J120" s="598">
        <v>-476302298.08999997</v>
      </c>
      <c r="K120" s="598">
        <v>-470845265.25999999</v>
      </c>
      <c r="L120" s="598">
        <v>-5457032.8300000001</v>
      </c>
      <c r="M120" s="598">
        <v>-476302298.08999997</v>
      </c>
      <c r="N120" s="598">
        <v>0</v>
      </c>
      <c r="O120" s="599">
        <v>-476302298.08999997</v>
      </c>
    </row>
    <row r="121" spans="1:15">
      <c r="A121" s="594" t="s">
        <v>1537</v>
      </c>
      <c r="B121" s="595" t="s">
        <v>309</v>
      </c>
      <c r="C121" s="595" t="s">
        <v>309</v>
      </c>
      <c r="D121" s="596">
        <v>-82375411.379999995</v>
      </c>
      <c r="E121" s="597"/>
      <c r="F121" s="598">
        <v>-105138106.31</v>
      </c>
      <c r="G121" s="598">
        <v>5921370.2599999998</v>
      </c>
      <c r="H121" s="598">
        <v>-99216736.049999997</v>
      </c>
      <c r="I121" s="598">
        <v>0</v>
      </c>
      <c r="J121" s="598">
        <v>-99216736.049999997</v>
      </c>
      <c r="K121" s="598">
        <v>-82375411.379999995</v>
      </c>
      <c r="L121" s="598">
        <v>0</v>
      </c>
      <c r="M121" s="598">
        <v>-82375411.379999995</v>
      </c>
      <c r="N121" s="598">
        <v>0</v>
      </c>
      <c r="O121" s="599">
        <v>-82375411.379999995</v>
      </c>
    </row>
    <row r="122" spans="1:15">
      <c r="A122" s="603"/>
      <c r="B122" s="595" t="s">
        <v>310</v>
      </c>
      <c r="C122" s="595"/>
      <c r="D122" s="600">
        <v>-51429672.619999997</v>
      </c>
      <c r="E122" s="597"/>
      <c r="F122" s="601">
        <v>-52569916.880000003</v>
      </c>
      <c r="G122" s="601">
        <v>17981568.93</v>
      </c>
      <c r="H122" s="601">
        <v>-34588347.950000003</v>
      </c>
      <c r="I122" s="601">
        <v>0</v>
      </c>
      <c r="J122" s="601">
        <v>-34588347.950000003</v>
      </c>
      <c r="K122" s="601">
        <v>-75332611.810000002</v>
      </c>
      <c r="L122" s="601">
        <v>23902939.190000001</v>
      </c>
      <c r="M122" s="601">
        <v>-51429672.619999997</v>
      </c>
      <c r="N122" s="601">
        <v>0</v>
      </c>
      <c r="O122" s="602">
        <v>-51429672.619999997</v>
      </c>
    </row>
    <row r="123" spans="1:15">
      <c r="A123" s="594" t="s">
        <v>826</v>
      </c>
      <c r="B123" s="595" t="s">
        <v>839</v>
      </c>
      <c r="C123" s="595" t="s">
        <v>842</v>
      </c>
      <c r="D123" s="596">
        <v>-24800000</v>
      </c>
      <c r="E123" s="597"/>
      <c r="F123" s="598">
        <v>-24800000</v>
      </c>
      <c r="G123" s="598">
        <v>0</v>
      </c>
      <c r="H123" s="598">
        <v>-24800000</v>
      </c>
      <c r="I123" s="598">
        <v>0</v>
      </c>
      <c r="J123" s="598">
        <v>-24800000</v>
      </c>
      <c r="K123" s="598">
        <v>-24800000</v>
      </c>
      <c r="L123" s="598">
        <v>0</v>
      </c>
      <c r="M123" s="598">
        <v>-24800000</v>
      </c>
      <c r="N123" s="598">
        <v>0</v>
      </c>
      <c r="O123" s="599">
        <v>-24800000</v>
      </c>
    </row>
    <row r="124" spans="1:15">
      <c r="A124" s="603"/>
      <c r="B124" s="595" t="s">
        <v>314</v>
      </c>
      <c r="C124" s="595"/>
      <c r="D124" s="600">
        <v>-1348907382.0899999</v>
      </c>
      <c r="E124" s="597"/>
      <c r="F124" s="601">
        <v>-1367353288.45</v>
      </c>
      <c r="G124" s="601">
        <v>18445906.359999999</v>
      </c>
      <c r="H124" s="601">
        <v>-1348907382.0899999</v>
      </c>
      <c r="I124" s="601">
        <v>0</v>
      </c>
      <c r="J124" s="601">
        <v>-1348907382.0899999</v>
      </c>
      <c r="K124" s="601">
        <v>-1367353288.45</v>
      </c>
      <c r="L124" s="601">
        <v>18445906.359999999</v>
      </c>
      <c r="M124" s="601">
        <v>-1348907382.0899999</v>
      </c>
      <c r="N124" s="601">
        <v>0</v>
      </c>
      <c r="O124" s="602">
        <v>-1348907382.0899999</v>
      </c>
    </row>
    <row r="125" spans="1:15">
      <c r="A125" s="603"/>
      <c r="B125" s="595"/>
      <c r="C125" s="595"/>
      <c r="D125" s="596"/>
      <c r="E125" s="597"/>
      <c r="F125" s="598"/>
      <c r="G125" s="598"/>
      <c r="H125" s="598"/>
      <c r="I125" s="598"/>
      <c r="J125" s="598"/>
      <c r="K125" s="598"/>
      <c r="L125" s="598"/>
      <c r="M125" s="598"/>
      <c r="N125" s="598"/>
      <c r="O125" s="599"/>
    </row>
    <row r="126" spans="1:15" ht="13" thickBot="1">
      <c r="A126" s="603"/>
      <c r="B126" s="595" t="s">
        <v>315</v>
      </c>
      <c r="C126" s="595"/>
      <c r="D126" s="604">
        <v>-2641742169.8099999</v>
      </c>
      <c r="E126" s="597"/>
      <c r="F126" s="605">
        <v>-2699435054.3299999</v>
      </c>
      <c r="G126" s="605">
        <v>15387964.970000001</v>
      </c>
      <c r="H126" s="605">
        <v>-2684047089.3600001</v>
      </c>
      <c r="I126" s="605">
        <v>35954461.049999997</v>
      </c>
      <c r="J126" s="605">
        <v>-2648092628.3099999</v>
      </c>
      <c r="K126" s="605">
        <v>-2699435054.3299999</v>
      </c>
      <c r="L126" s="605">
        <v>15387964.970000001</v>
      </c>
      <c r="M126" s="605">
        <v>-2684047089.3600001</v>
      </c>
      <c r="N126" s="605">
        <v>35954461.049999997</v>
      </c>
      <c r="O126" s="606">
        <v>-2648092628.3099999</v>
      </c>
    </row>
    <row r="127" spans="1:15" ht="13" thickTop="1">
      <c r="A127" s="603"/>
      <c r="B127" s="595"/>
      <c r="C127" s="595"/>
      <c r="D127" s="596"/>
      <c r="E127" s="597"/>
      <c r="F127" s="598"/>
      <c r="G127" s="598"/>
      <c r="H127" s="598"/>
      <c r="I127" s="598"/>
      <c r="J127" s="598"/>
      <c r="K127" s="598"/>
      <c r="L127" s="598"/>
      <c r="M127" s="598"/>
      <c r="N127" s="598"/>
      <c r="O127" s="599"/>
    </row>
    <row r="128" spans="1:15">
      <c r="A128" s="594" t="s">
        <v>865</v>
      </c>
      <c r="B128" s="595" t="s">
        <v>864</v>
      </c>
      <c r="C128" s="595" t="s">
        <v>1538</v>
      </c>
      <c r="D128" s="596">
        <v>-0.08</v>
      </c>
      <c r="E128" s="597"/>
      <c r="F128" s="598">
        <v>-895.87</v>
      </c>
      <c r="G128" s="598">
        <v>895.87</v>
      </c>
      <c r="H128" s="598">
        <v>0</v>
      </c>
      <c r="I128" s="598">
        <v>0</v>
      </c>
      <c r="J128" s="598">
        <v>0</v>
      </c>
      <c r="K128" s="598">
        <v>-0.08</v>
      </c>
      <c r="L128" s="598">
        <v>0</v>
      </c>
      <c r="M128" s="598">
        <v>-0.08</v>
      </c>
      <c r="N128" s="598">
        <v>0</v>
      </c>
      <c r="O128" s="599">
        <v>-0.08</v>
      </c>
    </row>
    <row r="129" spans="1:15">
      <c r="A129" s="594" t="s">
        <v>870</v>
      </c>
      <c r="B129" s="595" t="s">
        <v>871</v>
      </c>
      <c r="C129" s="595" t="s">
        <v>1538</v>
      </c>
      <c r="D129" s="596">
        <v>-244000</v>
      </c>
      <c r="E129" s="597"/>
      <c r="F129" s="598">
        <v>-75500</v>
      </c>
      <c r="G129" s="598">
        <v>6000</v>
      </c>
      <c r="H129" s="598">
        <v>-69500</v>
      </c>
      <c r="I129" s="598">
        <v>0</v>
      </c>
      <c r="J129" s="598">
        <v>-69500</v>
      </c>
      <c r="K129" s="598">
        <v>-244000</v>
      </c>
      <c r="L129" s="598">
        <v>0</v>
      </c>
      <c r="M129" s="598">
        <v>-244000</v>
      </c>
      <c r="N129" s="598">
        <v>0</v>
      </c>
      <c r="O129" s="599">
        <v>-244000</v>
      </c>
    </row>
    <row r="130" spans="1:15">
      <c r="A130" s="594" t="s">
        <v>1539</v>
      </c>
      <c r="B130" s="595" t="s">
        <v>1540</v>
      </c>
      <c r="C130" s="595" t="s">
        <v>1538</v>
      </c>
      <c r="D130" s="596">
        <v>433332</v>
      </c>
      <c r="E130" s="597"/>
      <c r="F130" s="598">
        <v>0</v>
      </c>
      <c r="G130" s="598">
        <v>0</v>
      </c>
      <c r="H130" s="598">
        <v>0</v>
      </c>
      <c r="I130" s="598">
        <v>106268</v>
      </c>
      <c r="J130" s="598">
        <v>106268</v>
      </c>
      <c r="K130" s="598">
        <v>0</v>
      </c>
      <c r="L130" s="598">
        <v>0</v>
      </c>
      <c r="M130" s="598">
        <v>0</v>
      </c>
      <c r="N130" s="598">
        <v>433332</v>
      </c>
      <c r="O130" s="599">
        <v>433332</v>
      </c>
    </row>
    <row r="131" spans="1:15">
      <c r="A131" s="594" t="s">
        <v>1541</v>
      </c>
      <c r="B131" s="595" t="s">
        <v>866</v>
      </c>
      <c r="C131" s="595" t="s">
        <v>1538</v>
      </c>
      <c r="D131" s="596">
        <v>-1018043.7</v>
      </c>
      <c r="E131" s="597"/>
      <c r="F131" s="598">
        <v>-528723.93999999994</v>
      </c>
      <c r="G131" s="598">
        <v>314782.78999999998</v>
      </c>
      <c r="H131" s="598">
        <v>-213941.15</v>
      </c>
      <c r="I131" s="598">
        <v>0</v>
      </c>
      <c r="J131" s="598">
        <v>-213941.15</v>
      </c>
      <c r="K131" s="598">
        <v>-1152718.7</v>
      </c>
      <c r="L131" s="598">
        <v>134675</v>
      </c>
      <c r="M131" s="598">
        <v>-1018043.7</v>
      </c>
      <c r="N131" s="598">
        <v>0</v>
      </c>
      <c r="O131" s="599">
        <v>-1018043.7</v>
      </c>
    </row>
    <row r="132" spans="1:15">
      <c r="A132" s="594" t="s">
        <v>1542</v>
      </c>
      <c r="B132" s="595" t="s">
        <v>1543</v>
      </c>
      <c r="C132" s="595" t="s">
        <v>1538</v>
      </c>
      <c r="D132" s="596">
        <v>-550000</v>
      </c>
      <c r="E132" s="597"/>
      <c r="F132" s="598">
        <v>-240000</v>
      </c>
      <c r="G132" s="598">
        <v>0</v>
      </c>
      <c r="H132" s="598">
        <v>-240000</v>
      </c>
      <c r="I132" s="598">
        <v>0</v>
      </c>
      <c r="J132" s="598">
        <v>-240000</v>
      </c>
      <c r="K132" s="598">
        <v>-550000</v>
      </c>
      <c r="L132" s="598">
        <v>0</v>
      </c>
      <c r="M132" s="598">
        <v>-550000</v>
      </c>
      <c r="N132" s="598">
        <v>0</v>
      </c>
      <c r="O132" s="599">
        <v>-550000</v>
      </c>
    </row>
    <row r="133" spans="1:15">
      <c r="A133" s="594" t="s">
        <v>1544</v>
      </c>
      <c r="B133" s="595" t="s">
        <v>1545</v>
      </c>
      <c r="C133" s="595" t="s">
        <v>1538</v>
      </c>
      <c r="D133" s="596">
        <v>-243200</v>
      </c>
      <c r="E133" s="597"/>
      <c r="F133" s="598">
        <v>-116600</v>
      </c>
      <c r="G133" s="598">
        <v>2250</v>
      </c>
      <c r="H133" s="598">
        <v>-114350</v>
      </c>
      <c r="I133" s="598">
        <v>0</v>
      </c>
      <c r="J133" s="598">
        <v>-114350</v>
      </c>
      <c r="K133" s="598">
        <v>-245450</v>
      </c>
      <c r="L133" s="598">
        <v>2250</v>
      </c>
      <c r="M133" s="598">
        <v>-243200</v>
      </c>
      <c r="N133" s="598">
        <v>0</v>
      </c>
      <c r="O133" s="599">
        <v>-243200</v>
      </c>
    </row>
    <row r="134" spans="1:15">
      <c r="A134" s="594" t="s">
        <v>1546</v>
      </c>
      <c r="B134" s="595" t="s">
        <v>1547</v>
      </c>
      <c r="C134" s="595" t="s">
        <v>1538</v>
      </c>
      <c r="D134" s="596">
        <v>-5269086</v>
      </c>
      <c r="E134" s="597"/>
      <c r="F134" s="598">
        <v>-1157089</v>
      </c>
      <c r="G134" s="598">
        <v>533000</v>
      </c>
      <c r="H134" s="598">
        <v>-624089</v>
      </c>
      <c r="I134" s="598">
        <v>0</v>
      </c>
      <c r="J134" s="598">
        <v>-624089</v>
      </c>
      <c r="K134" s="598">
        <v>-5469086</v>
      </c>
      <c r="L134" s="598">
        <v>200000</v>
      </c>
      <c r="M134" s="598">
        <v>-5269086</v>
      </c>
      <c r="N134" s="598">
        <v>0</v>
      </c>
      <c r="O134" s="599">
        <v>-5269086</v>
      </c>
    </row>
    <row r="135" spans="1:15">
      <c r="A135" s="594" t="s">
        <v>1548</v>
      </c>
      <c r="B135" s="595" t="s">
        <v>1549</v>
      </c>
      <c r="C135" s="595" t="s">
        <v>1538</v>
      </c>
      <c r="D135" s="596">
        <v>-986607.25</v>
      </c>
      <c r="E135" s="597"/>
      <c r="F135" s="598">
        <v>-245712.25</v>
      </c>
      <c r="G135" s="598">
        <v>-740895</v>
      </c>
      <c r="H135" s="598">
        <v>-986607.25</v>
      </c>
      <c r="I135" s="598">
        <v>0</v>
      </c>
      <c r="J135" s="598">
        <v>-986607.25</v>
      </c>
      <c r="K135" s="598">
        <v>-245712.25</v>
      </c>
      <c r="L135" s="598">
        <v>-740895</v>
      </c>
      <c r="M135" s="598">
        <v>-986607.25</v>
      </c>
      <c r="N135" s="598">
        <v>0</v>
      </c>
      <c r="O135" s="599">
        <v>-986607.25</v>
      </c>
    </row>
    <row r="136" spans="1:15">
      <c r="A136" s="594" t="s">
        <v>1550</v>
      </c>
      <c r="B136" s="595" t="s">
        <v>1551</v>
      </c>
      <c r="C136" s="595" t="s">
        <v>1538</v>
      </c>
      <c r="D136" s="596">
        <v>-158125.24</v>
      </c>
      <c r="E136" s="597"/>
      <c r="F136" s="598">
        <v>-372317.36</v>
      </c>
      <c r="G136" s="598">
        <v>214192.12</v>
      </c>
      <c r="H136" s="598">
        <v>-158125.24</v>
      </c>
      <c r="I136" s="598">
        <v>0</v>
      </c>
      <c r="J136" s="598">
        <v>-158125.24</v>
      </c>
      <c r="K136" s="598">
        <v>-372317.36</v>
      </c>
      <c r="L136" s="598">
        <v>214192.12</v>
      </c>
      <c r="M136" s="598">
        <v>-158125.24</v>
      </c>
      <c r="N136" s="598">
        <v>0</v>
      </c>
      <c r="O136" s="599">
        <v>-158125.24</v>
      </c>
    </row>
    <row r="137" spans="1:15">
      <c r="A137" s="594" t="s">
        <v>845</v>
      </c>
      <c r="B137" s="595" t="s">
        <v>846</v>
      </c>
      <c r="C137" s="595" t="s">
        <v>1552</v>
      </c>
      <c r="D137" s="596">
        <v>-434671121.19999999</v>
      </c>
      <c r="E137" s="597"/>
      <c r="F137" s="598">
        <v>-235243969.19999999</v>
      </c>
      <c r="G137" s="598">
        <v>-2148225</v>
      </c>
      <c r="H137" s="598">
        <v>-237392194.19999999</v>
      </c>
      <c r="I137" s="598">
        <v>0</v>
      </c>
      <c r="J137" s="598">
        <v>-237392194.19999999</v>
      </c>
      <c r="K137" s="598">
        <v>-432522896.19999999</v>
      </c>
      <c r="L137" s="598">
        <v>-2148225</v>
      </c>
      <c r="M137" s="598">
        <v>-434671121.19999999</v>
      </c>
      <c r="N137" s="598">
        <v>0</v>
      </c>
      <c r="O137" s="599">
        <v>-434671121.19999999</v>
      </c>
    </row>
    <row r="138" spans="1:15">
      <c r="A138" s="594" t="s">
        <v>1553</v>
      </c>
      <c r="B138" s="595" t="s">
        <v>850</v>
      </c>
      <c r="C138" s="595" t="s">
        <v>1552</v>
      </c>
      <c r="D138" s="596">
        <v>4965294.68</v>
      </c>
      <c r="E138" s="597"/>
      <c r="F138" s="598">
        <v>4472853.8600000003</v>
      </c>
      <c r="G138" s="598">
        <v>-1250</v>
      </c>
      <c r="H138" s="598">
        <v>4471603.8600000003</v>
      </c>
      <c r="I138" s="598">
        <v>0</v>
      </c>
      <c r="J138" s="598">
        <v>4471603.8600000003</v>
      </c>
      <c r="K138" s="598">
        <v>4966544.68</v>
      </c>
      <c r="L138" s="598">
        <v>-1250</v>
      </c>
      <c r="M138" s="598">
        <v>4965294.68</v>
      </c>
      <c r="N138" s="598">
        <v>0</v>
      </c>
      <c r="O138" s="599">
        <v>4965294.68</v>
      </c>
    </row>
    <row r="139" spans="1:15">
      <c r="A139" s="594" t="s">
        <v>1554</v>
      </c>
      <c r="B139" s="595" t="s">
        <v>848</v>
      </c>
      <c r="C139" s="595" t="s">
        <v>1552</v>
      </c>
      <c r="D139" s="600">
        <v>-10364073.02</v>
      </c>
      <c r="E139" s="597"/>
      <c r="F139" s="601">
        <v>-7082355.2599999998</v>
      </c>
      <c r="G139" s="601">
        <v>-113400</v>
      </c>
      <c r="H139" s="601">
        <v>-7195755.2599999998</v>
      </c>
      <c r="I139" s="601">
        <v>0</v>
      </c>
      <c r="J139" s="601">
        <v>-7195755.2599999998</v>
      </c>
      <c r="K139" s="601">
        <v>-10250673.02</v>
      </c>
      <c r="L139" s="601">
        <v>-113400</v>
      </c>
      <c r="M139" s="601">
        <v>-10364073.02</v>
      </c>
      <c r="N139" s="601">
        <v>0</v>
      </c>
      <c r="O139" s="602">
        <v>-10364073.02</v>
      </c>
    </row>
    <row r="140" spans="1:15">
      <c r="A140" s="603"/>
      <c r="B140" s="595" t="s">
        <v>363</v>
      </c>
      <c r="C140" s="595"/>
      <c r="D140" s="600">
        <v>-448105629.81</v>
      </c>
      <c r="E140" s="597"/>
      <c r="F140" s="601">
        <v>-240590309.02000001</v>
      </c>
      <c r="G140" s="601">
        <v>-1932649.22</v>
      </c>
      <c r="H140" s="601">
        <v>-242522958.24000001</v>
      </c>
      <c r="I140" s="601">
        <v>106268</v>
      </c>
      <c r="J140" s="601">
        <v>-242416690.24000001</v>
      </c>
      <c r="K140" s="601">
        <v>-446086308.93000001</v>
      </c>
      <c r="L140" s="601">
        <v>-2452652.88</v>
      </c>
      <c r="M140" s="601">
        <v>-448538961.81</v>
      </c>
      <c r="N140" s="601">
        <v>433332</v>
      </c>
      <c r="O140" s="602">
        <v>-448105629.81</v>
      </c>
    </row>
    <row r="141" spans="1:15">
      <c r="A141" s="603"/>
      <c r="B141" s="595"/>
      <c r="C141" s="595"/>
      <c r="D141" s="596"/>
      <c r="E141" s="597"/>
      <c r="F141" s="598"/>
      <c r="G141" s="598"/>
      <c r="H141" s="598"/>
      <c r="I141" s="598"/>
      <c r="J141" s="598"/>
      <c r="K141" s="598"/>
      <c r="L141" s="598"/>
      <c r="M141" s="598"/>
      <c r="N141" s="598"/>
      <c r="O141" s="599"/>
    </row>
    <row r="142" spans="1:15">
      <c r="A142" s="594" t="s">
        <v>881</v>
      </c>
      <c r="B142" s="595" t="s">
        <v>879</v>
      </c>
      <c r="C142" s="595" t="s">
        <v>1555</v>
      </c>
      <c r="D142" s="596">
        <v>269088516.22000003</v>
      </c>
      <c r="E142" s="597"/>
      <c r="F142" s="598">
        <v>146784486.91</v>
      </c>
      <c r="G142" s="598">
        <v>727437.55</v>
      </c>
      <c r="H142" s="598">
        <v>147511924.46000001</v>
      </c>
      <c r="I142" s="598">
        <v>0</v>
      </c>
      <c r="J142" s="598">
        <v>147511924.46000001</v>
      </c>
      <c r="K142" s="598">
        <v>268361078.66999999</v>
      </c>
      <c r="L142" s="598">
        <v>727437.55</v>
      </c>
      <c r="M142" s="598">
        <v>269088516.22000003</v>
      </c>
      <c r="N142" s="598">
        <v>0</v>
      </c>
      <c r="O142" s="599">
        <v>269088516.22000003</v>
      </c>
    </row>
    <row r="143" spans="1:15">
      <c r="A143" s="594" t="s">
        <v>1556</v>
      </c>
      <c r="B143" s="595" t="s">
        <v>883</v>
      </c>
      <c r="C143" s="595" t="s">
        <v>1555</v>
      </c>
      <c r="D143" s="596">
        <v>8477435.2200000007</v>
      </c>
      <c r="E143" s="597"/>
      <c r="F143" s="598">
        <v>5398484.46</v>
      </c>
      <c r="G143" s="598">
        <v>55501.69</v>
      </c>
      <c r="H143" s="598">
        <v>5453986.1500000004</v>
      </c>
      <c r="I143" s="598">
        <v>0</v>
      </c>
      <c r="J143" s="598">
        <v>5453986.1500000004</v>
      </c>
      <c r="K143" s="598">
        <v>8404533.5299999993</v>
      </c>
      <c r="L143" s="598">
        <v>72901.69</v>
      </c>
      <c r="M143" s="598">
        <v>8477435.2200000007</v>
      </c>
      <c r="N143" s="598">
        <v>0</v>
      </c>
      <c r="O143" s="599">
        <v>8477435.2200000007</v>
      </c>
    </row>
    <row r="144" spans="1:15">
      <c r="A144" s="594" t="s">
        <v>1093</v>
      </c>
      <c r="B144" s="595" t="s">
        <v>987</v>
      </c>
      <c r="C144" s="595" t="s">
        <v>1555</v>
      </c>
      <c r="D144" s="596">
        <v>205000</v>
      </c>
      <c r="E144" s="597"/>
      <c r="F144" s="598">
        <v>90000</v>
      </c>
      <c r="G144" s="598">
        <v>0</v>
      </c>
      <c r="H144" s="598">
        <v>90000</v>
      </c>
      <c r="I144" s="598">
        <v>0</v>
      </c>
      <c r="J144" s="598">
        <v>90000</v>
      </c>
      <c r="K144" s="598">
        <v>205000</v>
      </c>
      <c r="L144" s="598">
        <v>0</v>
      </c>
      <c r="M144" s="598">
        <v>205000</v>
      </c>
      <c r="N144" s="598">
        <v>0</v>
      </c>
      <c r="O144" s="599">
        <v>205000</v>
      </c>
    </row>
    <row r="145" spans="1:15">
      <c r="A145" s="594" t="s">
        <v>1557</v>
      </c>
      <c r="B145" s="595" t="s">
        <v>1558</v>
      </c>
      <c r="C145" s="595" t="s">
        <v>1555</v>
      </c>
      <c r="D145" s="596">
        <v>18030.5</v>
      </c>
      <c r="E145" s="597"/>
      <c r="F145" s="598">
        <v>100</v>
      </c>
      <c r="G145" s="598">
        <v>0</v>
      </c>
      <c r="H145" s="598">
        <v>100</v>
      </c>
      <c r="I145" s="598">
        <v>0</v>
      </c>
      <c r="J145" s="598">
        <v>100</v>
      </c>
      <c r="K145" s="598">
        <v>18030.5</v>
      </c>
      <c r="L145" s="598">
        <v>0</v>
      </c>
      <c r="M145" s="598">
        <v>18030.5</v>
      </c>
      <c r="N145" s="598">
        <v>0</v>
      </c>
      <c r="O145" s="599">
        <v>18030.5</v>
      </c>
    </row>
    <row r="146" spans="1:15">
      <c r="A146" s="594" t="s">
        <v>1559</v>
      </c>
      <c r="B146" s="595" t="s">
        <v>893</v>
      </c>
      <c r="C146" s="595" t="s">
        <v>1555</v>
      </c>
      <c r="D146" s="596">
        <v>4074555</v>
      </c>
      <c r="E146" s="597"/>
      <c r="F146" s="598">
        <v>1571720</v>
      </c>
      <c r="G146" s="598">
        <v>0</v>
      </c>
      <c r="H146" s="598">
        <v>1571720</v>
      </c>
      <c r="I146" s="598">
        <v>0</v>
      </c>
      <c r="J146" s="598">
        <v>1571720</v>
      </c>
      <c r="K146" s="598">
        <v>4074555</v>
      </c>
      <c r="L146" s="598">
        <v>0</v>
      </c>
      <c r="M146" s="598">
        <v>4074555</v>
      </c>
      <c r="N146" s="598">
        <v>0</v>
      </c>
      <c r="O146" s="599">
        <v>4074555</v>
      </c>
    </row>
    <row r="147" spans="1:15">
      <c r="A147" s="594" t="s">
        <v>1560</v>
      </c>
      <c r="B147" s="595" t="s">
        <v>895</v>
      </c>
      <c r="C147" s="595" t="s">
        <v>1555</v>
      </c>
      <c r="D147" s="596">
        <v>6877</v>
      </c>
      <c r="E147" s="597"/>
      <c r="F147" s="598">
        <v>-2743</v>
      </c>
      <c r="G147" s="598">
        <v>0</v>
      </c>
      <c r="H147" s="598">
        <v>-2743</v>
      </c>
      <c r="I147" s="598">
        <v>0</v>
      </c>
      <c r="J147" s="598">
        <v>-2743</v>
      </c>
      <c r="K147" s="598">
        <v>6877</v>
      </c>
      <c r="L147" s="598">
        <v>0</v>
      </c>
      <c r="M147" s="598">
        <v>6877</v>
      </c>
      <c r="N147" s="598">
        <v>0</v>
      </c>
      <c r="O147" s="599">
        <v>6877</v>
      </c>
    </row>
    <row r="148" spans="1:15">
      <c r="A148" s="594" t="s">
        <v>1561</v>
      </c>
      <c r="B148" s="595" t="s">
        <v>1096</v>
      </c>
      <c r="C148" s="595" t="s">
        <v>1555</v>
      </c>
      <c r="D148" s="596">
        <v>82827.149999999994</v>
      </c>
      <c r="E148" s="597"/>
      <c r="F148" s="598">
        <v>33139</v>
      </c>
      <c r="G148" s="598">
        <v>0</v>
      </c>
      <c r="H148" s="598">
        <v>33139</v>
      </c>
      <c r="I148" s="598">
        <v>0</v>
      </c>
      <c r="J148" s="598">
        <v>33139</v>
      </c>
      <c r="K148" s="598">
        <v>82827.149999999994</v>
      </c>
      <c r="L148" s="598">
        <v>0</v>
      </c>
      <c r="M148" s="598">
        <v>82827.149999999994</v>
      </c>
      <c r="N148" s="598">
        <v>0</v>
      </c>
      <c r="O148" s="599">
        <v>82827.149999999994</v>
      </c>
    </row>
    <row r="149" spans="1:15">
      <c r="A149" s="594" t="s">
        <v>1562</v>
      </c>
      <c r="B149" s="595" t="s">
        <v>1128</v>
      </c>
      <c r="C149" s="595" t="s">
        <v>1555</v>
      </c>
      <c r="D149" s="596">
        <v>23852</v>
      </c>
      <c r="E149" s="597"/>
      <c r="F149" s="598">
        <v>8224</v>
      </c>
      <c r="G149" s="598">
        <v>0</v>
      </c>
      <c r="H149" s="598">
        <v>8224</v>
      </c>
      <c r="I149" s="598">
        <v>0</v>
      </c>
      <c r="J149" s="598">
        <v>8224</v>
      </c>
      <c r="K149" s="598">
        <v>23852</v>
      </c>
      <c r="L149" s="598">
        <v>0</v>
      </c>
      <c r="M149" s="598">
        <v>23852</v>
      </c>
      <c r="N149" s="598">
        <v>0</v>
      </c>
      <c r="O149" s="599">
        <v>23852</v>
      </c>
    </row>
    <row r="150" spans="1:15">
      <c r="A150" s="594" t="s">
        <v>1563</v>
      </c>
      <c r="B150" s="595" t="s">
        <v>929</v>
      </c>
      <c r="C150" s="595" t="s">
        <v>1555</v>
      </c>
      <c r="D150" s="596">
        <v>101905.94</v>
      </c>
      <c r="E150" s="597"/>
      <c r="F150" s="598">
        <v>33968.639999999999</v>
      </c>
      <c r="G150" s="598">
        <v>0</v>
      </c>
      <c r="H150" s="598">
        <v>33968.639999999999</v>
      </c>
      <c r="I150" s="598">
        <v>0</v>
      </c>
      <c r="J150" s="598">
        <v>33968.639999999999</v>
      </c>
      <c r="K150" s="598">
        <v>101905.94</v>
      </c>
      <c r="L150" s="598">
        <v>0</v>
      </c>
      <c r="M150" s="598">
        <v>101905.94</v>
      </c>
      <c r="N150" s="598">
        <v>0</v>
      </c>
      <c r="O150" s="599">
        <v>101905.94</v>
      </c>
    </row>
    <row r="151" spans="1:15">
      <c r="A151" s="594" t="s">
        <v>1564</v>
      </c>
      <c r="B151" s="595" t="s">
        <v>1100</v>
      </c>
      <c r="C151" s="595" t="s">
        <v>1555</v>
      </c>
      <c r="D151" s="596">
        <v>83308.460000000006</v>
      </c>
      <c r="E151" s="597"/>
      <c r="F151" s="598">
        <v>28765.49</v>
      </c>
      <c r="G151" s="598">
        <v>0</v>
      </c>
      <c r="H151" s="598">
        <v>28765.49</v>
      </c>
      <c r="I151" s="598">
        <v>0</v>
      </c>
      <c r="J151" s="598">
        <v>28765.49</v>
      </c>
      <c r="K151" s="598">
        <v>83308.460000000006</v>
      </c>
      <c r="L151" s="598">
        <v>0</v>
      </c>
      <c r="M151" s="598">
        <v>83308.460000000006</v>
      </c>
      <c r="N151" s="598">
        <v>0</v>
      </c>
      <c r="O151" s="599">
        <v>83308.460000000006</v>
      </c>
    </row>
    <row r="152" spans="1:15">
      <c r="A152" s="594" t="s">
        <v>1565</v>
      </c>
      <c r="B152" s="595" t="s">
        <v>1102</v>
      </c>
      <c r="C152" s="595" t="s">
        <v>1555</v>
      </c>
      <c r="D152" s="596">
        <v>10860.52</v>
      </c>
      <c r="E152" s="597"/>
      <c r="F152" s="598">
        <v>2712.66</v>
      </c>
      <c r="G152" s="598">
        <v>0</v>
      </c>
      <c r="H152" s="598">
        <v>2712.66</v>
      </c>
      <c r="I152" s="598">
        <v>0</v>
      </c>
      <c r="J152" s="598">
        <v>2712.66</v>
      </c>
      <c r="K152" s="598">
        <v>10860.52</v>
      </c>
      <c r="L152" s="598">
        <v>0</v>
      </c>
      <c r="M152" s="598">
        <v>10860.52</v>
      </c>
      <c r="N152" s="598">
        <v>0</v>
      </c>
      <c r="O152" s="599">
        <v>10860.52</v>
      </c>
    </row>
    <row r="153" spans="1:15">
      <c r="A153" s="594" t="s">
        <v>1566</v>
      </c>
      <c r="B153" s="595" t="s">
        <v>1104</v>
      </c>
      <c r="C153" s="595" t="s">
        <v>1555</v>
      </c>
      <c r="D153" s="596">
        <v>48547.49</v>
      </c>
      <c r="E153" s="597"/>
      <c r="F153" s="598">
        <v>19968.18</v>
      </c>
      <c r="G153" s="598">
        <v>0</v>
      </c>
      <c r="H153" s="598">
        <v>19968.18</v>
      </c>
      <c r="I153" s="598">
        <v>0</v>
      </c>
      <c r="J153" s="598">
        <v>19968.18</v>
      </c>
      <c r="K153" s="598">
        <v>48547.49</v>
      </c>
      <c r="L153" s="598">
        <v>0</v>
      </c>
      <c r="M153" s="598">
        <v>48547.49</v>
      </c>
      <c r="N153" s="598">
        <v>0</v>
      </c>
      <c r="O153" s="599">
        <v>48547.49</v>
      </c>
    </row>
    <row r="154" spans="1:15">
      <c r="A154" s="594" t="s">
        <v>1567</v>
      </c>
      <c r="B154" s="595" t="s">
        <v>1568</v>
      </c>
      <c r="C154" s="595" t="s">
        <v>1555</v>
      </c>
      <c r="D154" s="596">
        <v>66201.19</v>
      </c>
      <c r="E154" s="597"/>
      <c r="F154" s="598">
        <v>26294.98</v>
      </c>
      <c r="G154" s="598">
        <v>0</v>
      </c>
      <c r="H154" s="598">
        <v>26294.98</v>
      </c>
      <c r="I154" s="598">
        <v>0</v>
      </c>
      <c r="J154" s="598">
        <v>26294.98</v>
      </c>
      <c r="K154" s="598">
        <v>66201.19</v>
      </c>
      <c r="L154" s="598">
        <v>0</v>
      </c>
      <c r="M154" s="598">
        <v>66201.19</v>
      </c>
      <c r="N154" s="598">
        <v>0</v>
      </c>
      <c r="O154" s="599">
        <v>66201.19</v>
      </c>
    </row>
    <row r="155" spans="1:15">
      <c r="A155" s="594" t="s">
        <v>1569</v>
      </c>
      <c r="B155" s="595" t="s">
        <v>1098</v>
      </c>
      <c r="C155" s="595" t="s">
        <v>1555</v>
      </c>
      <c r="D155" s="596">
        <v>191401</v>
      </c>
      <c r="E155" s="597"/>
      <c r="F155" s="598">
        <v>72327</v>
      </c>
      <c r="G155" s="598">
        <v>0</v>
      </c>
      <c r="H155" s="598">
        <v>72327</v>
      </c>
      <c r="I155" s="598">
        <v>0</v>
      </c>
      <c r="J155" s="598">
        <v>72327</v>
      </c>
      <c r="K155" s="598">
        <v>191401</v>
      </c>
      <c r="L155" s="598">
        <v>0</v>
      </c>
      <c r="M155" s="598">
        <v>191401</v>
      </c>
      <c r="N155" s="598">
        <v>0</v>
      </c>
      <c r="O155" s="599">
        <v>191401</v>
      </c>
    </row>
    <row r="156" spans="1:15">
      <c r="A156" s="594" t="s">
        <v>1570</v>
      </c>
      <c r="B156" s="595" t="s">
        <v>911</v>
      </c>
      <c r="C156" s="595" t="s">
        <v>1555</v>
      </c>
      <c r="D156" s="596">
        <v>14857.3</v>
      </c>
      <c r="E156" s="597"/>
      <c r="F156" s="598">
        <v>1841.5</v>
      </c>
      <c r="G156" s="598">
        <v>0</v>
      </c>
      <c r="H156" s="598">
        <v>1841.5</v>
      </c>
      <c r="I156" s="598">
        <v>0</v>
      </c>
      <c r="J156" s="598">
        <v>1841.5</v>
      </c>
      <c r="K156" s="598">
        <v>14857.3</v>
      </c>
      <c r="L156" s="598">
        <v>0</v>
      </c>
      <c r="M156" s="598">
        <v>14857.3</v>
      </c>
      <c r="N156" s="598">
        <v>0</v>
      </c>
      <c r="O156" s="599">
        <v>14857.3</v>
      </c>
    </row>
    <row r="157" spans="1:15">
      <c r="A157" s="594" t="s">
        <v>1571</v>
      </c>
      <c r="B157" s="595" t="s">
        <v>1111</v>
      </c>
      <c r="C157" s="595" t="s">
        <v>1555</v>
      </c>
      <c r="D157" s="596">
        <v>538366.66</v>
      </c>
      <c r="E157" s="597"/>
      <c r="F157" s="598">
        <v>352634.15</v>
      </c>
      <c r="G157" s="598">
        <v>0</v>
      </c>
      <c r="H157" s="598">
        <v>352634.15</v>
      </c>
      <c r="I157" s="598">
        <v>0</v>
      </c>
      <c r="J157" s="598">
        <v>352634.15</v>
      </c>
      <c r="K157" s="598">
        <v>538366.66</v>
      </c>
      <c r="L157" s="598">
        <v>0</v>
      </c>
      <c r="M157" s="598">
        <v>538366.66</v>
      </c>
      <c r="N157" s="598">
        <v>0</v>
      </c>
      <c r="O157" s="599">
        <v>538366.66</v>
      </c>
    </row>
    <row r="158" spans="1:15">
      <c r="A158" s="594" t="s">
        <v>1572</v>
      </c>
      <c r="B158" s="595" t="s">
        <v>1113</v>
      </c>
      <c r="C158" s="595" t="s">
        <v>1555</v>
      </c>
      <c r="D158" s="596">
        <v>15589.8</v>
      </c>
      <c r="E158" s="597"/>
      <c r="F158" s="598">
        <v>5841.48</v>
      </c>
      <c r="G158" s="598">
        <v>0</v>
      </c>
      <c r="H158" s="598">
        <v>5841.48</v>
      </c>
      <c r="I158" s="598">
        <v>0</v>
      </c>
      <c r="J158" s="598">
        <v>5841.48</v>
      </c>
      <c r="K158" s="598">
        <v>15589.8</v>
      </c>
      <c r="L158" s="598">
        <v>0</v>
      </c>
      <c r="M158" s="598">
        <v>15589.8</v>
      </c>
      <c r="N158" s="598">
        <v>0</v>
      </c>
      <c r="O158" s="599">
        <v>15589.8</v>
      </c>
    </row>
    <row r="159" spans="1:15">
      <c r="A159" s="594" t="s">
        <v>1573</v>
      </c>
      <c r="B159" s="595" t="s">
        <v>1115</v>
      </c>
      <c r="C159" s="595" t="s">
        <v>1555</v>
      </c>
      <c r="D159" s="596">
        <v>13340.35</v>
      </c>
      <c r="E159" s="597"/>
      <c r="F159" s="598">
        <v>-0.36</v>
      </c>
      <c r="G159" s="598">
        <v>0</v>
      </c>
      <c r="H159" s="598">
        <v>-0.36</v>
      </c>
      <c r="I159" s="598">
        <v>0</v>
      </c>
      <c r="J159" s="598">
        <v>-0.36</v>
      </c>
      <c r="K159" s="598">
        <v>13340.35</v>
      </c>
      <c r="L159" s="598">
        <v>0</v>
      </c>
      <c r="M159" s="598">
        <v>13340.35</v>
      </c>
      <c r="N159" s="598">
        <v>0</v>
      </c>
      <c r="O159" s="599">
        <v>13340.35</v>
      </c>
    </row>
    <row r="160" spans="1:15">
      <c r="A160" s="594" t="s">
        <v>1574</v>
      </c>
      <c r="B160" s="595" t="s">
        <v>1071</v>
      </c>
      <c r="C160" s="595" t="s">
        <v>1555</v>
      </c>
      <c r="D160" s="596">
        <v>9800</v>
      </c>
      <c r="E160" s="597"/>
      <c r="F160" s="598">
        <v>0</v>
      </c>
      <c r="G160" s="598">
        <v>0</v>
      </c>
      <c r="H160" s="598">
        <v>0</v>
      </c>
      <c r="I160" s="598">
        <v>0</v>
      </c>
      <c r="J160" s="598">
        <v>0</v>
      </c>
      <c r="K160" s="598">
        <v>9800</v>
      </c>
      <c r="L160" s="598">
        <v>0</v>
      </c>
      <c r="M160" s="598">
        <v>9800</v>
      </c>
      <c r="N160" s="598">
        <v>0</v>
      </c>
      <c r="O160" s="599">
        <v>9800</v>
      </c>
    </row>
    <row r="161" spans="1:15">
      <c r="A161" s="594" t="s">
        <v>1575</v>
      </c>
      <c r="B161" s="595" t="s">
        <v>1576</v>
      </c>
      <c r="C161" s="595" t="s">
        <v>1555</v>
      </c>
      <c r="D161" s="596">
        <v>21628.6</v>
      </c>
      <c r="E161" s="597"/>
      <c r="F161" s="598">
        <v>4634.41</v>
      </c>
      <c r="G161" s="598">
        <v>0</v>
      </c>
      <c r="H161" s="598">
        <v>4634.41</v>
      </c>
      <c r="I161" s="598">
        <v>0</v>
      </c>
      <c r="J161" s="598">
        <v>4634.41</v>
      </c>
      <c r="K161" s="598">
        <v>21628.6</v>
      </c>
      <c r="L161" s="598">
        <v>0</v>
      </c>
      <c r="M161" s="598">
        <v>21628.6</v>
      </c>
      <c r="N161" s="598">
        <v>0</v>
      </c>
      <c r="O161" s="599">
        <v>21628.6</v>
      </c>
    </row>
    <row r="162" spans="1:15">
      <c r="A162" s="594" t="s">
        <v>1577</v>
      </c>
      <c r="B162" s="595" t="s">
        <v>1117</v>
      </c>
      <c r="C162" s="595" t="s">
        <v>1555</v>
      </c>
      <c r="D162" s="596">
        <v>106964.55</v>
      </c>
      <c r="E162" s="597"/>
      <c r="F162" s="598">
        <v>33601.949999999997</v>
      </c>
      <c r="G162" s="598">
        <v>0</v>
      </c>
      <c r="H162" s="598">
        <v>33601.949999999997</v>
      </c>
      <c r="I162" s="598">
        <v>0</v>
      </c>
      <c r="J162" s="598">
        <v>33601.949999999997</v>
      </c>
      <c r="K162" s="598">
        <v>106964.55</v>
      </c>
      <c r="L162" s="598">
        <v>0</v>
      </c>
      <c r="M162" s="598">
        <v>106964.55</v>
      </c>
      <c r="N162" s="598">
        <v>0</v>
      </c>
      <c r="O162" s="599">
        <v>106964.55</v>
      </c>
    </row>
    <row r="163" spans="1:15">
      <c r="A163" s="594" t="s">
        <v>1578</v>
      </c>
      <c r="B163" s="595" t="s">
        <v>1119</v>
      </c>
      <c r="C163" s="595" t="s">
        <v>1555</v>
      </c>
      <c r="D163" s="596">
        <v>85184.2</v>
      </c>
      <c r="E163" s="597"/>
      <c r="F163" s="598">
        <v>26965.56</v>
      </c>
      <c r="G163" s="598">
        <v>0</v>
      </c>
      <c r="H163" s="598">
        <v>26965.56</v>
      </c>
      <c r="I163" s="598">
        <v>0</v>
      </c>
      <c r="J163" s="598">
        <v>26965.56</v>
      </c>
      <c r="K163" s="598">
        <v>85184.2</v>
      </c>
      <c r="L163" s="598">
        <v>0</v>
      </c>
      <c r="M163" s="598">
        <v>85184.2</v>
      </c>
      <c r="N163" s="598">
        <v>0</v>
      </c>
      <c r="O163" s="599">
        <v>85184.2</v>
      </c>
    </row>
    <row r="164" spans="1:15">
      <c r="A164" s="594" t="s">
        <v>1579</v>
      </c>
      <c r="B164" s="595" t="s">
        <v>1580</v>
      </c>
      <c r="C164" s="595" t="s">
        <v>1555</v>
      </c>
      <c r="D164" s="596">
        <v>1510</v>
      </c>
      <c r="E164" s="597"/>
      <c r="F164" s="598">
        <v>1510</v>
      </c>
      <c r="G164" s="598">
        <v>0</v>
      </c>
      <c r="H164" s="598">
        <v>1510</v>
      </c>
      <c r="I164" s="598">
        <v>0</v>
      </c>
      <c r="J164" s="598">
        <v>1510</v>
      </c>
      <c r="K164" s="598">
        <v>1510</v>
      </c>
      <c r="L164" s="598">
        <v>0</v>
      </c>
      <c r="M164" s="598">
        <v>1510</v>
      </c>
      <c r="N164" s="598">
        <v>0</v>
      </c>
      <c r="O164" s="599">
        <v>1510</v>
      </c>
    </row>
    <row r="165" spans="1:15">
      <c r="A165" s="594" t="s">
        <v>1581</v>
      </c>
      <c r="B165" s="595" t="s">
        <v>809</v>
      </c>
      <c r="C165" s="595" t="s">
        <v>1555</v>
      </c>
      <c r="D165" s="596">
        <v>38990.82</v>
      </c>
      <c r="E165" s="597"/>
      <c r="F165" s="598">
        <v>0</v>
      </c>
      <c r="G165" s="598">
        <v>0</v>
      </c>
      <c r="H165" s="598">
        <v>0</v>
      </c>
      <c r="I165" s="598">
        <v>0</v>
      </c>
      <c r="J165" s="598">
        <v>0</v>
      </c>
      <c r="K165" s="598">
        <v>38990.82</v>
      </c>
      <c r="L165" s="598">
        <v>0</v>
      </c>
      <c r="M165" s="598">
        <v>38990.82</v>
      </c>
      <c r="N165" s="598">
        <v>0</v>
      </c>
      <c r="O165" s="599">
        <v>38990.82</v>
      </c>
    </row>
    <row r="166" spans="1:15">
      <c r="A166" s="594" t="s">
        <v>1582</v>
      </c>
      <c r="B166" s="595" t="s">
        <v>1583</v>
      </c>
      <c r="C166" s="595" t="s">
        <v>1555</v>
      </c>
      <c r="D166" s="596">
        <v>91481.97</v>
      </c>
      <c r="E166" s="597"/>
      <c r="F166" s="598">
        <v>40635.199999999997</v>
      </c>
      <c r="G166" s="598">
        <v>0</v>
      </c>
      <c r="H166" s="598">
        <v>40635.199999999997</v>
      </c>
      <c r="I166" s="598">
        <v>0</v>
      </c>
      <c r="J166" s="598">
        <v>40635.199999999997</v>
      </c>
      <c r="K166" s="598">
        <v>91481.97</v>
      </c>
      <c r="L166" s="598">
        <v>0</v>
      </c>
      <c r="M166" s="598">
        <v>91481.97</v>
      </c>
      <c r="N166" s="598">
        <v>0</v>
      </c>
      <c r="O166" s="599">
        <v>91481.97</v>
      </c>
    </row>
    <row r="167" spans="1:15">
      <c r="A167" s="594" t="s">
        <v>1584</v>
      </c>
      <c r="B167" s="595" t="s">
        <v>1124</v>
      </c>
      <c r="C167" s="595" t="s">
        <v>1555</v>
      </c>
      <c r="D167" s="596">
        <v>75182.59</v>
      </c>
      <c r="E167" s="597"/>
      <c r="F167" s="598">
        <v>29184.94</v>
      </c>
      <c r="G167" s="598">
        <v>0</v>
      </c>
      <c r="H167" s="598">
        <v>29184.94</v>
      </c>
      <c r="I167" s="598">
        <v>0</v>
      </c>
      <c r="J167" s="598">
        <v>29184.94</v>
      </c>
      <c r="K167" s="598">
        <v>75182.59</v>
      </c>
      <c r="L167" s="598">
        <v>0</v>
      </c>
      <c r="M167" s="598">
        <v>75182.59</v>
      </c>
      <c r="N167" s="598">
        <v>0</v>
      </c>
      <c r="O167" s="599">
        <v>75182.59</v>
      </c>
    </row>
    <row r="168" spans="1:15">
      <c r="A168" s="594" t="s">
        <v>1585</v>
      </c>
      <c r="B168" s="595" t="s">
        <v>1126</v>
      </c>
      <c r="C168" s="595" t="s">
        <v>1555</v>
      </c>
      <c r="D168" s="600">
        <v>45318.57</v>
      </c>
      <c r="E168" s="597"/>
      <c r="F168" s="601">
        <v>14044.3</v>
      </c>
      <c r="G168" s="601">
        <v>0</v>
      </c>
      <c r="H168" s="601">
        <v>14044.3</v>
      </c>
      <c r="I168" s="601">
        <v>0</v>
      </c>
      <c r="J168" s="601">
        <v>14044.3</v>
      </c>
      <c r="K168" s="601">
        <v>45318.57</v>
      </c>
      <c r="L168" s="601">
        <v>0</v>
      </c>
      <c r="M168" s="601">
        <v>45318.57</v>
      </c>
      <c r="N168" s="601">
        <v>0</v>
      </c>
      <c r="O168" s="602">
        <v>45318.57</v>
      </c>
    </row>
    <row r="169" spans="1:15">
      <c r="A169" s="603"/>
      <c r="B169" s="595" t="s">
        <v>1586</v>
      </c>
      <c r="C169" s="595"/>
      <c r="D169" s="600">
        <v>283537533.10000002</v>
      </c>
      <c r="E169" s="597"/>
      <c r="F169" s="601">
        <v>154578341.44999999</v>
      </c>
      <c r="G169" s="601">
        <v>782939.24</v>
      </c>
      <c r="H169" s="601">
        <v>155361280.69</v>
      </c>
      <c r="I169" s="601">
        <v>0</v>
      </c>
      <c r="J169" s="601">
        <v>155361280.69</v>
      </c>
      <c r="K169" s="601">
        <v>282737193.86000001</v>
      </c>
      <c r="L169" s="601">
        <v>800339.24</v>
      </c>
      <c r="M169" s="601">
        <v>283537533.10000002</v>
      </c>
      <c r="N169" s="601">
        <v>0</v>
      </c>
      <c r="O169" s="602">
        <v>283537533.10000002</v>
      </c>
    </row>
    <row r="170" spans="1:15">
      <c r="A170" s="603"/>
      <c r="B170" s="595"/>
      <c r="C170" s="595"/>
      <c r="D170" s="596"/>
      <c r="E170" s="597"/>
      <c r="F170" s="598"/>
      <c r="G170" s="598"/>
      <c r="H170" s="598"/>
      <c r="I170" s="598"/>
      <c r="J170" s="598"/>
      <c r="K170" s="598"/>
      <c r="L170" s="598"/>
      <c r="M170" s="598"/>
      <c r="N170" s="598"/>
      <c r="O170" s="599"/>
    </row>
    <row r="171" spans="1:15">
      <c r="A171" s="603"/>
      <c r="B171" s="595" t="s">
        <v>1587</v>
      </c>
      <c r="C171" s="595"/>
      <c r="D171" s="600">
        <v>-164568096.71000001</v>
      </c>
      <c r="E171" s="597"/>
      <c r="F171" s="601">
        <v>-86011967.569999993</v>
      </c>
      <c r="G171" s="601">
        <v>-1149709.98</v>
      </c>
      <c r="H171" s="601">
        <v>-87161677.549999997</v>
      </c>
      <c r="I171" s="601">
        <v>106268</v>
      </c>
      <c r="J171" s="601">
        <v>-87055409.549999997</v>
      </c>
      <c r="K171" s="601">
        <v>-163349115.06999999</v>
      </c>
      <c r="L171" s="601">
        <v>-1652313.64</v>
      </c>
      <c r="M171" s="601">
        <v>-165001428.71000001</v>
      </c>
      <c r="N171" s="601">
        <v>433332</v>
      </c>
      <c r="O171" s="602">
        <v>-164568096.71000001</v>
      </c>
    </row>
    <row r="172" spans="1:15">
      <c r="A172" s="603"/>
      <c r="B172" s="595"/>
      <c r="C172" s="595"/>
      <c r="D172" s="596"/>
      <c r="E172" s="597"/>
      <c r="F172" s="598"/>
      <c r="G172" s="598"/>
      <c r="H172" s="598"/>
      <c r="I172" s="598"/>
      <c r="J172" s="598"/>
      <c r="K172" s="598"/>
      <c r="L172" s="598"/>
      <c r="M172" s="598"/>
      <c r="N172" s="598"/>
      <c r="O172" s="599"/>
    </row>
    <row r="173" spans="1:15">
      <c r="A173" s="594" t="s">
        <v>1094</v>
      </c>
      <c r="B173" s="595" t="s">
        <v>981</v>
      </c>
      <c r="C173" s="595" t="s">
        <v>1588</v>
      </c>
      <c r="D173" s="596">
        <v>15801869.380000001</v>
      </c>
      <c r="E173" s="597"/>
      <c r="F173" s="598">
        <v>4507223.17</v>
      </c>
      <c r="G173" s="598">
        <v>363664.05</v>
      </c>
      <c r="H173" s="598">
        <v>4870887.22</v>
      </c>
      <c r="I173" s="598">
        <v>0</v>
      </c>
      <c r="J173" s="598">
        <v>4870887.22</v>
      </c>
      <c r="K173" s="598">
        <v>15438205.33</v>
      </c>
      <c r="L173" s="598">
        <v>363664.05</v>
      </c>
      <c r="M173" s="598">
        <v>15801869.380000001</v>
      </c>
      <c r="N173" s="598">
        <v>0</v>
      </c>
      <c r="O173" s="599">
        <v>15801869.380000001</v>
      </c>
    </row>
    <row r="174" spans="1:15">
      <c r="A174" s="594" t="s">
        <v>1095</v>
      </c>
      <c r="B174" s="595" t="s">
        <v>1589</v>
      </c>
      <c r="C174" s="595" t="s">
        <v>1588</v>
      </c>
      <c r="D174" s="596">
        <v>2613102.59</v>
      </c>
      <c r="E174" s="597"/>
      <c r="F174" s="598">
        <v>846839.02</v>
      </c>
      <c r="G174" s="598">
        <v>0</v>
      </c>
      <c r="H174" s="598">
        <v>846839.02</v>
      </c>
      <c r="I174" s="598">
        <v>0</v>
      </c>
      <c r="J174" s="598">
        <v>846839.02</v>
      </c>
      <c r="K174" s="598">
        <v>2613102.59</v>
      </c>
      <c r="L174" s="598">
        <v>0</v>
      </c>
      <c r="M174" s="598">
        <v>2613102.59</v>
      </c>
      <c r="N174" s="598">
        <v>0</v>
      </c>
      <c r="O174" s="599">
        <v>2613102.59</v>
      </c>
    </row>
    <row r="175" spans="1:15">
      <c r="A175" s="594" t="s">
        <v>1097</v>
      </c>
      <c r="B175" s="595" t="s">
        <v>985</v>
      </c>
      <c r="C175" s="595" t="s">
        <v>1588</v>
      </c>
      <c r="D175" s="596">
        <v>1494888.39</v>
      </c>
      <c r="E175" s="597"/>
      <c r="F175" s="598">
        <v>607382.42000000004</v>
      </c>
      <c r="G175" s="598">
        <v>0</v>
      </c>
      <c r="H175" s="598">
        <v>607382.42000000004</v>
      </c>
      <c r="I175" s="598">
        <v>0</v>
      </c>
      <c r="J175" s="598">
        <v>607382.42000000004</v>
      </c>
      <c r="K175" s="598">
        <v>1494888.39</v>
      </c>
      <c r="L175" s="598">
        <v>0</v>
      </c>
      <c r="M175" s="598">
        <v>1494888.39</v>
      </c>
      <c r="N175" s="598">
        <v>0</v>
      </c>
      <c r="O175" s="599">
        <v>1494888.39</v>
      </c>
    </row>
    <row r="176" spans="1:15">
      <c r="A176" s="594" t="s">
        <v>1099</v>
      </c>
      <c r="B176" s="595" t="s">
        <v>1175</v>
      </c>
      <c r="C176" s="595" t="s">
        <v>1588</v>
      </c>
      <c r="D176" s="596">
        <v>0</v>
      </c>
      <c r="E176" s="597"/>
      <c r="F176" s="598">
        <v>106268</v>
      </c>
      <c r="G176" s="598">
        <v>0</v>
      </c>
      <c r="H176" s="598">
        <v>106268</v>
      </c>
      <c r="I176" s="598">
        <v>-106268</v>
      </c>
      <c r="J176" s="598">
        <v>0</v>
      </c>
      <c r="K176" s="598">
        <v>433332</v>
      </c>
      <c r="L176" s="598">
        <v>0</v>
      </c>
      <c r="M176" s="598">
        <v>433332</v>
      </c>
      <c r="N176" s="598">
        <v>-433332</v>
      </c>
      <c r="O176" s="599">
        <v>0</v>
      </c>
    </row>
    <row r="177" spans="1:15">
      <c r="A177" s="594" t="s">
        <v>1590</v>
      </c>
      <c r="B177" s="595" t="s">
        <v>957</v>
      </c>
      <c r="C177" s="595" t="s">
        <v>1588</v>
      </c>
      <c r="D177" s="596">
        <v>866735.61</v>
      </c>
      <c r="E177" s="597"/>
      <c r="F177" s="598">
        <v>327420</v>
      </c>
      <c r="G177" s="598">
        <v>0</v>
      </c>
      <c r="H177" s="598">
        <v>327420</v>
      </c>
      <c r="I177" s="598">
        <v>0</v>
      </c>
      <c r="J177" s="598">
        <v>327420</v>
      </c>
      <c r="K177" s="598">
        <v>866735.61</v>
      </c>
      <c r="L177" s="598">
        <v>0</v>
      </c>
      <c r="M177" s="598">
        <v>866735.61</v>
      </c>
      <c r="N177" s="598">
        <v>0</v>
      </c>
      <c r="O177" s="599">
        <v>866735.61</v>
      </c>
    </row>
    <row r="178" spans="1:15">
      <c r="A178" s="594" t="s">
        <v>1591</v>
      </c>
      <c r="B178" s="595" t="s">
        <v>989</v>
      </c>
      <c r="C178" s="595" t="s">
        <v>1588</v>
      </c>
      <c r="D178" s="596">
        <v>2139148.85</v>
      </c>
      <c r="E178" s="597"/>
      <c r="F178" s="598">
        <v>449960.1</v>
      </c>
      <c r="G178" s="598">
        <v>212129.49</v>
      </c>
      <c r="H178" s="598">
        <v>662089.59</v>
      </c>
      <c r="I178" s="598">
        <v>0</v>
      </c>
      <c r="J178" s="598">
        <v>662089.59</v>
      </c>
      <c r="K178" s="598">
        <v>1927019.36</v>
      </c>
      <c r="L178" s="598">
        <v>212129.49</v>
      </c>
      <c r="M178" s="598">
        <v>2139148.85</v>
      </c>
      <c r="N178" s="598">
        <v>0</v>
      </c>
      <c r="O178" s="599">
        <v>2139148.85</v>
      </c>
    </row>
    <row r="179" spans="1:15">
      <c r="A179" s="594" t="s">
        <v>1592</v>
      </c>
      <c r="B179" s="595" t="s">
        <v>997</v>
      </c>
      <c r="C179" s="595" t="s">
        <v>1588</v>
      </c>
      <c r="D179" s="596">
        <v>722214.11</v>
      </c>
      <c r="E179" s="597"/>
      <c r="F179" s="598">
        <v>409473.37</v>
      </c>
      <c r="G179" s="598">
        <v>18300</v>
      </c>
      <c r="H179" s="598">
        <v>427773.37</v>
      </c>
      <c r="I179" s="598">
        <v>0</v>
      </c>
      <c r="J179" s="598">
        <v>427773.37</v>
      </c>
      <c r="K179" s="598">
        <v>722214.11</v>
      </c>
      <c r="L179" s="598">
        <v>0</v>
      </c>
      <c r="M179" s="598">
        <v>722214.11</v>
      </c>
      <c r="N179" s="598">
        <v>0</v>
      </c>
      <c r="O179" s="599">
        <v>722214.11</v>
      </c>
    </row>
    <row r="180" spans="1:15">
      <c r="A180" s="594" t="s">
        <v>1593</v>
      </c>
      <c r="B180" s="595" t="s">
        <v>1594</v>
      </c>
      <c r="C180" s="595" t="s">
        <v>1588</v>
      </c>
      <c r="D180" s="596">
        <v>68183.399999999994</v>
      </c>
      <c r="E180" s="597"/>
      <c r="F180" s="598">
        <v>9333.4</v>
      </c>
      <c r="G180" s="598">
        <v>58850</v>
      </c>
      <c r="H180" s="598">
        <v>68183.399999999994</v>
      </c>
      <c r="I180" s="598">
        <v>0</v>
      </c>
      <c r="J180" s="598">
        <v>68183.399999999994</v>
      </c>
      <c r="K180" s="598">
        <v>9333.4</v>
      </c>
      <c r="L180" s="598">
        <v>58850</v>
      </c>
      <c r="M180" s="598">
        <v>68183.399999999994</v>
      </c>
      <c r="N180" s="598">
        <v>0</v>
      </c>
      <c r="O180" s="599">
        <v>68183.399999999994</v>
      </c>
    </row>
    <row r="181" spans="1:15">
      <c r="A181" s="594" t="s">
        <v>1130</v>
      </c>
      <c r="B181" s="595" t="s">
        <v>931</v>
      </c>
      <c r="C181" s="595" t="s">
        <v>1588</v>
      </c>
      <c r="D181" s="596">
        <v>4854968</v>
      </c>
      <c r="E181" s="597"/>
      <c r="F181" s="598">
        <v>1681082</v>
      </c>
      <c r="G181" s="598">
        <v>0</v>
      </c>
      <c r="H181" s="598">
        <v>1681082</v>
      </c>
      <c r="I181" s="598">
        <v>0</v>
      </c>
      <c r="J181" s="598">
        <v>1681082</v>
      </c>
      <c r="K181" s="598">
        <v>4854968</v>
      </c>
      <c r="L181" s="598">
        <v>0</v>
      </c>
      <c r="M181" s="598">
        <v>4854968</v>
      </c>
      <c r="N181" s="598">
        <v>0</v>
      </c>
      <c r="O181" s="599">
        <v>4854968</v>
      </c>
    </row>
    <row r="182" spans="1:15">
      <c r="A182" s="594" t="s">
        <v>1131</v>
      </c>
      <c r="B182" s="595" t="s">
        <v>933</v>
      </c>
      <c r="C182" s="595" t="s">
        <v>1588</v>
      </c>
      <c r="D182" s="596">
        <v>4569</v>
      </c>
      <c r="E182" s="597"/>
      <c r="F182" s="598">
        <v>-744</v>
      </c>
      <c r="G182" s="598">
        <v>0</v>
      </c>
      <c r="H182" s="598">
        <v>-744</v>
      </c>
      <c r="I182" s="598">
        <v>0</v>
      </c>
      <c r="J182" s="598">
        <v>-744</v>
      </c>
      <c r="K182" s="598">
        <v>4569</v>
      </c>
      <c r="L182" s="598">
        <v>0</v>
      </c>
      <c r="M182" s="598">
        <v>4569</v>
      </c>
      <c r="N182" s="598">
        <v>0</v>
      </c>
      <c r="O182" s="599">
        <v>4569</v>
      </c>
    </row>
    <row r="183" spans="1:15">
      <c r="A183" s="594" t="s">
        <v>1132</v>
      </c>
      <c r="B183" s="595" t="s">
        <v>935</v>
      </c>
      <c r="C183" s="595" t="s">
        <v>1588</v>
      </c>
      <c r="D183" s="596">
        <v>158758.70000000001</v>
      </c>
      <c r="E183" s="597"/>
      <c r="F183" s="598">
        <v>50252</v>
      </c>
      <c r="G183" s="598">
        <v>0</v>
      </c>
      <c r="H183" s="598">
        <v>50252</v>
      </c>
      <c r="I183" s="598">
        <v>0</v>
      </c>
      <c r="J183" s="598">
        <v>50252</v>
      </c>
      <c r="K183" s="598">
        <v>158758.70000000001</v>
      </c>
      <c r="L183" s="598">
        <v>0</v>
      </c>
      <c r="M183" s="598">
        <v>158758.70000000001</v>
      </c>
      <c r="N183" s="598">
        <v>0</v>
      </c>
      <c r="O183" s="599">
        <v>158758.70000000001</v>
      </c>
    </row>
    <row r="184" spans="1:15">
      <c r="A184" s="594" t="s">
        <v>1133</v>
      </c>
      <c r="B184" s="595" t="s">
        <v>1173</v>
      </c>
      <c r="C184" s="595" t="s">
        <v>1588</v>
      </c>
      <c r="D184" s="596">
        <v>35068.550000000003</v>
      </c>
      <c r="E184" s="597"/>
      <c r="F184" s="598">
        <v>13222.55</v>
      </c>
      <c r="G184" s="598">
        <v>0</v>
      </c>
      <c r="H184" s="598">
        <v>13222.55</v>
      </c>
      <c r="I184" s="598">
        <v>0</v>
      </c>
      <c r="J184" s="598">
        <v>13222.55</v>
      </c>
      <c r="K184" s="598">
        <v>35068.550000000003</v>
      </c>
      <c r="L184" s="598">
        <v>0</v>
      </c>
      <c r="M184" s="598">
        <v>35068.550000000003</v>
      </c>
      <c r="N184" s="598">
        <v>0</v>
      </c>
      <c r="O184" s="599">
        <v>35068.550000000003</v>
      </c>
    </row>
    <row r="185" spans="1:15">
      <c r="A185" s="594" t="s">
        <v>1134</v>
      </c>
      <c r="B185" s="595" t="s">
        <v>987</v>
      </c>
      <c r="C185" s="595" t="s">
        <v>1588</v>
      </c>
      <c r="D185" s="596">
        <v>1338766.6000000001</v>
      </c>
      <c r="E185" s="597"/>
      <c r="F185" s="598">
        <v>327054.67</v>
      </c>
      <c r="G185" s="598">
        <v>0</v>
      </c>
      <c r="H185" s="598">
        <v>327054.67</v>
      </c>
      <c r="I185" s="598">
        <v>0</v>
      </c>
      <c r="J185" s="598">
        <v>327054.67</v>
      </c>
      <c r="K185" s="598">
        <v>1338766.6000000001</v>
      </c>
      <c r="L185" s="598">
        <v>0</v>
      </c>
      <c r="M185" s="598">
        <v>1338766.6000000001</v>
      </c>
      <c r="N185" s="598">
        <v>0</v>
      </c>
      <c r="O185" s="599">
        <v>1338766.6000000001</v>
      </c>
    </row>
    <row r="186" spans="1:15">
      <c r="A186" s="594" t="s">
        <v>1135</v>
      </c>
      <c r="B186" s="595" t="s">
        <v>1177</v>
      </c>
      <c r="C186" s="595" t="s">
        <v>1588</v>
      </c>
      <c r="D186" s="596">
        <v>137626.03</v>
      </c>
      <c r="E186" s="597"/>
      <c r="F186" s="598">
        <v>45875.34</v>
      </c>
      <c r="G186" s="598">
        <v>0</v>
      </c>
      <c r="H186" s="598">
        <v>45875.34</v>
      </c>
      <c r="I186" s="598">
        <v>0</v>
      </c>
      <c r="J186" s="598">
        <v>45875.34</v>
      </c>
      <c r="K186" s="598">
        <v>137626.03</v>
      </c>
      <c r="L186" s="598">
        <v>0</v>
      </c>
      <c r="M186" s="598">
        <v>137626.03</v>
      </c>
      <c r="N186" s="598">
        <v>0</v>
      </c>
      <c r="O186" s="599">
        <v>137626.03</v>
      </c>
    </row>
    <row r="187" spans="1:15">
      <c r="A187" s="594" t="s">
        <v>1595</v>
      </c>
      <c r="B187" s="595" t="s">
        <v>939</v>
      </c>
      <c r="C187" s="595" t="s">
        <v>1588</v>
      </c>
      <c r="D187" s="596">
        <v>536961.34</v>
      </c>
      <c r="E187" s="597"/>
      <c r="F187" s="598">
        <v>130273.4</v>
      </c>
      <c r="G187" s="598">
        <v>0</v>
      </c>
      <c r="H187" s="598">
        <v>130273.4</v>
      </c>
      <c r="I187" s="598">
        <v>0</v>
      </c>
      <c r="J187" s="598">
        <v>130273.4</v>
      </c>
      <c r="K187" s="598">
        <v>536961.34</v>
      </c>
      <c r="L187" s="598">
        <v>0</v>
      </c>
      <c r="M187" s="598">
        <v>536961.34</v>
      </c>
      <c r="N187" s="598">
        <v>0</v>
      </c>
      <c r="O187" s="599">
        <v>536961.34</v>
      </c>
    </row>
    <row r="188" spans="1:15">
      <c r="A188" s="594" t="s">
        <v>1596</v>
      </c>
      <c r="B188" s="595" t="s">
        <v>941</v>
      </c>
      <c r="C188" s="595" t="s">
        <v>1588</v>
      </c>
      <c r="D188" s="596">
        <v>62312.24</v>
      </c>
      <c r="E188" s="597"/>
      <c r="F188" s="598">
        <v>18767.82</v>
      </c>
      <c r="G188" s="598">
        <v>0</v>
      </c>
      <c r="H188" s="598">
        <v>18767.82</v>
      </c>
      <c r="I188" s="598">
        <v>0</v>
      </c>
      <c r="J188" s="598">
        <v>18767.82</v>
      </c>
      <c r="K188" s="598">
        <v>62312.24</v>
      </c>
      <c r="L188" s="598">
        <v>0</v>
      </c>
      <c r="M188" s="598">
        <v>62312.24</v>
      </c>
      <c r="N188" s="598">
        <v>0</v>
      </c>
      <c r="O188" s="599">
        <v>62312.24</v>
      </c>
    </row>
    <row r="189" spans="1:15">
      <c r="A189" s="594" t="s">
        <v>1597</v>
      </c>
      <c r="B189" s="595" t="s">
        <v>943</v>
      </c>
      <c r="C189" s="595" t="s">
        <v>1588</v>
      </c>
      <c r="D189" s="596">
        <v>155367.67000000001</v>
      </c>
      <c r="E189" s="597"/>
      <c r="F189" s="598">
        <v>34267.839999999997</v>
      </c>
      <c r="G189" s="598">
        <v>0</v>
      </c>
      <c r="H189" s="598">
        <v>34267.839999999997</v>
      </c>
      <c r="I189" s="598">
        <v>0</v>
      </c>
      <c r="J189" s="598">
        <v>34267.839999999997</v>
      </c>
      <c r="K189" s="598">
        <v>155367.67000000001</v>
      </c>
      <c r="L189" s="598">
        <v>0</v>
      </c>
      <c r="M189" s="598">
        <v>155367.67000000001</v>
      </c>
      <c r="N189" s="598">
        <v>0</v>
      </c>
      <c r="O189" s="599">
        <v>155367.67000000001</v>
      </c>
    </row>
    <row r="190" spans="1:15">
      <c r="A190" s="594" t="s">
        <v>1598</v>
      </c>
      <c r="B190" s="595" t="s">
        <v>1599</v>
      </c>
      <c r="C190" s="595" t="s">
        <v>1588</v>
      </c>
      <c r="D190" s="596">
        <v>82269.7</v>
      </c>
      <c r="E190" s="597"/>
      <c r="F190" s="598">
        <v>32599.78</v>
      </c>
      <c r="G190" s="598">
        <v>0</v>
      </c>
      <c r="H190" s="598">
        <v>32599.78</v>
      </c>
      <c r="I190" s="598">
        <v>0</v>
      </c>
      <c r="J190" s="598">
        <v>32599.78</v>
      </c>
      <c r="K190" s="598">
        <v>82269.7</v>
      </c>
      <c r="L190" s="598">
        <v>0</v>
      </c>
      <c r="M190" s="598">
        <v>82269.7</v>
      </c>
      <c r="N190" s="598">
        <v>0</v>
      </c>
      <c r="O190" s="599">
        <v>82269.7</v>
      </c>
    </row>
    <row r="191" spans="1:15">
      <c r="A191" s="594" t="s">
        <v>1600</v>
      </c>
      <c r="B191" s="595" t="s">
        <v>937</v>
      </c>
      <c r="C191" s="595" t="s">
        <v>1588</v>
      </c>
      <c r="D191" s="596">
        <v>237565</v>
      </c>
      <c r="E191" s="597"/>
      <c r="F191" s="598">
        <v>66752</v>
      </c>
      <c r="G191" s="598">
        <v>0</v>
      </c>
      <c r="H191" s="598">
        <v>66752</v>
      </c>
      <c r="I191" s="598">
        <v>0</v>
      </c>
      <c r="J191" s="598">
        <v>66752</v>
      </c>
      <c r="K191" s="598">
        <v>237565</v>
      </c>
      <c r="L191" s="598">
        <v>0</v>
      </c>
      <c r="M191" s="598">
        <v>237565</v>
      </c>
      <c r="N191" s="598">
        <v>0</v>
      </c>
      <c r="O191" s="599">
        <v>237565</v>
      </c>
    </row>
    <row r="192" spans="1:15">
      <c r="A192" s="594" t="s">
        <v>1601</v>
      </c>
      <c r="B192" s="595" t="s">
        <v>1138</v>
      </c>
      <c r="C192" s="595" t="s">
        <v>1588</v>
      </c>
      <c r="D192" s="596">
        <v>26679.8</v>
      </c>
      <c r="E192" s="597"/>
      <c r="F192" s="598">
        <v>6060</v>
      </c>
      <c r="G192" s="598">
        <v>-150</v>
      </c>
      <c r="H192" s="598">
        <v>5910</v>
      </c>
      <c r="I192" s="598">
        <v>0</v>
      </c>
      <c r="J192" s="598">
        <v>5910</v>
      </c>
      <c r="K192" s="598">
        <v>26679.8</v>
      </c>
      <c r="L192" s="598">
        <v>0</v>
      </c>
      <c r="M192" s="598">
        <v>26679.8</v>
      </c>
      <c r="N192" s="598">
        <v>0</v>
      </c>
      <c r="O192" s="599">
        <v>26679.8</v>
      </c>
    </row>
    <row r="193" spans="1:15">
      <c r="A193" s="594" t="s">
        <v>1602</v>
      </c>
      <c r="B193" s="595" t="s">
        <v>951</v>
      </c>
      <c r="C193" s="595" t="s">
        <v>1588</v>
      </c>
      <c r="D193" s="596">
        <v>31752.2</v>
      </c>
      <c r="E193" s="597"/>
      <c r="F193" s="598">
        <v>6401</v>
      </c>
      <c r="G193" s="598">
        <v>0</v>
      </c>
      <c r="H193" s="598">
        <v>6401</v>
      </c>
      <c r="I193" s="598">
        <v>0</v>
      </c>
      <c r="J193" s="598">
        <v>6401</v>
      </c>
      <c r="K193" s="598">
        <v>31752.2</v>
      </c>
      <c r="L193" s="598">
        <v>0</v>
      </c>
      <c r="M193" s="598">
        <v>31752.2</v>
      </c>
      <c r="N193" s="598">
        <v>0</v>
      </c>
      <c r="O193" s="599">
        <v>31752.2</v>
      </c>
    </row>
    <row r="194" spans="1:15">
      <c r="A194" s="594" t="s">
        <v>1603</v>
      </c>
      <c r="B194" s="595" t="s">
        <v>1145</v>
      </c>
      <c r="C194" s="595" t="s">
        <v>1588</v>
      </c>
      <c r="D194" s="596">
        <v>51034.93</v>
      </c>
      <c r="E194" s="597"/>
      <c r="F194" s="598">
        <v>45458.93</v>
      </c>
      <c r="G194" s="598">
        <v>0</v>
      </c>
      <c r="H194" s="598">
        <v>45458.93</v>
      </c>
      <c r="I194" s="598">
        <v>0</v>
      </c>
      <c r="J194" s="598">
        <v>45458.93</v>
      </c>
      <c r="K194" s="598">
        <v>51034.93</v>
      </c>
      <c r="L194" s="598">
        <v>0</v>
      </c>
      <c r="M194" s="598">
        <v>51034.93</v>
      </c>
      <c r="N194" s="598">
        <v>0</v>
      </c>
      <c r="O194" s="599">
        <v>51034.93</v>
      </c>
    </row>
    <row r="195" spans="1:15">
      <c r="A195" s="594" t="s">
        <v>1604</v>
      </c>
      <c r="B195" s="595" t="s">
        <v>955</v>
      </c>
      <c r="C195" s="595" t="s">
        <v>1588</v>
      </c>
      <c r="D195" s="596">
        <v>91133.94</v>
      </c>
      <c r="E195" s="597"/>
      <c r="F195" s="598">
        <v>31123</v>
      </c>
      <c r="G195" s="598">
        <v>0</v>
      </c>
      <c r="H195" s="598">
        <v>31123</v>
      </c>
      <c r="I195" s="598">
        <v>0</v>
      </c>
      <c r="J195" s="598">
        <v>31123</v>
      </c>
      <c r="K195" s="598">
        <v>91133.94</v>
      </c>
      <c r="L195" s="598">
        <v>0</v>
      </c>
      <c r="M195" s="598">
        <v>91133.94</v>
      </c>
      <c r="N195" s="598">
        <v>0</v>
      </c>
      <c r="O195" s="599">
        <v>91133.94</v>
      </c>
    </row>
    <row r="196" spans="1:15">
      <c r="A196" s="594" t="s">
        <v>1605</v>
      </c>
      <c r="B196" s="595" t="s">
        <v>959</v>
      </c>
      <c r="C196" s="595" t="s">
        <v>1588</v>
      </c>
      <c r="D196" s="596">
        <v>5766.26</v>
      </c>
      <c r="E196" s="597"/>
      <c r="F196" s="598">
        <v>3016.52</v>
      </c>
      <c r="G196" s="598">
        <v>0</v>
      </c>
      <c r="H196" s="598">
        <v>3016.52</v>
      </c>
      <c r="I196" s="598">
        <v>0</v>
      </c>
      <c r="J196" s="598">
        <v>3016.52</v>
      </c>
      <c r="K196" s="598">
        <v>5766.26</v>
      </c>
      <c r="L196" s="598">
        <v>0</v>
      </c>
      <c r="M196" s="598">
        <v>5766.26</v>
      </c>
      <c r="N196" s="598">
        <v>0</v>
      </c>
      <c r="O196" s="599">
        <v>5766.26</v>
      </c>
    </row>
    <row r="197" spans="1:15">
      <c r="A197" s="594" t="s">
        <v>1606</v>
      </c>
      <c r="B197" s="595" t="s">
        <v>1153</v>
      </c>
      <c r="C197" s="595" t="s">
        <v>1588</v>
      </c>
      <c r="D197" s="596">
        <v>41326</v>
      </c>
      <c r="E197" s="597"/>
      <c r="F197" s="598">
        <v>14231</v>
      </c>
      <c r="G197" s="598">
        <v>0</v>
      </c>
      <c r="H197" s="598">
        <v>14231</v>
      </c>
      <c r="I197" s="598">
        <v>0</v>
      </c>
      <c r="J197" s="598">
        <v>14231</v>
      </c>
      <c r="K197" s="598">
        <v>41326</v>
      </c>
      <c r="L197" s="598">
        <v>0</v>
      </c>
      <c r="M197" s="598">
        <v>41326</v>
      </c>
      <c r="N197" s="598">
        <v>0</v>
      </c>
      <c r="O197" s="599">
        <v>41326</v>
      </c>
    </row>
    <row r="198" spans="1:15">
      <c r="A198" s="594" t="s">
        <v>1607</v>
      </c>
      <c r="B198" s="595" t="s">
        <v>1608</v>
      </c>
      <c r="C198" s="595" t="s">
        <v>1588</v>
      </c>
      <c r="D198" s="596">
        <v>25079</v>
      </c>
      <c r="E198" s="597"/>
      <c r="F198" s="598">
        <v>1227</v>
      </c>
      <c r="G198" s="598">
        <v>0</v>
      </c>
      <c r="H198" s="598">
        <v>1227</v>
      </c>
      <c r="I198" s="598">
        <v>0</v>
      </c>
      <c r="J198" s="598">
        <v>1227</v>
      </c>
      <c r="K198" s="598">
        <v>25079</v>
      </c>
      <c r="L198" s="598">
        <v>0</v>
      </c>
      <c r="M198" s="598">
        <v>25079</v>
      </c>
      <c r="N198" s="598">
        <v>0</v>
      </c>
      <c r="O198" s="599">
        <v>25079</v>
      </c>
    </row>
    <row r="199" spans="1:15">
      <c r="A199" s="594" t="s">
        <v>1609</v>
      </c>
      <c r="B199" s="595" t="s">
        <v>1610</v>
      </c>
      <c r="C199" s="595" t="s">
        <v>1588</v>
      </c>
      <c r="D199" s="596">
        <v>10000</v>
      </c>
      <c r="E199" s="597"/>
      <c r="F199" s="598">
        <v>0</v>
      </c>
      <c r="G199" s="598">
        <v>0</v>
      </c>
      <c r="H199" s="598">
        <v>0</v>
      </c>
      <c r="I199" s="598">
        <v>0</v>
      </c>
      <c r="J199" s="598">
        <v>0</v>
      </c>
      <c r="K199" s="598">
        <v>10000</v>
      </c>
      <c r="L199" s="598">
        <v>0</v>
      </c>
      <c r="M199" s="598">
        <v>10000</v>
      </c>
      <c r="N199" s="598">
        <v>0</v>
      </c>
      <c r="O199" s="599">
        <v>10000</v>
      </c>
    </row>
    <row r="200" spans="1:15">
      <c r="A200" s="594" t="s">
        <v>1611</v>
      </c>
      <c r="B200" s="595" t="s">
        <v>1612</v>
      </c>
      <c r="C200" s="595" t="s">
        <v>1588</v>
      </c>
      <c r="D200" s="596">
        <v>213218.56</v>
      </c>
      <c r="E200" s="597"/>
      <c r="F200" s="598">
        <v>0</v>
      </c>
      <c r="G200" s="598">
        <v>0</v>
      </c>
      <c r="H200" s="598">
        <v>0</v>
      </c>
      <c r="I200" s="598">
        <v>0</v>
      </c>
      <c r="J200" s="598">
        <v>0</v>
      </c>
      <c r="K200" s="598">
        <v>213218.56</v>
      </c>
      <c r="L200" s="598">
        <v>0</v>
      </c>
      <c r="M200" s="598">
        <v>213218.56</v>
      </c>
      <c r="N200" s="598">
        <v>0</v>
      </c>
      <c r="O200" s="599">
        <v>213218.56</v>
      </c>
    </row>
    <row r="201" spans="1:15">
      <c r="A201" s="594" t="s">
        <v>1613</v>
      </c>
      <c r="B201" s="595" t="s">
        <v>1149</v>
      </c>
      <c r="C201" s="595" t="s">
        <v>1588</v>
      </c>
      <c r="D201" s="596">
        <v>88066.79</v>
      </c>
      <c r="E201" s="597"/>
      <c r="F201" s="598">
        <v>25502.91</v>
      </c>
      <c r="G201" s="598">
        <v>0</v>
      </c>
      <c r="H201" s="598">
        <v>25502.91</v>
      </c>
      <c r="I201" s="598">
        <v>0</v>
      </c>
      <c r="J201" s="598">
        <v>25502.91</v>
      </c>
      <c r="K201" s="598">
        <v>88066.79</v>
      </c>
      <c r="L201" s="598">
        <v>0</v>
      </c>
      <c r="M201" s="598">
        <v>88066.79</v>
      </c>
      <c r="N201" s="598">
        <v>0</v>
      </c>
      <c r="O201" s="599">
        <v>88066.79</v>
      </c>
    </row>
    <row r="202" spans="1:15">
      <c r="A202" s="594" t="s">
        <v>1614</v>
      </c>
      <c r="B202" s="595" t="s">
        <v>1151</v>
      </c>
      <c r="C202" s="595" t="s">
        <v>1588</v>
      </c>
      <c r="D202" s="596">
        <v>70018.77</v>
      </c>
      <c r="E202" s="597"/>
      <c r="F202" s="598">
        <v>20466.09</v>
      </c>
      <c r="G202" s="598">
        <v>0</v>
      </c>
      <c r="H202" s="598">
        <v>20466.09</v>
      </c>
      <c r="I202" s="598">
        <v>0</v>
      </c>
      <c r="J202" s="598">
        <v>20466.09</v>
      </c>
      <c r="K202" s="598">
        <v>70018.77</v>
      </c>
      <c r="L202" s="598">
        <v>0</v>
      </c>
      <c r="M202" s="598">
        <v>70018.77</v>
      </c>
      <c r="N202" s="598">
        <v>0</v>
      </c>
      <c r="O202" s="599">
        <v>70018.77</v>
      </c>
    </row>
    <row r="203" spans="1:15">
      <c r="A203" s="594" t="s">
        <v>1615</v>
      </c>
      <c r="B203" s="595" t="s">
        <v>1140</v>
      </c>
      <c r="C203" s="595" t="s">
        <v>1588</v>
      </c>
      <c r="D203" s="596">
        <v>3316121.86</v>
      </c>
      <c r="E203" s="597"/>
      <c r="F203" s="598">
        <v>1780105.06</v>
      </c>
      <c r="G203" s="598">
        <v>36100.870000000003</v>
      </c>
      <c r="H203" s="598">
        <v>1816205.93</v>
      </c>
      <c r="I203" s="598">
        <v>0</v>
      </c>
      <c r="J203" s="598">
        <v>1816205.93</v>
      </c>
      <c r="K203" s="598">
        <v>3280020.99</v>
      </c>
      <c r="L203" s="598">
        <v>36100.870000000003</v>
      </c>
      <c r="M203" s="598">
        <v>3316121.86</v>
      </c>
      <c r="N203" s="598">
        <v>0</v>
      </c>
      <c r="O203" s="599">
        <v>3316121.86</v>
      </c>
    </row>
    <row r="204" spans="1:15">
      <c r="A204" s="594" t="s">
        <v>1616</v>
      </c>
      <c r="B204" s="595" t="s">
        <v>1142</v>
      </c>
      <c r="C204" s="595" t="s">
        <v>1588</v>
      </c>
      <c r="D204" s="596">
        <v>150936.39000000001</v>
      </c>
      <c r="E204" s="597"/>
      <c r="F204" s="598">
        <v>60946.14</v>
      </c>
      <c r="G204" s="598">
        <v>0</v>
      </c>
      <c r="H204" s="598">
        <v>60946.14</v>
      </c>
      <c r="I204" s="598">
        <v>0</v>
      </c>
      <c r="J204" s="598">
        <v>60946.14</v>
      </c>
      <c r="K204" s="598">
        <v>150936.39000000001</v>
      </c>
      <c r="L204" s="598">
        <v>0</v>
      </c>
      <c r="M204" s="598">
        <v>150936.39000000001</v>
      </c>
      <c r="N204" s="598">
        <v>0</v>
      </c>
      <c r="O204" s="599">
        <v>150936.39000000001</v>
      </c>
    </row>
    <row r="205" spans="1:15">
      <c r="A205" s="594" t="s">
        <v>1617</v>
      </c>
      <c r="B205" s="595" t="s">
        <v>1165</v>
      </c>
      <c r="C205" s="595" t="s">
        <v>1588</v>
      </c>
      <c r="D205" s="596">
        <v>128803.22</v>
      </c>
      <c r="E205" s="597"/>
      <c r="F205" s="598">
        <v>0</v>
      </c>
      <c r="G205" s="598">
        <v>0</v>
      </c>
      <c r="H205" s="598">
        <v>0</v>
      </c>
      <c r="I205" s="598">
        <v>0</v>
      </c>
      <c r="J205" s="598">
        <v>0</v>
      </c>
      <c r="K205" s="598">
        <v>128803.22</v>
      </c>
      <c r="L205" s="598">
        <v>0</v>
      </c>
      <c r="M205" s="598">
        <v>128803.22</v>
      </c>
      <c r="N205" s="598">
        <v>0</v>
      </c>
      <c r="O205" s="599">
        <v>128803.22</v>
      </c>
    </row>
    <row r="206" spans="1:15">
      <c r="A206" s="594" t="s">
        <v>1618</v>
      </c>
      <c r="B206" s="595" t="s">
        <v>890</v>
      </c>
      <c r="C206" s="595" t="s">
        <v>1588</v>
      </c>
      <c r="D206" s="596">
        <v>13712687</v>
      </c>
      <c r="E206" s="597"/>
      <c r="F206" s="598">
        <v>7555282.7999999998</v>
      </c>
      <c r="G206" s="598">
        <v>137267.20000000001</v>
      </c>
      <c r="H206" s="598">
        <v>7692550</v>
      </c>
      <c r="I206" s="598">
        <v>0</v>
      </c>
      <c r="J206" s="598">
        <v>7692550</v>
      </c>
      <c r="K206" s="598">
        <v>13575419.800000001</v>
      </c>
      <c r="L206" s="598">
        <v>137267.20000000001</v>
      </c>
      <c r="M206" s="598">
        <v>13712687</v>
      </c>
      <c r="N206" s="598">
        <v>0</v>
      </c>
      <c r="O206" s="599">
        <v>13712687</v>
      </c>
    </row>
    <row r="207" spans="1:15">
      <c r="A207" s="594" t="s">
        <v>1619</v>
      </c>
      <c r="B207" s="595" t="s">
        <v>1620</v>
      </c>
      <c r="C207" s="595" t="s">
        <v>1588</v>
      </c>
      <c r="D207" s="596">
        <v>91481.97</v>
      </c>
      <c r="E207" s="597"/>
      <c r="F207" s="598">
        <v>40635.199999999997</v>
      </c>
      <c r="G207" s="598">
        <v>0</v>
      </c>
      <c r="H207" s="598">
        <v>40635.199999999997</v>
      </c>
      <c r="I207" s="598">
        <v>0</v>
      </c>
      <c r="J207" s="598">
        <v>40635.199999999997</v>
      </c>
      <c r="K207" s="598">
        <v>91481.97</v>
      </c>
      <c r="L207" s="598">
        <v>0</v>
      </c>
      <c r="M207" s="598">
        <v>91481.97</v>
      </c>
      <c r="N207" s="598">
        <v>0</v>
      </c>
      <c r="O207" s="599">
        <v>91481.97</v>
      </c>
    </row>
    <row r="208" spans="1:15">
      <c r="A208" s="594" t="s">
        <v>1621</v>
      </c>
      <c r="B208" s="595" t="s">
        <v>921</v>
      </c>
      <c r="C208" s="595" t="s">
        <v>1588</v>
      </c>
      <c r="D208" s="596">
        <v>75182.59</v>
      </c>
      <c r="E208" s="597"/>
      <c r="F208" s="598">
        <v>29184.94</v>
      </c>
      <c r="G208" s="598">
        <v>0</v>
      </c>
      <c r="H208" s="598">
        <v>29184.94</v>
      </c>
      <c r="I208" s="598">
        <v>0</v>
      </c>
      <c r="J208" s="598">
        <v>29184.94</v>
      </c>
      <c r="K208" s="598">
        <v>75182.59</v>
      </c>
      <c r="L208" s="598">
        <v>0</v>
      </c>
      <c r="M208" s="598">
        <v>75182.59</v>
      </c>
      <c r="N208" s="598">
        <v>0</v>
      </c>
      <c r="O208" s="599">
        <v>75182.59</v>
      </c>
    </row>
    <row r="209" spans="1:15">
      <c r="A209" s="594" t="s">
        <v>1622</v>
      </c>
      <c r="B209" s="595" t="s">
        <v>923</v>
      </c>
      <c r="C209" s="595" t="s">
        <v>1588</v>
      </c>
      <c r="D209" s="596">
        <v>45318.57</v>
      </c>
      <c r="E209" s="597"/>
      <c r="F209" s="598">
        <v>14044.3</v>
      </c>
      <c r="G209" s="598">
        <v>0</v>
      </c>
      <c r="H209" s="598">
        <v>14044.3</v>
      </c>
      <c r="I209" s="598">
        <v>0</v>
      </c>
      <c r="J209" s="598">
        <v>14044.3</v>
      </c>
      <c r="K209" s="598">
        <v>45318.57</v>
      </c>
      <c r="L209" s="598">
        <v>0</v>
      </c>
      <c r="M209" s="598">
        <v>45318.57</v>
      </c>
      <c r="N209" s="598">
        <v>0</v>
      </c>
      <c r="O209" s="599">
        <v>45318.57</v>
      </c>
    </row>
    <row r="210" spans="1:15">
      <c r="A210" s="594" t="s">
        <v>1623</v>
      </c>
      <c r="B210" s="595" t="s">
        <v>1179</v>
      </c>
      <c r="C210" s="595" t="s">
        <v>1588</v>
      </c>
      <c r="D210" s="596">
        <v>4768683.58</v>
      </c>
      <c r="E210" s="597"/>
      <c r="F210" s="598">
        <v>1982412.95</v>
      </c>
      <c r="G210" s="598">
        <v>0</v>
      </c>
      <c r="H210" s="598">
        <v>1982412.95</v>
      </c>
      <c r="I210" s="598">
        <v>0</v>
      </c>
      <c r="J210" s="598">
        <v>1982412.95</v>
      </c>
      <c r="K210" s="598">
        <v>4768683.58</v>
      </c>
      <c r="L210" s="598">
        <v>0</v>
      </c>
      <c r="M210" s="598">
        <v>4768683.58</v>
      </c>
      <c r="N210" s="598">
        <v>0</v>
      </c>
      <c r="O210" s="599">
        <v>4768683.58</v>
      </c>
    </row>
    <row r="211" spans="1:15">
      <c r="A211" s="594" t="s">
        <v>1624</v>
      </c>
      <c r="B211" s="595" t="s">
        <v>1181</v>
      </c>
      <c r="C211" s="595" t="s">
        <v>1588</v>
      </c>
      <c r="D211" s="596">
        <v>687571.85</v>
      </c>
      <c r="E211" s="597"/>
      <c r="F211" s="598">
        <v>244411.18</v>
      </c>
      <c r="G211" s="598">
        <v>0</v>
      </c>
      <c r="H211" s="598">
        <v>244411.18</v>
      </c>
      <c r="I211" s="598">
        <v>0</v>
      </c>
      <c r="J211" s="598">
        <v>244411.18</v>
      </c>
      <c r="K211" s="598">
        <v>687571.85</v>
      </c>
      <c r="L211" s="598">
        <v>0</v>
      </c>
      <c r="M211" s="598">
        <v>687571.85</v>
      </c>
      <c r="N211" s="598">
        <v>0</v>
      </c>
      <c r="O211" s="599">
        <v>687571.85</v>
      </c>
    </row>
    <row r="212" spans="1:15">
      <c r="A212" s="594" t="s">
        <v>1625</v>
      </c>
      <c r="B212" s="595" t="s">
        <v>1626</v>
      </c>
      <c r="C212" s="595" t="s">
        <v>1588</v>
      </c>
      <c r="D212" s="596">
        <v>165844.12</v>
      </c>
      <c r="E212" s="597"/>
      <c r="F212" s="598">
        <v>56073.919999999998</v>
      </c>
      <c r="G212" s="598">
        <v>0</v>
      </c>
      <c r="H212" s="598">
        <v>56073.919999999998</v>
      </c>
      <c r="I212" s="598">
        <v>0</v>
      </c>
      <c r="J212" s="598">
        <v>56073.919999999998</v>
      </c>
      <c r="K212" s="598">
        <v>165844.12</v>
      </c>
      <c r="L212" s="598">
        <v>0</v>
      </c>
      <c r="M212" s="598">
        <v>165844.12</v>
      </c>
      <c r="N212" s="598">
        <v>0</v>
      </c>
      <c r="O212" s="599">
        <v>165844.12</v>
      </c>
    </row>
    <row r="213" spans="1:15">
      <c r="A213" s="594" t="s">
        <v>1627</v>
      </c>
      <c r="B213" s="595" t="s">
        <v>965</v>
      </c>
      <c r="C213" s="595" t="s">
        <v>1588</v>
      </c>
      <c r="D213" s="596">
        <v>13570.57</v>
      </c>
      <c r="E213" s="597"/>
      <c r="F213" s="598">
        <v>8924.7199999999993</v>
      </c>
      <c r="G213" s="598">
        <v>2919.08</v>
      </c>
      <c r="H213" s="598">
        <v>11843.8</v>
      </c>
      <c r="I213" s="598">
        <v>0</v>
      </c>
      <c r="J213" s="598">
        <v>11843.8</v>
      </c>
      <c r="K213" s="598">
        <v>13570.57</v>
      </c>
      <c r="L213" s="598">
        <v>0</v>
      </c>
      <c r="M213" s="598">
        <v>13570.57</v>
      </c>
      <c r="N213" s="598">
        <v>0</v>
      </c>
      <c r="O213" s="599">
        <v>13570.57</v>
      </c>
    </row>
    <row r="214" spans="1:15">
      <c r="A214" s="594" t="s">
        <v>1628</v>
      </c>
      <c r="B214" s="595" t="s">
        <v>1089</v>
      </c>
      <c r="C214" s="595" t="s">
        <v>1588</v>
      </c>
      <c r="D214" s="596">
        <v>324.27999999999997</v>
      </c>
      <c r="E214" s="597"/>
      <c r="F214" s="598">
        <v>15</v>
      </c>
      <c r="G214" s="598">
        <v>0</v>
      </c>
      <c r="H214" s="598">
        <v>15</v>
      </c>
      <c r="I214" s="598">
        <v>0</v>
      </c>
      <c r="J214" s="598">
        <v>15</v>
      </c>
      <c r="K214" s="598">
        <v>324.27999999999997</v>
      </c>
      <c r="L214" s="598">
        <v>0</v>
      </c>
      <c r="M214" s="598">
        <v>324.27999999999997</v>
      </c>
      <c r="N214" s="598">
        <v>0</v>
      </c>
      <c r="O214" s="599">
        <v>324.27999999999997</v>
      </c>
    </row>
    <row r="215" spans="1:15">
      <c r="A215" s="594" t="s">
        <v>1629</v>
      </c>
      <c r="B215" s="595" t="s">
        <v>1630</v>
      </c>
      <c r="C215" s="595" t="s">
        <v>1631</v>
      </c>
      <c r="D215" s="596">
        <v>13674</v>
      </c>
      <c r="E215" s="597"/>
      <c r="F215" s="598">
        <v>9542</v>
      </c>
      <c r="G215" s="598">
        <v>0</v>
      </c>
      <c r="H215" s="598">
        <v>9542</v>
      </c>
      <c r="I215" s="598">
        <v>0</v>
      </c>
      <c r="J215" s="598">
        <v>9542</v>
      </c>
      <c r="K215" s="598">
        <v>13674</v>
      </c>
      <c r="L215" s="598">
        <v>0</v>
      </c>
      <c r="M215" s="598">
        <v>13674</v>
      </c>
      <c r="N215" s="598">
        <v>0</v>
      </c>
      <c r="O215" s="599">
        <v>13674</v>
      </c>
    </row>
    <row r="216" spans="1:15">
      <c r="A216" s="594" t="s">
        <v>1632</v>
      </c>
      <c r="B216" s="595" t="s">
        <v>1015</v>
      </c>
      <c r="C216" s="595" t="s">
        <v>1631</v>
      </c>
      <c r="D216" s="596">
        <v>8140918</v>
      </c>
      <c r="E216" s="597"/>
      <c r="F216" s="598">
        <v>2840166</v>
      </c>
      <c r="G216" s="598">
        <v>0</v>
      </c>
      <c r="H216" s="598">
        <v>2840166</v>
      </c>
      <c r="I216" s="598">
        <v>0</v>
      </c>
      <c r="J216" s="598">
        <v>2840166</v>
      </c>
      <c r="K216" s="598">
        <v>8140918</v>
      </c>
      <c r="L216" s="598">
        <v>0</v>
      </c>
      <c r="M216" s="598">
        <v>8140918</v>
      </c>
      <c r="N216" s="598">
        <v>0</v>
      </c>
      <c r="O216" s="599">
        <v>8140918</v>
      </c>
    </row>
    <row r="217" spans="1:15">
      <c r="A217" s="594" t="s">
        <v>1633</v>
      </c>
      <c r="B217" s="595" t="s">
        <v>1017</v>
      </c>
      <c r="C217" s="595" t="s">
        <v>1631</v>
      </c>
      <c r="D217" s="596">
        <v>433508.59</v>
      </c>
      <c r="E217" s="597"/>
      <c r="F217" s="598">
        <v>168505.25</v>
      </c>
      <c r="G217" s="598">
        <v>0</v>
      </c>
      <c r="H217" s="598">
        <v>168505.25</v>
      </c>
      <c r="I217" s="598">
        <v>0</v>
      </c>
      <c r="J217" s="598">
        <v>168505.25</v>
      </c>
      <c r="K217" s="598">
        <v>433508.59</v>
      </c>
      <c r="L217" s="598">
        <v>0</v>
      </c>
      <c r="M217" s="598">
        <v>433508.59</v>
      </c>
      <c r="N217" s="598">
        <v>0</v>
      </c>
      <c r="O217" s="599">
        <v>433508.59</v>
      </c>
    </row>
    <row r="218" spans="1:15">
      <c r="A218" s="594" t="s">
        <v>1634</v>
      </c>
      <c r="B218" s="595" t="s">
        <v>1019</v>
      </c>
      <c r="C218" s="595" t="s">
        <v>1631</v>
      </c>
      <c r="D218" s="596">
        <v>203159.25</v>
      </c>
      <c r="E218" s="597"/>
      <c r="F218" s="598">
        <v>63726</v>
      </c>
      <c r="G218" s="598">
        <v>0</v>
      </c>
      <c r="H218" s="598">
        <v>63726</v>
      </c>
      <c r="I218" s="598">
        <v>0</v>
      </c>
      <c r="J218" s="598">
        <v>63726</v>
      </c>
      <c r="K218" s="598">
        <v>203159.25</v>
      </c>
      <c r="L218" s="598">
        <v>0</v>
      </c>
      <c r="M218" s="598">
        <v>203159.25</v>
      </c>
      <c r="N218" s="598">
        <v>0</v>
      </c>
      <c r="O218" s="599">
        <v>203159.25</v>
      </c>
    </row>
    <row r="219" spans="1:15">
      <c r="A219" s="594" t="s">
        <v>1635</v>
      </c>
      <c r="B219" s="595" t="s">
        <v>1222</v>
      </c>
      <c r="C219" s="595" t="s">
        <v>1631</v>
      </c>
      <c r="D219" s="596">
        <v>140542</v>
      </c>
      <c r="E219" s="597"/>
      <c r="F219" s="598">
        <v>49703</v>
      </c>
      <c r="G219" s="598">
        <v>0</v>
      </c>
      <c r="H219" s="598">
        <v>49703</v>
      </c>
      <c r="I219" s="598">
        <v>0</v>
      </c>
      <c r="J219" s="598">
        <v>49703</v>
      </c>
      <c r="K219" s="598">
        <v>140542</v>
      </c>
      <c r="L219" s="598">
        <v>0</v>
      </c>
      <c r="M219" s="598">
        <v>140542</v>
      </c>
      <c r="N219" s="598">
        <v>0</v>
      </c>
      <c r="O219" s="599">
        <v>140542</v>
      </c>
    </row>
    <row r="220" spans="1:15">
      <c r="A220" s="594" t="s">
        <v>1636</v>
      </c>
      <c r="B220" s="595" t="s">
        <v>1637</v>
      </c>
      <c r="C220" s="595" t="s">
        <v>1631</v>
      </c>
      <c r="D220" s="596">
        <v>506142.71</v>
      </c>
      <c r="E220" s="597"/>
      <c r="F220" s="598">
        <v>506142.71</v>
      </c>
      <c r="G220" s="598">
        <v>0</v>
      </c>
      <c r="H220" s="598">
        <v>506142.71</v>
      </c>
      <c r="I220" s="598">
        <v>0</v>
      </c>
      <c r="J220" s="598">
        <v>506142.71</v>
      </c>
      <c r="K220" s="598">
        <v>506142.71</v>
      </c>
      <c r="L220" s="598">
        <v>0</v>
      </c>
      <c r="M220" s="598">
        <v>506142.71</v>
      </c>
      <c r="N220" s="598">
        <v>0</v>
      </c>
      <c r="O220" s="599">
        <v>506142.71</v>
      </c>
    </row>
    <row r="221" spans="1:15">
      <c r="A221" s="594" t="s">
        <v>1638</v>
      </c>
      <c r="B221" s="595" t="s">
        <v>1087</v>
      </c>
      <c r="C221" s="595" t="s">
        <v>1631</v>
      </c>
      <c r="D221" s="596">
        <v>121799.96</v>
      </c>
      <c r="E221" s="597"/>
      <c r="F221" s="598">
        <v>40599.99</v>
      </c>
      <c r="G221" s="598">
        <v>0</v>
      </c>
      <c r="H221" s="598">
        <v>40599.99</v>
      </c>
      <c r="I221" s="598">
        <v>0</v>
      </c>
      <c r="J221" s="598">
        <v>40599.99</v>
      </c>
      <c r="K221" s="598">
        <v>121799.96</v>
      </c>
      <c r="L221" s="598">
        <v>0</v>
      </c>
      <c r="M221" s="598">
        <v>121799.96</v>
      </c>
      <c r="N221" s="598">
        <v>0</v>
      </c>
      <c r="O221" s="599">
        <v>121799.96</v>
      </c>
    </row>
    <row r="222" spans="1:15">
      <c r="A222" s="594" t="s">
        <v>1639</v>
      </c>
      <c r="B222" s="595" t="s">
        <v>1069</v>
      </c>
      <c r="C222" s="595" t="s">
        <v>1631</v>
      </c>
      <c r="D222" s="596">
        <v>4133306.03</v>
      </c>
      <c r="E222" s="597"/>
      <c r="F222" s="598">
        <v>0</v>
      </c>
      <c r="G222" s="598">
        <v>2822140.87</v>
      </c>
      <c r="H222" s="598">
        <v>2822140.87</v>
      </c>
      <c r="I222" s="598">
        <v>0</v>
      </c>
      <c r="J222" s="598">
        <v>2822140.87</v>
      </c>
      <c r="K222" s="598">
        <v>1311165.1599999999</v>
      </c>
      <c r="L222" s="598">
        <v>2822140.87</v>
      </c>
      <c r="M222" s="598">
        <v>4133306.03</v>
      </c>
      <c r="N222" s="598">
        <v>0</v>
      </c>
      <c r="O222" s="599">
        <v>4133306.03</v>
      </c>
    </row>
    <row r="223" spans="1:15">
      <c r="A223" s="594" t="s">
        <v>1640</v>
      </c>
      <c r="B223" s="595" t="s">
        <v>1023</v>
      </c>
      <c r="C223" s="595" t="s">
        <v>1631</v>
      </c>
      <c r="D223" s="596">
        <v>276002.87</v>
      </c>
      <c r="E223" s="597"/>
      <c r="F223" s="598">
        <v>98633.54</v>
      </c>
      <c r="G223" s="598">
        <v>0</v>
      </c>
      <c r="H223" s="598">
        <v>98633.54</v>
      </c>
      <c r="I223" s="598">
        <v>0</v>
      </c>
      <c r="J223" s="598">
        <v>98633.54</v>
      </c>
      <c r="K223" s="598">
        <v>276002.87</v>
      </c>
      <c r="L223" s="598">
        <v>0</v>
      </c>
      <c r="M223" s="598">
        <v>276002.87</v>
      </c>
      <c r="N223" s="598">
        <v>0</v>
      </c>
      <c r="O223" s="599">
        <v>276002.87</v>
      </c>
    </row>
    <row r="224" spans="1:15">
      <c r="A224" s="594" t="s">
        <v>1641</v>
      </c>
      <c r="B224" s="595" t="s">
        <v>1025</v>
      </c>
      <c r="C224" s="595" t="s">
        <v>1631</v>
      </c>
      <c r="D224" s="596">
        <v>142111.07999999999</v>
      </c>
      <c r="E224" s="597"/>
      <c r="F224" s="598">
        <v>37366.22</v>
      </c>
      <c r="G224" s="598">
        <v>0</v>
      </c>
      <c r="H224" s="598">
        <v>37366.22</v>
      </c>
      <c r="I224" s="598">
        <v>0</v>
      </c>
      <c r="J224" s="598">
        <v>37366.22</v>
      </c>
      <c r="K224" s="598">
        <v>142111.07999999999</v>
      </c>
      <c r="L224" s="598">
        <v>0</v>
      </c>
      <c r="M224" s="598">
        <v>142111.07999999999</v>
      </c>
      <c r="N224" s="598">
        <v>0</v>
      </c>
      <c r="O224" s="599">
        <v>142111.07999999999</v>
      </c>
    </row>
    <row r="225" spans="1:15">
      <c r="A225" s="594" t="s">
        <v>1642</v>
      </c>
      <c r="B225" s="595" t="s">
        <v>1643</v>
      </c>
      <c r="C225" s="595" t="s">
        <v>1631</v>
      </c>
      <c r="D225" s="596">
        <v>69828.45</v>
      </c>
      <c r="E225" s="597"/>
      <c r="F225" s="598">
        <v>25519.23</v>
      </c>
      <c r="G225" s="598">
        <v>0</v>
      </c>
      <c r="H225" s="598">
        <v>25519.23</v>
      </c>
      <c r="I225" s="598">
        <v>0</v>
      </c>
      <c r="J225" s="598">
        <v>25519.23</v>
      </c>
      <c r="K225" s="598">
        <v>69828.45</v>
      </c>
      <c r="L225" s="598">
        <v>0</v>
      </c>
      <c r="M225" s="598">
        <v>69828.45</v>
      </c>
      <c r="N225" s="598">
        <v>0</v>
      </c>
      <c r="O225" s="599">
        <v>69828.45</v>
      </c>
    </row>
    <row r="226" spans="1:15">
      <c r="A226" s="594" t="s">
        <v>1644</v>
      </c>
      <c r="B226" s="595" t="s">
        <v>1021</v>
      </c>
      <c r="C226" s="595" t="s">
        <v>1631</v>
      </c>
      <c r="D226" s="596">
        <v>490445.46</v>
      </c>
      <c r="E226" s="597"/>
      <c r="F226" s="598">
        <v>143423</v>
      </c>
      <c r="G226" s="598">
        <v>0</v>
      </c>
      <c r="H226" s="598">
        <v>143423</v>
      </c>
      <c r="I226" s="598">
        <v>0</v>
      </c>
      <c r="J226" s="598">
        <v>143423</v>
      </c>
      <c r="K226" s="598">
        <v>490445.46</v>
      </c>
      <c r="L226" s="598">
        <v>0</v>
      </c>
      <c r="M226" s="598">
        <v>490445.46</v>
      </c>
      <c r="N226" s="598">
        <v>0</v>
      </c>
      <c r="O226" s="599">
        <v>490445.46</v>
      </c>
    </row>
    <row r="227" spans="1:15">
      <c r="A227" s="594" t="s">
        <v>1645</v>
      </c>
      <c r="B227" s="595" t="s">
        <v>1027</v>
      </c>
      <c r="C227" s="595" t="s">
        <v>1631</v>
      </c>
      <c r="D227" s="596">
        <v>391766.86</v>
      </c>
      <c r="E227" s="597"/>
      <c r="F227" s="598">
        <v>119549.86</v>
      </c>
      <c r="G227" s="598">
        <v>0</v>
      </c>
      <c r="H227" s="598">
        <v>119549.86</v>
      </c>
      <c r="I227" s="598">
        <v>0</v>
      </c>
      <c r="J227" s="598">
        <v>119549.86</v>
      </c>
      <c r="K227" s="598">
        <v>391766.86</v>
      </c>
      <c r="L227" s="598">
        <v>0</v>
      </c>
      <c r="M227" s="598">
        <v>391766.86</v>
      </c>
      <c r="N227" s="598">
        <v>0</v>
      </c>
      <c r="O227" s="599">
        <v>391766.86</v>
      </c>
    </row>
    <row r="228" spans="1:15">
      <c r="A228" s="594" t="s">
        <v>1646</v>
      </c>
      <c r="B228" s="595" t="s">
        <v>1033</v>
      </c>
      <c r="C228" s="595" t="s">
        <v>1631</v>
      </c>
      <c r="D228" s="596">
        <v>272885.61</v>
      </c>
      <c r="E228" s="597"/>
      <c r="F228" s="598">
        <v>110015.08</v>
      </c>
      <c r="G228" s="598">
        <v>0</v>
      </c>
      <c r="H228" s="598">
        <v>110015.08</v>
      </c>
      <c r="I228" s="598">
        <v>0</v>
      </c>
      <c r="J228" s="598">
        <v>110015.08</v>
      </c>
      <c r="K228" s="598">
        <v>272885.61</v>
      </c>
      <c r="L228" s="598">
        <v>0</v>
      </c>
      <c r="M228" s="598">
        <v>272885.61</v>
      </c>
      <c r="N228" s="598">
        <v>0</v>
      </c>
      <c r="O228" s="599">
        <v>272885.61</v>
      </c>
    </row>
    <row r="229" spans="1:15">
      <c r="A229" s="594" t="s">
        <v>1647</v>
      </c>
      <c r="B229" s="595" t="s">
        <v>1648</v>
      </c>
      <c r="C229" s="595" t="s">
        <v>1631</v>
      </c>
      <c r="D229" s="596">
        <v>61346.66</v>
      </c>
      <c r="E229" s="597"/>
      <c r="F229" s="598">
        <v>5600</v>
      </c>
      <c r="G229" s="598">
        <v>0</v>
      </c>
      <c r="H229" s="598">
        <v>5600</v>
      </c>
      <c r="I229" s="598">
        <v>0</v>
      </c>
      <c r="J229" s="598">
        <v>5600</v>
      </c>
      <c r="K229" s="598">
        <v>61346.66</v>
      </c>
      <c r="L229" s="598">
        <v>0</v>
      </c>
      <c r="M229" s="598">
        <v>61346.66</v>
      </c>
      <c r="N229" s="598">
        <v>0</v>
      </c>
      <c r="O229" s="599">
        <v>61346.66</v>
      </c>
    </row>
    <row r="230" spans="1:15">
      <c r="A230" s="594" t="s">
        <v>1649</v>
      </c>
      <c r="B230" s="595" t="s">
        <v>1037</v>
      </c>
      <c r="C230" s="595" t="s">
        <v>1631</v>
      </c>
      <c r="D230" s="596">
        <v>52481.93</v>
      </c>
      <c r="E230" s="597"/>
      <c r="F230" s="598">
        <v>21792.54</v>
      </c>
      <c r="G230" s="598">
        <v>0</v>
      </c>
      <c r="H230" s="598">
        <v>21792.54</v>
      </c>
      <c r="I230" s="598">
        <v>0</v>
      </c>
      <c r="J230" s="598">
        <v>21792.54</v>
      </c>
      <c r="K230" s="598">
        <v>52481.93</v>
      </c>
      <c r="L230" s="598">
        <v>0</v>
      </c>
      <c r="M230" s="598">
        <v>52481.93</v>
      </c>
      <c r="N230" s="598">
        <v>0</v>
      </c>
      <c r="O230" s="599">
        <v>52481.93</v>
      </c>
    </row>
    <row r="231" spans="1:15">
      <c r="A231" s="594" t="s">
        <v>1650</v>
      </c>
      <c r="B231" s="595" t="s">
        <v>1039</v>
      </c>
      <c r="C231" s="595" t="s">
        <v>1631</v>
      </c>
      <c r="D231" s="596">
        <v>136909.84</v>
      </c>
      <c r="E231" s="597"/>
      <c r="F231" s="598">
        <v>39562.629999999997</v>
      </c>
      <c r="G231" s="598">
        <v>0</v>
      </c>
      <c r="H231" s="598">
        <v>39562.629999999997</v>
      </c>
      <c r="I231" s="598">
        <v>0</v>
      </c>
      <c r="J231" s="598">
        <v>39562.629999999997</v>
      </c>
      <c r="K231" s="598">
        <v>136909.84</v>
      </c>
      <c r="L231" s="598">
        <v>0</v>
      </c>
      <c r="M231" s="598">
        <v>136909.84</v>
      </c>
      <c r="N231" s="598">
        <v>0</v>
      </c>
      <c r="O231" s="599">
        <v>136909.84</v>
      </c>
    </row>
    <row r="232" spans="1:15">
      <c r="A232" s="594" t="s">
        <v>1651</v>
      </c>
      <c r="B232" s="595" t="s">
        <v>1201</v>
      </c>
      <c r="C232" s="595" t="s">
        <v>1631</v>
      </c>
      <c r="D232" s="596">
        <v>557084.5</v>
      </c>
      <c r="E232" s="597"/>
      <c r="F232" s="598">
        <v>120907</v>
      </c>
      <c r="G232" s="598">
        <v>-90</v>
      </c>
      <c r="H232" s="598">
        <v>120817</v>
      </c>
      <c r="I232" s="598">
        <v>0</v>
      </c>
      <c r="J232" s="598">
        <v>120817</v>
      </c>
      <c r="K232" s="598">
        <v>557084.5</v>
      </c>
      <c r="L232" s="598">
        <v>0</v>
      </c>
      <c r="M232" s="598">
        <v>557084.5</v>
      </c>
      <c r="N232" s="598">
        <v>0</v>
      </c>
      <c r="O232" s="599">
        <v>557084.5</v>
      </c>
    </row>
    <row r="233" spans="1:15">
      <c r="A233" s="594" t="s">
        <v>1652</v>
      </c>
      <c r="B233" s="595" t="s">
        <v>1224</v>
      </c>
      <c r="C233" s="595" t="s">
        <v>1631</v>
      </c>
      <c r="D233" s="596">
        <v>33062</v>
      </c>
      <c r="E233" s="597"/>
      <c r="F233" s="598">
        <v>21762</v>
      </c>
      <c r="G233" s="598">
        <v>0</v>
      </c>
      <c r="H233" s="598">
        <v>21762</v>
      </c>
      <c r="I233" s="598">
        <v>0</v>
      </c>
      <c r="J233" s="598">
        <v>21762</v>
      </c>
      <c r="K233" s="598">
        <v>33062</v>
      </c>
      <c r="L233" s="598">
        <v>0</v>
      </c>
      <c r="M233" s="598">
        <v>33062</v>
      </c>
      <c r="N233" s="598">
        <v>0</v>
      </c>
      <c r="O233" s="599">
        <v>33062</v>
      </c>
    </row>
    <row r="234" spans="1:15">
      <c r="A234" s="594" t="s">
        <v>1653</v>
      </c>
      <c r="B234" s="595" t="s">
        <v>1654</v>
      </c>
      <c r="C234" s="595" t="s">
        <v>1631</v>
      </c>
      <c r="D234" s="596">
        <v>35357.14</v>
      </c>
      <c r="E234" s="597"/>
      <c r="F234" s="598">
        <v>22399.14</v>
      </c>
      <c r="G234" s="598">
        <v>0</v>
      </c>
      <c r="H234" s="598">
        <v>22399.14</v>
      </c>
      <c r="I234" s="598">
        <v>0</v>
      </c>
      <c r="J234" s="598">
        <v>22399.14</v>
      </c>
      <c r="K234" s="598">
        <v>35357.14</v>
      </c>
      <c r="L234" s="598">
        <v>0</v>
      </c>
      <c r="M234" s="598">
        <v>35357.14</v>
      </c>
      <c r="N234" s="598">
        <v>0</v>
      </c>
      <c r="O234" s="599">
        <v>35357.14</v>
      </c>
    </row>
    <row r="235" spans="1:15">
      <c r="A235" s="594" t="s">
        <v>1655</v>
      </c>
      <c r="B235" s="595" t="s">
        <v>1073</v>
      </c>
      <c r="C235" s="595" t="s">
        <v>1631</v>
      </c>
      <c r="D235" s="596">
        <v>680000</v>
      </c>
      <c r="E235" s="597"/>
      <c r="F235" s="598">
        <v>205000</v>
      </c>
      <c r="G235" s="598">
        <v>0</v>
      </c>
      <c r="H235" s="598">
        <v>205000</v>
      </c>
      <c r="I235" s="598">
        <v>0</v>
      </c>
      <c r="J235" s="598">
        <v>205000</v>
      </c>
      <c r="K235" s="598">
        <v>680000</v>
      </c>
      <c r="L235" s="598">
        <v>0</v>
      </c>
      <c r="M235" s="598">
        <v>680000</v>
      </c>
      <c r="N235" s="598">
        <v>0</v>
      </c>
      <c r="O235" s="599">
        <v>680000</v>
      </c>
    </row>
    <row r="236" spans="1:15">
      <c r="A236" s="594" t="s">
        <v>1656</v>
      </c>
      <c r="B236" s="595" t="s">
        <v>1657</v>
      </c>
      <c r="C236" s="595" t="s">
        <v>1631</v>
      </c>
      <c r="D236" s="596">
        <v>1447.34</v>
      </c>
      <c r="E236" s="597"/>
      <c r="F236" s="598">
        <v>1447.34</v>
      </c>
      <c r="G236" s="598">
        <v>0</v>
      </c>
      <c r="H236" s="598">
        <v>1447.34</v>
      </c>
      <c r="I236" s="598">
        <v>0</v>
      </c>
      <c r="J236" s="598">
        <v>1447.34</v>
      </c>
      <c r="K236" s="598">
        <v>1447.34</v>
      </c>
      <c r="L236" s="598">
        <v>0</v>
      </c>
      <c r="M236" s="598">
        <v>1447.34</v>
      </c>
      <c r="N236" s="598">
        <v>0</v>
      </c>
      <c r="O236" s="599">
        <v>1447.34</v>
      </c>
    </row>
    <row r="237" spans="1:15">
      <c r="A237" s="594" t="s">
        <v>1658</v>
      </c>
      <c r="B237" s="595" t="s">
        <v>1610</v>
      </c>
      <c r="C237" s="595" t="s">
        <v>1631</v>
      </c>
      <c r="D237" s="596">
        <v>9500</v>
      </c>
      <c r="E237" s="597"/>
      <c r="F237" s="598">
        <v>5500</v>
      </c>
      <c r="G237" s="598">
        <v>0</v>
      </c>
      <c r="H237" s="598">
        <v>5500</v>
      </c>
      <c r="I237" s="598">
        <v>0</v>
      </c>
      <c r="J237" s="598">
        <v>5500</v>
      </c>
      <c r="K237" s="598">
        <v>9500</v>
      </c>
      <c r="L237" s="598">
        <v>0</v>
      </c>
      <c r="M237" s="598">
        <v>9500</v>
      </c>
      <c r="N237" s="598">
        <v>0</v>
      </c>
      <c r="O237" s="599">
        <v>9500</v>
      </c>
    </row>
    <row r="238" spans="1:15">
      <c r="A238" s="594" t="s">
        <v>1659</v>
      </c>
      <c r="B238" s="595" t="s">
        <v>1214</v>
      </c>
      <c r="C238" s="595" t="s">
        <v>1631</v>
      </c>
      <c r="D238" s="596">
        <v>37211</v>
      </c>
      <c r="E238" s="597"/>
      <c r="F238" s="598">
        <v>27211</v>
      </c>
      <c r="G238" s="598">
        <v>0</v>
      </c>
      <c r="H238" s="598">
        <v>27211</v>
      </c>
      <c r="I238" s="598">
        <v>0</v>
      </c>
      <c r="J238" s="598">
        <v>27211</v>
      </c>
      <c r="K238" s="598">
        <v>37211</v>
      </c>
      <c r="L238" s="598">
        <v>0</v>
      </c>
      <c r="M238" s="598">
        <v>37211</v>
      </c>
      <c r="N238" s="598">
        <v>0</v>
      </c>
      <c r="O238" s="599">
        <v>37211</v>
      </c>
    </row>
    <row r="239" spans="1:15">
      <c r="A239" s="594" t="s">
        <v>1660</v>
      </c>
      <c r="B239" s="595" t="s">
        <v>1661</v>
      </c>
      <c r="C239" s="595" t="s">
        <v>1631</v>
      </c>
      <c r="D239" s="596">
        <v>675.42</v>
      </c>
      <c r="E239" s="597"/>
      <c r="F239" s="598">
        <v>675.42</v>
      </c>
      <c r="G239" s="598">
        <v>0</v>
      </c>
      <c r="H239" s="598">
        <v>675.42</v>
      </c>
      <c r="I239" s="598">
        <v>0</v>
      </c>
      <c r="J239" s="598">
        <v>675.42</v>
      </c>
      <c r="K239" s="598">
        <v>675.42</v>
      </c>
      <c r="L239" s="598">
        <v>0</v>
      </c>
      <c r="M239" s="598">
        <v>675.42</v>
      </c>
      <c r="N239" s="598">
        <v>0</v>
      </c>
      <c r="O239" s="599">
        <v>675.42</v>
      </c>
    </row>
    <row r="240" spans="1:15">
      <c r="A240" s="594" t="s">
        <v>1662</v>
      </c>
      <c r="B240" s="595" t="s">
        <v>1663</v>
      </c>
      <c r="C240" s="595" t="s">
        <v>1631</v>
      </c>
      <c r="D240" s="596">
        <v>155235.6</v>
      </c>
      <c r="E240" s="597"/>
      <c r="F240" s="598">
        <v>25594.400000000001</v>
      </c>
      <c r="G240" s="598">
        <v>0</v>
      </c>
      <c r="H240" s="598">
        <v>25594.400000000001</v>
      </c>
      <c r="I240" s="598">
        <v>0</v>
      </c>
      <c r="J240" s="598">
        <v>25594.400000000001</v>
      </c>
      <c r="K240" s="598">
        <v>155235.6</v>
      </c>
      <c r="L240" s="598">
        <v>0</v>
      </c>
      <c r="M240" s="598">
        <v>155235.6</v>
      </c>
      <c r="N240" s="598">
        <v>0</v>
      </c>
      <c r="O240" s="599">
        <v>155235.6</v>
      </c>
    </row>
    <row r="241" spans="1:15">
      <c r="A241" s="594" t="s">
        <v>1664</v>
      </c>
      <c r="B241" s="595" t="s">
        <v>1197</v>
      </c>
      <c r="C241" s="595" t="s">
        <v>1631</v>
      </c>
      <c r="D241" s="596">
        <v>352800.01</v>
      </c>
      <c r="E241" s="597"/>
      <c r="F241" s="598">
        <v>141392.1</v>
      </c>
      <c r="G241" s="598">
        <v>0</v>
      </c>
      <c r="H241" s="598">
        <v>141392.1</v>
      </c>
      <c r="I241" s="598">
        <v>0</v>
      </c>
      <c r="J241" s="598">
        <v>141392.1</v>
      </c>
      <c r="K241" s="598">
        <v>352800.01</v>
      </c>
      <c r="L241" s="598">
        <v>0</v>
      </c>
      <c r="M241" s="598">
        <v>352800.01</v>
      </c>
      <c r="N241" s="598">
        <v>0</v>
      </c>
      <c r="O241" s="599">
        <v>352800.01</v>
      </c>
    </row>
    <row r="242" spans="1:15">
      <c r="A242" s="594" t="s">
        <v>1665</v>
      </c>
      <c r="B242" s="595" t="s">
        <v>1199</v>
      </c>
      <c r="C242" s="595" t="s">
        <v>1631</v>
      </c>
      <c r="D242" s="596">
        <v>280892.65000000002</v>
      </c>
      <c r="E242" s="597"/>
      <c r="F242" s="598">
        <v>113467.17</v>
      </c>
      <c r="G242" s="598">
        <v>0</v>
      </c>
      <c r="H242" s="598">
        <v>113467.17</v>
      </c>
      <c r="I242" s="598">
        <v>0</v>
      </c>
      <c r="J242" s="598">
        <v>113467.17</v>
      </c>
      <c r="K242" s="598">
        <v>280892.65000000002</v>
      </c>
      <c r="L242" s="598">
        <v>0</v>
      </c>
      <c r="M242" s="598">
        <v>280892.65000000002</v>
      </c>
      <c r="N242" s="598">
        <v>0</v>
      </c>
      <c r="O242" s="599">
        <v>280892.65000000002</v>
      </c>
    </row>
    <row r="243" spans="1:15">
      <c r="A243" s="594" t="s">
        <v>1666</v>
      </c>
      <c r="B243" s="595" t="s">
        <v>1190</v>
      </c>
      <c r="C243" s="595" t="s">
        <v>1631</v>
      </c>
      <c r="D243" s="596">
        <v>237712</v>
      </c>
      <c r="E243" s="597"/>
      <c r="F243" s="598">
        <v>229167</v>
      </c>
      <c r="G243" s="598">
        <v>0</v>
      </c>
      <c r="H243" s="598">
        <v>229167</v>
      </c>
      <c r="I243" s="598">
        <v>0</v>
      </c>
      <c r="J243" s="598">
        <v>229167</v>
      </c>
      <c r="K243" s="598">
        <v>237712</v>
      </c>
      <c r="L243" s="598">
        <v>0</v>
      </c>
      <c r="M243" s="598">
        <v>237712</v>
      </c>
      <c r="N243" s="598">
        <v>0</v>
      </c>
      <c r="O243" s="599">
        <v>237712</v>
      </c>
    </row>
    <row r="244" spans="1:15">
      <c r="A244" s="594" t="s">
        <v>1667</v>
      </c>
      <c r="B244" s="595" t="s">
        <v>1192</v>
      </c>
      <c r="C244" s="595" t="s">
        <v>1631</v>
      </c>
      <c r="D244" s="596">
        <v>326757.37</v>
      </c>
      <c r="E244" s="597"/>
      <c r="F244" s="598">
        <v>322483.40000000002</v>
      </c>
      <c r="G244" s="598">
        <v>0</v>
      </c>
      <c r="H244" s="598">
        <v>322483.40000000002</v>
      </c>
      <c r="I244" s="598">
        <v>0</v>
      </c>
      <c r="J244" s="598">
        <v>322483.40000000002</v>
      </c>
      <c r="K244" s="598">
        <v>326757.37</v>
      </c>
      <c r="L244" s="598">
        <v>0</v>
      </c>
      <c r="M244" s="598">
        <v>326757.37</v>
      </c>
      <c r="N244" s="598">
        <v>0</v>
      </c>
      <c r="O244" s="599">
        <v>326757.37</v>
      </c>
    </row>
    <row r="245" spans="1:15">
      <c r="A245" s="594" t="s">
        <v>1668</v>
      </c>
      <c r="B245" s="595" t="s">
        <v>1669</v>
      </c>
      <c r="C245" s="595" t="s">
        <v>1631</v>
      </c>
      <c r="D245" s="596">
        <v>620</v>
      </c>
      <c r="E245" s="597"/>
      <c r="F245" s="598">
        <v>620</v>
      </c>
      <c r="G245" s="598">
        <v>0</v>
      </c>
      <c r="H245" s="598">
        <v>620</v>
      </c>
      <c r="I245" s="598">
        <v>0</v>
      </c>
      <c r="J245" s="598">
        <v>620</v>
      </c>
      <c r="K245" s="598">
        <v>620</v>
      </c>
      <c r="L245" s="598">
        <v>0</v>
      </c>
      <c r="M245" s="598">
        <v>620</v>
      </c>
      <c r="N245" s="598">
        <v>0</v>
      </c>
      <c r="O245" s="599">
        <v>620</v>
      </c>
    </row>
    <row r="246" spans="1:15">
      <c r="A246" s="594" t="s">
        <v>1670</v>
      </c>
      <c r="B246" s="595" t="s">
        <v>1205</v>
      </c>
      <c r="C246" s="595" t="s">
        <v>1631</v>
      </c>
      <c r="D246" s="596">
        <v>77980.78</v>
      </c>
      <c r="E246" s="597"/>
      <c r="F246" s="598">
        <v>0</v>
      </c>
      <c r="G246" s="598">
        <v>0</v>
      </c>
      <c r="H246" s="598">
        <v>0</v>
      </c>
      <c r="I246" s="598">
        <v>0</v>
      </c>
      <c r="J246" s="598">
        <v>0</v>
      </c>
      <c r="K246" s="598">
        <v>77980.78</v>
      </c>
      <c r="L246" s="598">
        <v>0</v>
      </c>
      <c r="M246" s="598">
        <v>77980.78</v>
      </c>
      <c r="N246" s="598">
        <v>0</v>
      </c>
      <c r="O246" s="599">
        <v>77980.78</v>
      </c>
    </row>
    <row r="247" spans="1:15">
      <c r="A247" s="594" t="s">
        <v>1671</v>
      </c>
      <c r="B247" s="595" t="s">
        <v>1083</v>
      </c>
      <c r="C247" s="595" t="s">
        <v>1631</v>
      </c>
      <c r="D247" s="596">
        <v>117800</v>
      </c>
      <c r="E247" s="597"/>
      <c r="F247" s="598">
        <v>0</v>
      </c>
      <c r="G247" s="598">
        <v>0</v>
      </c>
      <c r="H247" s="598">
        <v>0</v>
      </c>
      <c r="I247" s="598">
        <v>0</v>
      </c>
      <c r="J247" s="598">
        <v>0</v>
      </c>
      <c r="K247" s="598">
        <v>117800</v>
      </c>
      <c r="L247" s="598">
        <v>0</v>
      </c>
      <c r="M247" s="598">
        <v>117800</v>
      </c>
      <c r="N247" s="598">
        <v>0</v>
      </c>
      <c r="O247" s="599">
        <v>117800</v>
      </c>
    </row>
    <row r="248" spans="1:15">
      <c r="A248" s="594" t="s">
        <v>1672</v>
      </c>
      <c r="B248" s="595" t="s">
        <v>1673</v>
      </c>
      <c r="C248" s="595" t="s">
        <v>1631</v>
      </c>
      <c r="D248" s="596">
        <v>44940</v>
      </c>
      <c r="E248" s="597"/>
      <c r="F248" s="598">
        <v>0</v>
      </c>
      <c r="G248" s="598">
        <v>0</v>
      </c>
      <c r="H248" s="598">
        <v>0</v>
      </c>
      <c r="I248" s="598">
        <v>0</v>
      </c>
      <c r="J248" s="598">
        <v>0</v>
      </c>
      <c r="K248" s="598">
        <v>44940</v>
      </c>
      <c r="L248" s="598">
        <v>0</v>
      </c>
      <c r="M248" s="598">
        <v>44940</v>
      </c>
      <c r="N248" s="598">
        <v>0</v>
      </c>
      <c r="O248" s="599">
        <v>44940</v>
      </c>
    </row>
    <row r="249" spans="1:15">
      <c r="A249" s="594" t="s">
        <v>1674</v>
      </c>
      <c r="B249" s="595" t="s">
        <v>1675</v>
      </c>
      <c r="C249" s="595" t="s">
        <v>1631</v>
      </c>
      <c r="D249" s="596">
        <v>1487289.18</v>
      </c>
      <c r="E249" s="597"/>
      <c r="F249" s="598">
        <v>1239600</v>
      </c>
      <c r="G249" s="598">
        <v>-530400</v>
      </c>
      <c r="H249" s="598">
        <v>709200</v>
      </c>
      <c r="I249" s="598">
        <v>0</v>
      </c>
      <c r="J249" s="598">
        <v>709200</v>
      </c>
      <c r="K249" s="598">
        <v>1487289.18</v>
      </c>
      <c r="L249" s="598">
        <v>0</v>
      </c>
      <c r="M249" s="598">
        <v>1487289.18</v>
      </c>
      <c r="N249" s="598">
        <v>0</v>
      </c>
      <c r="O249" s="599">
        <v>1487289.18</v>
      </c>
    </row>
    <row r="250" spans="1:15">
      <c r="A250" s="594" t="s">
        <v>1676</v>
      </c>
      <c r="B250" s="595" t="s">
        <v>1677</v>
      </c>
      <c r="C250" s="595" t="s">
        <v>1631</v>
      </c>
      <c r="D250" s="596">
        <v>5807585.21</v>
      </c>
      <c r="E250" s="597"/>
      <c r="F250" s="598">
        <v>-532754.12</v>
      </c>
      <c r="G250" s="598">
        <v>2135032.83</v>
      </c>
      <c r="H250" s="598">
        <v>1602278.71</v>
      </c>
      <c r="I250" s="598">
        <v>0</v>
      </c>
      <c r="J250" s="598">
        <v>1602278.71</v>
      </c>
      <c r="K250" s="598">
        <v>350552.38</v>
      </c>
      <c r="L250" s="598">
        <v>5457032.8300000001</v>
      </c>
      <c r="M250" s="598">
        <v>5807585.21</v>
      </c>
      <c r="N250" s="598">
        <v>0</v>
      </c>
      <c r="O250" s="599">
        <v>5807585.21</v>
      </c>
    </row>
    <row r="251" spans="1:15">
      <c r="A251" s="594" t="s">
        <v>1678</v>
      </c>
      <c r="B251" s="595" t="s">
        <v>1679</v>
      </c>
      <c r="C251" s="595" t="s">
        <v>1631</v>
      </c>
      <c r="D251" s="596">
        <v>210000</v>
      </c>
      <c r="E251" s="597"/>
      <c r="F251" s="598">
        <v>45000</v>
      </c>
      <c r="G251" s="598">
        <v>0</v>
      </c>
      <c r="H251" s="598">
        <v>45000</v>
      </c>
      <c r="I251" s="598">
        <v>0</v>
      </c>
      <c r="J251" s="598">
        <v>45000</v>
      </c>
      <c r="K251" s="598">
        <v>210000</v>
      </c>
      <c r="L251" s="598">
        <v>0</v>
      </c>
      <c r="M251" s="598">
        <v>210000</v>
      </c>
      <c r="N251" s="598">
        <v>0</v>
      </c>
      <c r="O251" s="599">
        <v>210000</v>
      </c>
    </row>
    <row r="252" spans="1:15">
      <c r="A252" s="594" t="s">
        <v>1680</v>
      </c>
      <c r="B252" s="595" t="s">
        <v>1043</v>
      </c>
      <c r="C252" s="595" t="s">
        <v>1631</v>
      </c>
      <c r="D252" s="596">
        <v>100671.23</v>
      </c>
      <c r="E252" s="597"/>
      <c r="F252" s="598">
        <v>49824.45</v>
      </c>
      <c r="G252" s="598">
        <v>0</v>
      </c>
      <c r="H252" s="598">
        <v>49824.45</v>
      </c>
      <c r="I252" s="598">
        <v>0</v>
      </c>
      <c r="J252" s="598">
        <v>49824.45</v>
      </c>
      <c r="K252" s="598">
        <v>100671.23</v>
      </c>
      <c r="L252" s="598">
        <v>0</v>
      </c>
      <c r="M252" s="598">
        <v>100671.23</v>
      </c>
      <c r="N252" s="598">
        <v>0</v>
      </c>
      <c r="O252" s="599">
        <v>100671.23</v>
      </c>
    </row>
    <row r="253" spans="1:15">
      <c r="A253" s="594" t="s">
        <v>1681</v>
      </c>
      <c r="B253" s="595" t="s">
        <v>1045</v>
      </c>
      <c r="C253" s="595" t="s">
        <v>1631</v>
      </c>
      <c r="D253" s="596">
        <v>75182.58</v>
      </c>
      <c r="E253" s="597"/>
      <c r="F253" s="598">
        <v>29184.94</v>
      </c>
      <c r="G253" s="598">
        <v>0</v>
      </c>
      <c r="H253" s="598">
        <v>29184.94</v>
      </c>
      <c r="I253" s="598">
        <v>0</v>
      </c>
      <c r="J253" s="598">
        <v>29184.94</v>
      </c>
      <c r="K253" s="598">
        <v>75182.58</v>
      </c>
      <c r="L253" s="598">
        <v>0</v>
      </c>
      <c r="M253" s="598">
        <v>75182.58</v>
      </c>
      <c r="N253" s="598">
        <v>0</v>
      </c>
      <c r="O253" s="599">
        <v>75182.58</v>
      </c>
    </row>
    <row r="254" spans="1:15">
      <c r="A254" s="594" t="s">
        <v>1682</v>
      </c>
      <c r="B254" s="595" t="s">
        <v>1047</v>
      </c>
      <c r="C254" s="595" t="s">
        <v>1631</v>
      </c>
      <c r="D254" s="596">
        <v>45318.559999999998</v>
      </c>
      <c r="E254" s="597"/>
      <c r="F254" s="598">
        <v>14044.29</v>
      </c>
      <c r="G254" s="598">
        <v>0</v>
      </c>
      <c r="H254" s="598">
        <v>14044.29</v>
      </c>
      <c r="I254" s="598">
        <v>0</v>
      </c>
      <c r="J254" s="598">
        <v>14044.29</v>
      </c>
      <c r="K254" s="598">
        <v>45318.559999999998</v>
      </c>
      <c r="L254" s="598">
        <v>0</v>
      </c>
      <c r="M254" s="598">
        <v>45318.559999999998</v>
      </c>
      <c r="N254" s="598">
        <v>0</v>
      </c>
      <c r="O254" s="599">
        <v>45318.559999999998</v>
      </c>
    </row>
    <row r="255" spans="1:15">
      <c r="A255" s="594" t="s">
        <v>1683</v>
      </c>
      <c r="B255" s="595" t="s">
        <v>1219</v>
      </c>
      <c r="C255" s="595" t="s">
        <v>1631</v>
      </c>
      <c r="D255" s="596">
        <v>747.93</v>
      </c>
      <c r="E255" s="597"/>
      <c r="F255" s="598">
        <v>252.05</v>
      </c>
      <c r="G255" s="598">
        <v>0</v>
      </c>
      <c r="H255" s="598">
        <v>252.05</v>
      </c>
      <c r="I255" s="598">
        <v>0</v>
      </c>
      <c r="J255" s="598">
        <v>252.05</v>
      </c>
      <c r="K255" s="598">
        <v>747.93</v>
      </c>
      <c r="L255" s="598">
        <v>0</v>
      </c>
      <c r="M255" s="598">
        <v>747.93</v>
      </c>
      <c r="N255" s="598">
        <v>0</v>
      </c>
      <c r="O255" s="599">
        <v>747.93</v>
      </c>
    </row>
    <row r="256" spans="1:15">
      <c r="A256" s="594" t="s">
        <v>1684</v>
      </c>
      <c r="B256" s="595" t="s">
        <v>1089</v>
      </c>
      <c r="C256" s="595" t="s">
        <v>1631</v>
      </c>
      <c r="D256" s="596">
        <v>5000</v>
      </c>
      <c r="E256" s="597"/>
      <c r="F256" s="598">
        <v>0</v>
      </c>
      <c r="G256" s="598">
        <v>0</v>
      </c>
      <c r="H256" s="598">
        <v>0</v>
      </c>
      <c r="I256" s="598">
        <v>0</v>
      </c>
      <c r="J256" s="598">
        <v>0</v>
      </c>
      <c r="K256" s="598">
        <v>5000</v>
      </c>
      <c r="L256" s="598">
        <v>0</v>
      </c>
      <c r="M256" s="598">
        <v>5000</v>
      </c>
      <c r="N256" s="598">
        <v>0</v>
      </c>
      <c r="O256" s="599">
        <v>5000</v>
      </c>
    </row>
    <row r="257" spans="1:15">
      <c r="A257" s="594" t="s">
        <v>1685</v>
      </c>
      <c r="B257" s="595" t="s">
        <v>1226</v>
      </c>
      <c r="C257" s="595" t="s">
        <v>1631</v>
      </c>
      <c r="D257" s="596">
        <v>2593898</v>
      </c>
      <c r="E257" s="597"/>
      <c r="F257" s="598">
        <v>870011</v>
      </c>
      <c r="G257" s="598">
        <v>0</v>
      </c>
      <c r="H257" s="598">
        <v>870011</v>
      </c>
      <c r="I257" s="598">
        <v>0</v>
      </c>
      <c r="J257" s="598">
        <v>870011</v>
      </c>
      <c r="K257" s="598">
        <v>2593898</v>
      </c>
      <c r="L257" s="598">
        <v>0</v>
      </c>
      <c r="M257" s="598">
        <v>2593898</v>
      </c>
      <c r="N257" s="598">
        <v>0</v>
      </c>
      <c r="O257" s="599">
        <v>2593898</v>
      </c>
    </row>
    <row r="258" spans="1:15">
      <c r="A258" s="594" t="s">
        <v>1686</v>
      </c>
      <c r="B258" s="595" t="s">
        <v>818</v>
      </c>
      <c r="C258" s="595" t="s">
        <v>1631</v>
      </c>
      <c r="D258" s="596">
        <v>36400</v>
      </c>
      <c r="E258" s="597"/>
      <c r="F258" s="598">
        <v>0</v>
      </c>
      <c r="G258" s="598">
        <v>0</v>
      </c>
      <c r="H258" s="598">
        <v>0</v>
      </c>
      <c r="I258" s="598">
        <v>0</v>
      </c>
      <c r="J258" s="598">
        <v>0</v>
      </c>
      <c r="K258" s="598">
        <v>36400</v>
      </c>
      <c r="L258" s="598">
        <v>0</v>
      </c>
      <c r="M258" s="598">
        <v>36400</v>
      </c>
      <c r="N258" s="598">
        <v>0</v>
      </c>
      <c r="O258" s="599">
        <v>36400</v>
      </c>
    </row>
    <row r="259" spans="1:15">
      <c r="A259" s="594" t="s">
        <v>1687</v>
      </c>
      <c r="B259" s="595" t="s">
        <v>1228</v>
      </c>
      <c r="C259" s="595" t="s">
        <v>1631</v>
      </c>
      <c r="D259" s="596">
        <v>67729.899999999994</v>
      </c>
      <c r="E259" s="597"/>
      <c r="F259" s="598">
        <v>22500</v>
      </c>
      <c r="G259" s="598">
        <v>0</v>
      </c>
      <c r="H259" s="598">
        <v>22500</v>
      </c>
      <c r="I259" s="598">
        <v>0</v>
      </c>
      <c r="J259" s="598">
        <v>22500</v>
      </c>
      <c r="K259" s="598">
        <v>67729.899999999994</v>
      </c>
      <c r="L259" s="598">
        <v>0</v>
      </c>
      <c r="M259" s="598">
        <v>67729.899999999994</v>
      </c>
      <c r="N259" s="598">
        <v>0</v>
      </c>
      <c r="O259" s="599">
        <v>67729.899999999994</v>
      </c>
    </row>
    <row r="260" spans="1:15">
      <c r="A260" s="594" t="s">
        <v>1688</v>
      </c>
      <c r="B260" s="595" t="s">
        <v>1264</v>
      </c>
      <c r="C260" s="595" t="s">
        <v>1631</v>
      </c>
      <c r="D260" s="596">
        <v>50529</v>
      </c>
      <c r="E260" s="597"/>
      <c r="F260" s="598">
        <v>17442</v>
      </c>
      <c r="G260" s="598">
        <v>0</v>
      </c>
      <c r="H260" s="598">
        <v>17442</v>
      </c>
      <c r="I260" s="598">
        <v>0</v>
      </c>
      <c r="J260" s="598">
        <v>17442</v>
      </c>
      <c r="K260" s="598">
        <v>50529</v>
      </c>
      <c r="L260" s="598">
        <v>0</v>
      </c>
      <c r="M260" s="598">
        <v>50529</v>
      </c>
      <c r="N260" s="598">
        <v>0</v>
      </c>
      <c r="O260" s="599">
        <v>50529</v>
      </c>
    </row>
    <row r="261" spans="1:15">
      <c r="A261" s="594" t="s">
        <v>1689</v>
      </c>
      <c r="B261" s="595" t="s">
        <v>1690</v>
      </c>
      <c r="C261" s="595" t="s">
        <v>1631</v>
      </c>
      <c r="D261" s="596">
        <v>55817.279999999999</v>
      </c>
      <c r="E261" s="597"/>
      <c r="F261" s="598">
        <v>18605.759999999998</v>
      </c>
      <c r="G261" s="598">
        <v>0</v>
      </c>
      <c r="H261" s="598">
        <v>18605.759999999998</v>
      </c>
      <c r="I261" s="598">
        <v>0</v>
      </c>
      <c r="J261" s="598">
        <v>18605.759999999998</v>
      </c>
      <c r="K261" s="598">
        <v>55817.279999999999</v>
      </c>
      <c r="L261" s="598">
        <v>0</v>
      </c>
      <c r="M261" s="598">
        <v>55817.279999999999</v>
      </c>
      <c r="N261" s="598">
        <v>0</v>
      </c>
      <c r="O261" s="599">
        <v>55817.279999999999</v>
      </c>
    </row>
    <row r="262" spans="1:15">
      <c r="A262" s="594" t="s">
        <v>1691</v>
      </c>
      <c r="B262" s="595" t="s">
        <v>1232</v>
      </c>
      <c r="C262" s="595" t="s">
        <v>1631</v>
      </c>
      <c r="D262" s="596">
        <v>61211.31</v>
      </c>
      <c r="E262" s="597"/>
      <c r="F262" s="598">
        <v>18837.98</v>
      </c>
      <c r="G262" s="598">
        <v>0</v>
      </c>
      <c r="H262" s="598">
        <v>18837.98</v>
      </c>
      <c r="I262" s="598">
        <v>0</v>
      </c>
      <c r="J262" s="598">
        <v>18837.98</v>
      </c>
      <c r="K262" s="598">
        <v>61211.31</v>
      </c>
      <c r="L262" s="598">
        <v>0</v>
      </c>
      <c r="M262" s="598">
        <v>61211.31</v>
      </c>
      <c r="N262" s="598">
        <v>0</v>
      </c>
      <c r="O262" s="599">
        <v>61211.31</v>
      </c>
    </row>
    <row r="263" spans="1:15">
      <c r="A263" s="594" t="s">
        <v>1692</v>
      </c>
      <c r="B263" s="595" t="s">
        <v>1234</v>
      </c>
      <c r="C263" s="595" t="s">
        <v>1631</v>
      </c>
      <c r="D263" s="596">
        <v>38843.919999999998</v>
      </c>
      <c r="E263" s="597"/>
      <c r="F263" s="598">
        <v>16778.919999999998</v>
      </c>
      <c r="G263" s="598">
        <v>0</v>
      </c>
      <c r="H263" s="598">
        <v>16778.919999999998</v>
      </c>
      <c r="I263" s="598">
        <v>0</v>
      </c>
      <c r="J263" s="598">
        <v>16778.919999999998</v>
      </c>
      <c r="K263" s="598">
        <v>38843.919999999998</v>
      </c>
      <c r="L263" s="598">
        <v>0</v>
      </c>
      <c r="M263" s="598">
        <v>38843.919999999998</v>
      </c>
      <c r="N263" s="598">
        <v>0</v>
      </c>
      <c r="O263" s="599">
        <v>38843.919999999998</v>
      </c>
    </row>
    <row r="264" spans="1:15">
      <c r="A264" s="594" t="s">
        <v>1693</v>
      </c>
      <c r="B264" s="595" t="s">
        <v>1694</v>
      </c>
      <c r="C264" s="595" t="s">
        <v>1631</v>
      </c>
      <c r="D264" s="596">
        <v>64649.7</v>
      </c>
      <c r="E264" s="597"/>
      <c r="F264" s="598">
        <v>24743.48</v>
      </c>
      <c r="G264" s="598">
        <v>0</v>
      </c>
      <c r="H264" s="598">
        <v>24743.48</v>
      </c>
      <c r="I264" s="598">
        <v>0</v>
      </c>
      <c r="J264" s="598">
        <v>24743.48</v>
      </c>
      <c r="K264" s="598">
        <v>64649.7</v>
      </c>
      <c r="L264" s="598">
        <v>0</v>
      </c>
      <c r="M264" s="598">
        <v>64649.7</v>
      </c>
      <c r="N264" s="598">
        <v>0</v>
      </c>
      <c r="O264" s="599">
        <v>64649.7</v>
      </c>
    </row>
    <row r="265" spans="1:15">
      <c r="A265" s="594" t="s">
        <v>1695</v>
      </c>
      <c r="B265" s="595" t="s">
        <v>1230</v>
      </c>
      <c r="C265" s="595" t="s">
        <v>1631</v>
      </c>
      <c r="D265" s="596">
        <v>43021</v>
      </c>
      <c r="E265" s="597"/>
      <c r="F265" s="598">
        <v>26901</v>
      </c>
      <c r="G265" s="598">
        <v>0</v>
      </c>
      <c r="H265" s="598">
        <v>26901</v>
      </c>
      <c r="I265" s="598">
        <v>0</v>
      </c>
      <c r="J265" s="598">
        <v>26901</v>
      </c>
      <c r="K265" s="598">
        <v>43021</v>
      </c>
      <c r="L265" s="598">
        <v>0</v>
      </c>
      <c r="M265" s="598">
        <v>43021</v>
      </c>
      <c r="N265" s="598">
        <v>0</v>
      </c>
      <c r="O265" s="599">
        <v>43021</v>
      </c>
    </row>
    <row r="266" spans="1:15">
      <c r="A266" s="594" t="s">
        <v>1696</v>
      </c>
      <c r="B266" s="595" t="s">
        <v>1236</v>
      </c>
      <c r="C266" s="595" t="s">
        <v>1631</v>
      </c>
      <c r="D266" s="596">
        <v>4054</v>
      </c>
      <c r="E266" s="597"/>
      <c r="F266" s="598">
        <v>1737</v>
      </c>
      <c r="G266" s="598">
        <v>0</v>
      </c>
      <c r="H266" s="598">
        <v>1737</v>
      </c>
      <c r="I266" s="598">
        <v>0</v>
      </c>
      <c r="J266" s="598">
        <v>1737</v>
      </c>
      <c r="K266" s="598">
        <v>4054</v>
      </c>
      <c r="L266" s="598">
        <v>0</v>
      </c>
      <c r="M266" s="598">
        <v>4054</v>
      </c>
      <c r="N266" s="598">
        <v>0</v>
      </c>
      <c r="O266" s="599">
        <v>4054</v>
      </c>
    </row>
    <row r="267" spans="1:15">
      <c r="A267" s="594" t="s">
        <v>1697</v>
      </c>
      <c r="B267" s="595" t="s">
        <v>1242</v>
      </c>
      <c r="C267" s="595" t="s">
        <v>1631</v>
      </c>
      <c r="D267" s="596">
        <v>34496</v>
      </c>
      <c r="E267" s="597"/>
      <c r="F267" s="598">
        <v>2596</v>
      </c>
      <c r="G267" s="598">
        <v>0</v>
      </c>
      <c r="H267" s="598">
        <v>2596</v>
      </c>
      <c r="I267" s="598">
        <v>0</v>
      </c>
      <c r="J267" s="598">
        <v>2596</v>
      </c>
      <c r="K267" s="598">
        <v>34496</v>
      </c>
      <c r="L267" s="598">
        <v>0</v>
      </c>
      <c r="M267" s="598">
        <v>34496</v>
      </c>
      <c r="N267" s="598">
        <v>0</v>
      </c>
      <c r="O267" s="599">
        <v>34496</v>
      </c>
    </row>
    <row r="268" spans="1:15">
      <c r="A268" s="594" t="s">
        <v>1698</v>
      </c>
      <c r="B268" s="595" t="s">
        <v>1244</v>
      </c>
      <c r="C268" s="595" t="s">
        <v>1631</v>
      </c>
      <c r="D268" s="596">
        <v>23073.75</v>
      </c>
      <c r="E268" s="597"/>
      <c r="F268" s="598">
        <v>8164.52</v>
      </c>
      <c r="G268" s="598">
        <v>0</v>
      </c>
      <c r="H268" s="598">
        <v>8164.52</v>
      </c>
      <c r="I268" s="598">
        <v>0</v>
      </c>
      <c r="J268" s="598">
        <v>8164.52</v>
      </c>
      <c r="K268" s="598">
        <v>23073.75</v>
      </c>
      <c r="L268" s="598">
        <v>0</v>
      </c>
      <c r="M268" s="598">
        <v>23073.75</v>
      </c>
      <c r="N268" s="598">
        <v>0</v>
      </c>
      <c r="O268" s="599">
        <v>23073.75</v>
      </c>
    </row>
    <row r="269" spans="1:15">
      <c r="A269" s="594" t="s">
        <v>1699</v>
      </c>
      <c r="B269" s="595" t="s">
        <v>1246</v>
      </c>
      <c r="C269" s="595" t="s">
        <v>1631</v>
      </c>
      <c r="D269" s="596">
        <v>1033.1099999999999</v>
      </c>
      <c r="E269" s="597"/>
      <c r="F269" s="598">
        <v>0.19</v>
      </c>
      <c r="G269" s="598">
        <v>0</v>
      </c>
      <c r="H269" s="598">
        <v>0.19</v>
      </c>
      <c r="I269" s="598">
        <v>0</v>
      </c>
      <c r="J269" s="598">
        <v>0.19</v>
      </c>
      <c r="K269" s="598">
        <v>1033.1099999999999</v>
      </c>
      <c r="L269" s="598">
        <v>0</v>
      </c>
      <c r="M269" s="598">
        <v>1033.1099999999999</v>
      </c>
      <c r="N269" s="598">
        <v>0</v>
      </c>
      <c r="O269" s="599">
        <v>1033.1099999999999</v>
      </c>
    </row>
    <row r="270" spans="1:15">
      <c r="A270" s="594" t="s">
        <v>1700</v>
      </c>
      <c r="B270" s="595" t="s">
        <v>1252</v>
      </c>
      <c r="C270" s="595" t="s">
        <v>1631</v>
      </c>
      <c r="D270" s="596">
        <v>105715</v>
      </c>
      <c r="E270" s="597"/>
      <c r="F270" s="598">
        <v>0</v>
      </c>
      <c r="G270" s="598">
        <v>0</v>
      </c>
      <c r="H270" s="598">
        <v>0</v>
      </c>
      <c r="I270" s="598">
        <v>0</v>
      </c>
      <c r="J270" s="598">
        <v>0</v>
      </c>
      <c r="K270" s="598">
        <v>105715</v>
      </c>
      <c r="L270" s="598">
        <v>0</v>
      </c>
      <c r="M270" s="598">
        <v>105715</v>
      </c>
      <c r="N270" s="598">
        <v>0</v>
      </c>
      <c r="O270" s="599">
        <v>105715</v>
      </c>
    </row>
    <row r="271" spans="1:15">
      <c r="A271" s="594" t="s">
        <v>1701</v>
      </c>
      <c r="B271" s="595" t="s">
        <v>1702</v>
      </c>
      <c r="C271" s="595" t="s">
        <v>1631</v>
      </c>
      <c r="D271" s="596">
        <v>22416</v>
      </c>
      <c r="E271" s="597"/>
      <c r="F271" s="598">
        <v>8074</v>
      </c>
      <c r="G271" s="598">
        <v>0</v>
      </c>
      <c r="H271" s="598">
        <v>8074</v>
      </c>
      <c r="I271" s="598">
        <v>0</v>
      </c>
      <c r="J271" s="598">
        <v>8074</v>
      </c>
      <c r="K271" s="598">
        <v>22416</v>
      </c>
      <c r="L271" s="598">
        <v>0</v>
      </c>
      <c r="M271" s="598">
        <v>22416</v>
      </c>
      <c r="N271" s="598">
        <v>0</v>
      </c>
      <c r="O271" s="599">
        <v>22416</v>
      </c>
    </row>
    <row r="272" spans="1:15">
      <c r="A272" s="594" t="s">
        <v>1703</v>
      </c>
      <c r="B272" s="595" t="s">
        <v>1704</v>
      </c>
      <c r="C272" s="595" t="s">
        <v>1631</v>
      </c>
      <c r="D272" s="596">
        <v>650</v>
      </c>
      <c r="E272" s="597"/>
      <c r="F272" s="598">
        <v>0</v>
      </c>
      <c r="G272" s="598">
        <v>0</v>
      </c>
      <c r="H272" s="598">
        <v>0</v>
      </c>
      <c r="I272" s="598">
        <v>0</v>
      </c>
      <c r="J272" s="598">
        <v>0</v>
      </c>
      <c r="K272" s="598">
        <v>650</v>
      </c>
      <c r="L272" s="598">
        <v>0</v>
      </c>
      <c r="M272" s="598">
        <v>650</v>
      </c>
      <c r="N272" s="598">
        <v>0</v>
      </c>
      <c r="O272" s="599">
        <v>650</v>
      </c>
    </row>
    <row r="273" spans="1:15">
      <c r="A273" s="594" t="s">
        <v>1705</v>
      </c>
      <c r="B273" s="595" t="s">
        <v>1706</v>
      </c>
      <c r="C273" s="595" t="s">
        <v>1631</v>
      </c>
      <c r="D273" s="596">
        <v>2120.14</v>
      </c>
      <c r="E273" s="597"/>
      <c r="F273" s="598">
        <v>0</v>
      </c>
      <c r="G273" s="598">
        <v>0</v>
      </c>
      <c r="H273" s="598">
        <v>0</v>
      </c>
      <c r="I273" s="598">
        <v>0</v>
      </c>
      <c r="J273" s="598">
        <v>0</v>
      </c>
      <c r="K273" s="598">
        <v>2120.14</v>
      </c>
      <c r="L273" s="598">
        <v>0</v>
      </c>
      <c r="M273" s="598">
        <v>2120.14</v>
      </c>
      <c r="N273" s="598">
        <v>0</v>
      </c>
      <c r="O273" s="599">
        <v>2120.14</v>
      </c>
    </row>
    <row r="274" spans="1:15">
      <c r="A274" s="594" t="s">
        <v>1707</v>
      </c>
      <c r="B274" s="595" t="s">
        <v>1708</v>
      </c>
      <c r="C274" s="595" t="s">
        <v>1631</v>
      </c>
      <c r="D274" s="596">
        <v>17120</v>
      </c>
      <c r="E274" s="597"/>
      <c r="F274" s="598">
        <v>10700</v>
      </c>
      <c r="G274" s="598">
        <v>0</v>
      </c>
      <c r="H274" s="598">
        <v>10700</v>
      </c>
      <c r="I274" s="598">
        <v>0</v>
      </c>
      <c r="J274" s="598">
        <v>10700</v>
      </c>
      <c r="K274" s="598">
        <v>17120</v>
      </c>
      <c r="L274" s="598">
        <v>0</v>
      </c>
      <c r="M274" s="598">
        <v>17120</v>
      </c>
      <c r="N274" s="598">
        <v>0</v>
      </c>
      <c r="O274" s="599">
        <v>17120</v>
      </c>
    </row>
    <row r="275" spans="1:15">
      <c r="A275" s="594" t="s">
        <v>1709</v>
      </c>
      <c r="B275" s="595" t="s">
        <v>1710</v>
      </c>
      <c r="C275" s="595" t="s">
        <v>1631</v>
      </c>
      <c r="D275" s="596">
        <v>84440.19</v>
      </c>
      <c r="E275" s="597"/>
      <c r="F275" s="598">
        <v>27004.41</v>
      </c>
      <c r="G275" s="598">
        <v>0</v>
      </c>
      <c r="H275" s="598">
        <v>27004.41</v>
      </c>
      <c r="I275" s="598">
        <v>0</v>
      </c>
      <c r="J275" s="598">
        <v>27004.41</v>
      </c>
      <c r="K275" s="598">
        <v>84440.19</v>
      </c>
      <c r="L275" s="598">
        <v>0</v>
      </c>
      <c r="M275" s="598">
        <v>84440.19</v>
      </c>
      <c r="N275" s="598">
        <v>0</v>
      </c>
      <c r="O275" s="599">
        <v>84440.19</v>
      </c>
    </row>
    <row r="276" spans="1:15">
      <c r="A276" s="594" t="s">
        <v>1711</v>
      </c>
      <c r="B276" s="595" t="s">
        <v>1712</v>
      </c>
      <c r="C276" s="595" t="s">
        <v>1631</v>
      </c>
      <c r="D276" s="596">
        <v>66701.679999999993</v>
      </c>
      <c r="E276" s="597"/>
      <c r="F276" s="598">
        <v>21671.040000000001</v>
      </c>
      <c r="G276" s="598">
        <v>0</v>
      </c>
      <c r="H276" s="598">
        <v>21671.040000000001</v>
      </c>
      <c r="I276" s="598">
        <v>0</v>
      </c>
      <c r="J276" s="598">
        <v>21671.040000000001</v>
      </c>
      <c r="K276" s="598">
        <v>66701.679999999993</v>
      </c>
      <c r="L276" s="598">
        <v>0</v>
      </c>
      <c r="M276" s="598">
        <v>66701.679999999993</v>
      </c>
      <c r="N276" s="598">
        <v>0</v>
      </c>
      <c r="O276" s="599">
        <v>66701.679999999993</v>
      </c>
    </row>
    <row r="277" spans="1:15">
      <c r="A277" s="594" t="s">
        <v>1713</v>
      </c>
      <c r="B277" s="595" t="s">
        <v>1714</v>
      </c>
      <c r="C277" s="595" t="s">
        <v>1631</v>
      </c>
      <c r="D277" s="596">
        <v>7490</v>
      </c>
      <c r="E277" s="597"/>
      <c r="F277" s="598">
        <v>0</v>
      </c>
      <c r="G277" s="598">
        <v>0</v>
      </c>
      <c r="H277" s="598">
        <v>0</v>
      </c>
      <c r="I277" s="598">
        <v>0</v>
      </c>
      <c r="J277" s="598">
        <v>0</v>
      </c>
      <c r="K277" s="598">
        <v>7490</v>
      </c>
      <c r="L277" s="598">
        <v>0</v>
      </c>
      <c r="M277" s="598">
        <v>7490</v>
      </c>
      <c r="N277" s="598">
        <v>0</v>
      </c>
      <c r="O277" s="599">
        <v>7490</v>
      </c>
    </row>
    <row r="278" spans="1:15">
      <c r="A278" s="594" t="s">
        <v>1715</v>
      </c>
      <c r="B278" s="595" t="s">
        <v>1716</v>
      </c>
      <c r="C278" s="595" t="s">
        <v>1631</v>
      </c>
      <c r="D278" s="596">
        <v>1196349.05</v>
      </c>
      <c r="E278" s="597"/>
      <c r="F278" s="598">
        <v>48633.52</v>
      </c>
      <c r="G278" s="598">
        <v>-3804.52</v>
      </c>
      <c r="H278" s="598">
        <v>44829</v>
      </c>
      <c r="I278" s="598">
        <v>0</v>
      </c>
      <c r="J278" s="598">
        <v>44829</v>
      </c>
      <c r="K278" s="598">
        <v>1200153.57</v>
      </c>
      <c r="L278" s="598">
        <v>-3804.52</v>
      </c>
      <c r="M278" s="598">
        <v>1196349.05</v>
      </c>
      <c r="N278" s="598">
        <v>0</v>
      </c>
      <c r="O278" s="599">
        <v>1196349.05</v>
      </c>
    </row>
    <row r="279" spans="1:15">
      <c r="A279" s="594" t="s">
        <v>1717</v>
      </c>
      <c r="B279" s="595" t="s">
        <v>1718</v>
      </c>
      <c r="C279" s="595" t="s">
        <v>1631</v>
      </c>
      <c r="D279" s="596">
        <v>80245.759999999995</v>
      </c>
      <c r="E279" s="597"/>
      <c r="F279" s="598">
        <v>35444.85</v>
      </c>
      <c r="G279" s="598">
        <v>44800.91</v>
      </c>
      <c r="H279" s="598">
        <v>80245.759999999995</v>
      </c>
      <c r="I279" s="598">
        <v>0</v>
      </c>
      <c r="J279" s="598">
        <v>80245.759999999995</v>
      </c>
      <c r="K279" s="598">
        <v>35444.85</v>
      </c>
      <c r="L279" s="598">
        <v>44800.91</v>
      </c>
      <c r="M279" s="598">
        <v>80245.759999999995</v>
      </c>
      <c r="N279" s="598">
        <v>0</v>
      </c>
      <c r="O279" s="599">
        <v>80245.759999999995</v>
      </c>
    </row>
    <row r="280" spans="1:15">
      <c r="A280" s="594" t="s">
        <v>1719</v>
      </c>
      <c r="B280" s="595" t="s">
        <v>1720</v>
      </c>
      <c r="C280" s="595" t="s">
        <v>1631</v>
      </c>
      <c r="D280" s="596">
        <v>29686.77</v>
      </c>
      <c r="E280" s="597"/>
      <c r="F280" s="598">
        <v>0</v>
      </c>
      <c r="G280" s="598">
        <v>0</v>
      </c>
      <c r="H280" s="598">
        <v>0</v>
      </c>
      <c r="I280" s="598">
        <v>0</v>
      </c>
      <c r="J280" s="598">
        <v>0</v>
      </c>
      <c r="K280" s="598">
        <v>29686.77</v>
      </c>
      <c r="L280" s="598">
        <v>0</v>
      </c>
      <c r="M280" s="598">
        <v>29686.77</v>
      </c>
      <c r="N280" s="598">
        <v>0</v>
      </c>
      <c r="O280" s="599">
        <v>29686.77</v>
      </c>
    </row>
    <row r="281" spans="1:15">
      <c r="A281" s="594" t="s">
        <v>1721</v>
      </c>
      <c r="B281" s="595" t="s">
        <v>1722</v>
      </c>
      <c r="C281" s="595" t="s">
        <v>1631</v>
      </c>
      <c r="D281" s="596">
        <v>70280</v>
      </c>
      <c r="E281" s="597"/>
      <c r="F281" s="598">
        <v>5000</v>
      </c>
      <c r="G281" s="598">
        <v>0</v>
      </c>
      <c r="H281" s="598">
        <v>5000</v>
      </c>
      <c r="I281" s="598">
        <v>0</v>
      </c>
      <c r="J281" s="598">
        <v>5000</v>
      </c>
      <c r="K281" s="598">
        <v>70280</v>
      </c>
      <c r="L281" s="598">
        <v>0</v>
      </c>
      <c r="M281" s="598">
        <v>70280</v>
      </c>
      <c r="N281" s="598">
        <v>0</v>
      </c>
      <c r="O281" s="599">
        <v>70280</v>
      </c>
    </row>
    <row r="282" spans="1:15">
      <c r="A282" s="594" t="s">
        <v>1723</v>
      </c>
      <c r="B282" s="595" t="s">
        <v>1724</v>
      </c>
      <c r="C282" s="595" t="s">
        <v>1631</v>
      </c>
      <c r="D282" s="596">
        <v>412775</v>
      </c>
      <c r="E282" s="597"/>
      <c r="F282" s="598">
        <v>134166</v>
      </c>
      <c r="G282" s="598">
        <v>0</v>
      </c>
      <c r="H282" s="598">
        <v>134166</v>
      </c>
      <c r="I282" s="598">
        <v>0</v>
      </c>
      <c r="J282" s="598">
        <v>134166</v>
      </c>
      <c r="K282" s="598">
        <v>412775</v>
      </c>
      <c r="L282" s="598">
        <v>0</v>
      </c>
      <c r="M282" s="598">
        <v>412775</v>
      </c>
      <c r="N282" s="598">
        <v>0</v>
      </c>
      <c r="O282" s="599">
        <v>412775</v>
      </c>
    </row>
    <row r="283" spans="1:15">
      <c r="A283" s="594" t="s">
        <v>1725</v>
      </c>
      <c r="B283" s="595" t="s">
        <v>1726</v>
      </c>
      <c r="C283" s="595" t="s">
        <v>1631</v>
      </c>
      <c r="D283" s="596">
        <v>91482</v>
      </c>
      <c r="E283" s="597"/>
      <c r="F283" s="598">
        <v>40635.22</v>
      </c>
      <c r="G283" s="598">
        <v>0</v>
      </c>
      <c r="H283" s="598">
        <v>40635.22</v>
      </c>
      <c r="I283" s="598">
        <v>0</v>
      </c>
      <c r="J283" s="598">
        <v>40635.22</v>
      </c>
      <c r="K283" s="598">
        <v>91482</v>
      </c>
      <c r="L283" s="598">
        <v>0</v>
      </c>
      <c r="M283" s="598">
        <v>91482</v>
      </c>
      <c r="N283" s="598">
        <v>0</v>
      </c>
      <c r="O283" s="599">
        <v>91482</v>
      </c>
    </row>
    <row r="284" spans="1:15">
      <c r="A284" s="594" t="s">
        <v>1727</v>
      </c>
      <c r="B284" s="595" t="s">
        <v>1262</v>
      </c>
      <c r="C284" s="595" t="s">
        <v>1631</v>
      </c>
      <c r="D284" s="596">
        <v>75182.59</v>
      </c>
      <c r="E284" s="597"/>
      <c r="F284" s="598">
        <v>29184.95</v>
      </c>
      <c r="G284" s="598">
        <v>0</v>
      </c>
      <c r="H284" s="598">
        <v>29184.95</v>
      </c>
      <c r="I284" s="598">
        <v>0</v>
      </c>
      <c r="J284" s="598">
        <v>29184.95</v>
      </c>
      <c r="K284" s="598">
        <v>75182.59</v>
      </c>
      <c r="L284" s="598">
        <v>0</v>
      </c>
      <c r="M284" s="598">
        <v>75182.59</v>
      </c>
      <c r="N284" s="598">
        <v>0</v>
      </c>
      <c r="O284" s="599">
        <v>75182.59</v>
      </c>
    </row>
    <row r="285" spans="1:15">
      <c r="A285" s="594" t="s">
        <v>1728</v>
      </c>
      <c r="B285" s="595" t="s">
        <v>1729</v>
      </c>
      <c r="C285" s="595" t="s">
        <v>1631</v>
      </c>
      <c r="D285" s="596">
        <v>45318.58</v>
      </c>
      <c r="E285" s="597"/>
      <c r="F285" s="598">
        <v>14044.31</v>
      </c>
      <c r="G285" s="598">
        <v>0</v>
      </c>
      <c r="H285" s="598">
        <v>14044.31</v>
      </c>
      <c r="I285" s="598">
        <v>0</v>
      </c>
      <c r="J285" s="598">
        <v>14044.31</v>
      </c>
      <c r="K285" s="598">
        <v>45318.58</v>
      </c>
      <c r="L285" s="598">
        <v>0</v>
      </c>
      <c r="M285" s="598">
        <v>45318.58</v>
      </c>
      <c r="N285" s="598">
        <v>0</v>
      </c>
      <c r="O285" s="599">
        <v>45318.58</v>
      </c>
    </row>
    <row r="286" spans="1:15">
      <c r="A286" s="594" t="s">
        <v>1730</v>
      </c>
      <c r="B286" s="595" t="s">
        <v>1731</v>
      </c>
      <c r="C286" s="595" t="s">
        <v>1631</v>
      </c>
      <c r="D286" s="600">
        <v>360393.05</v>
      </c>
      <c r="E286" s="597"/>
      <c r="F286" s="601">
        <v>121451.14</v>
      </c>
      <c r="G286" s="601">
        <v>0</v>
      </c>
      <c r="H286" s="601">
        <v>121451.14</v>
      </c>
      <c r="I286" s="601">
        <v>0</v>
      </c>
      <c r="J286" s="601">
        <v>121451.14</v>
      </c>
      <c r="K286" s="601">
        <v>360393.05</v>
      </c>
      <c r="L286" s="601">
        <v>0</v>
      </c>
      <c r="M286" s="601">
        <v>360393.05</v>
      </c>
      <c r="N286" s="601">
        <v>0</v>
      </c>
      <c r="O286" s="602">
        <v>360393.05</v>
      </c>
    </row>
    <row r="287" spans="1:15">
      <c r="A287" s="603"/>
      <c r="B287" s="595" t="s">
        <v>1732</v>
      </c>
      <c r="C287" s="595"/>
      <c r="D287" s="600">
        <v>87131799.989999995</v>
      </c>
      <c r="E287" s="597"/>
      <c r="F287" s="601">
        <v>29475777.460000001</v>
      </c>
      <c r="G287" s="601">
        <v>5296760.78</v>
      </c>
      <c r="H287" s="601">
        <v>34772538.240000002</v>
      </c>
      <c r="I287" s="601">
        <v>-106268</v>
      </c>
      <c r="J287" s="601">
        <v>34666270.240000002</v>
      </c>
      <c r="K287" s="601">
        <v>78436950.290000007</v>
      </c>
      <c r="L287" s="601">
        <v>9128181.6999999993</v>
      </c>
      <c r="M287" s="601">
        <v>87565131.989999995</v>
      </c>
      <c r="N287" s="601">
        <v>-433332</v>
      </c>
      <c r="O287" s="602">
        <v>87131799.989999995</v>
      </c>
    </row>
    <row r="288" spans="1:15">
      <c r="A288" s="603"/>
      <c r="B288" s="595"/>
      <c r="C288" s="595"/>
      <c r="D288" s="596"/>
      <c r="E288" s="597"/>
      <c r="F288" s="598"/>
      <c r="G288" s="598"/>
      <c r="H288" s="598"/>
      <c r="I288" s="598"/>
      <c r="J288" s="598"/>
      <c r="K288" s="598"/>
      <c r="L288" s="598"/>
      <c r="M288" s="598"/>
      <c r="N288" s="598"/>
      <c r="O288" s="599"/>
    </row>
    <row r="289" spans="1:15">
      <c r="A289" s="603"/>
      <c r="B289" s="595" t="s">
        <v>1733</v>
      </c>
      <c r="C289" s="595"/>
      <c r="D289" s="596">
        <v>-77436296.719999999</v>
      </c>
      <c r="E289" s="597"/>
      <c r="F289" s="598">
        <v>-56536190.109999999</v>
      </c>
      <c r="G289" s="598">
        <v>4147050.8</v>
      </c>
      <c r="H289" s="598">
        <v>-52389139.310000002</v>
      </c>
      <c r="I289" s="598">
        <v>0</v>
      </c>
      <c r="J289" s="598">
        <v>-52389139.310000002</v>
      </c>
      <c r="K289" s="598">
        <v>-84912164.780000001</v>
      </c>
      <c r="L289" s="598">
        <v>7475868.0599999996</v>
      </c>
      <c r="M289" s="598">
        <v>-77436296.719999999</v>
      </c>
      <c r="N289" s="598">
        <v>0</v>
      </c>
      <c r="O289" s="599">
        <v>-77436296.719999999</v>
      </c>
    </row>
    <row r="290" spans="1:15">
      <c r="A290" s="594" t="s">
        <v>1734</v>
      </c>
      <c r="B290" s="595" t="s">
        <v>295</v>
      </c>
      <c r="C290" s="595" t="s">
        <v>1735</v>
      </c>
      <c r="D290" s="596">
        <v>106973.21</v>
      </c>
      <c r="E290" s="597"/>
      <c r="F290" s="598">
        <v>35657.730000000003</v>
      </c>
      <c r="G290" s="598">
        <v>0</v>
      </c>
      <c r="H290" s="598">
        <v>35657.730000000003</v>
      </c>
      <c r="I290" s="598">
        <v>0</v>
      </c>
      <c r="J290" s="598">
        <v>35657.730000000003</v>
      </c>
      <c r="K290" s="598">
        <v>106973.21</v>
      </c>
      <c r="L290" s="598">
        <v>0</v>
      </c>
      <c r="M290" s="598">
        <v>106973.21</v>
      </c>
      <c r="N290" s="598">
        <v>0</v>
      </c>
      <c r="O290" s="599">
        <v>106973.21</v>
      </c>
    </row>
    <row r="291" spans="1:15">
      <c r="A291" s="594" t="s">
        <v>1736</v>
      </c>
      <c r="B291" s="595" t="s">
        <v>1270</v>
      </c>
      <c r="C291" s="595" t="s">
        <v>1735</v>
      </c>
      <c r="D291" s="596">
        <v>4960916.0599999996</v>
      </c>
      <c r="E291" s="597"/>
      <c r="F291" s="598">
        <v>1320999.77</v>
      </c>
      <c r="G291" s="598">
        <v>0</v>
      </c>
      <c r="H291" s="598">
        <v>1320999.77</v>
      </c>
      <c r="I291" s="598">
        <v>0</v>
      </c>
      <c r="J291" s="598">
        <v>1320999.77</v>
      </c>
      <c r="K291" s="598">
        <v>4960916.0599999996</v>
      </c>
      <c r="L291" s="598">
        <v>0</v>
      </c>
      <c r="M291" s="598">
        <v>4960916.0599999996</v>
      </c>
      <c r="N291" s="598">
        <v>0</v>
      </c>
      <c r="O291" s="599">
        <v>4960916.0599999996</v>
      </c>
    </row>
    <row r="292" spans="1:15">
      <c r="A292" s="594" t="s">
        <v>1737</v>
      </c>
      <c r="B292" s="595" t="s">
        <v>1738</v>
      </c>
      <c r="C292" s="595" t="s">
        <v>1735</v>
      </c>
      <c r="D292" s="596">
        <v>93441.26</v>
      </c>
      <c r="E292" s="597"/>
      <c r="F292" s="598">
        <v>11533.37</v>
      </c>
      <c r="G292" s="598">
        <v>0</v>
      </c>
      <c r="H292" s="598">
        <v>11533.37</v>
      </c>
      <c r="I292" s="598">
        <v>0</v>
      </c>
      <c r="J292" s="598">
        <v>11533.37</v>
      </c>
      <c r="K292" s="598">
        <v>93441.26</v>
      </c>
      <c r="L292" s="598">
        <v>0</v>
      </c>
      <c r="M292" s="598">
        <v>93441.26</v>
      </c>
      <c r="N292" s="598">
        <v>0</v>
      </c>
      <c r="O292" s="599">
        <v>93441.26</v>
      </c>
    </row>
    <row r="293" spans="1:15">
      <c r="A293" s="594" t="s">
        <v>1739</v>
      </c>
      <c r="B293" s="595" t="s">
        <v>1740</v>
      </c>
      <c r="C293" s="595" t="s">
        <v>1735</v>
      </c>
      <c r="D293" s="596">
        <v>5529.36</v>
      </c>
      <c r="E293" s="597"/>
      <c r="F293" s="598">
        <v>5529.36</v>
      </c>
      <c r="G293" s="598">
        <v>0</v>
      </c>
      <c r="H293" s="598">
        <v>5529.36</v>
      </c>
      <c r="I293" s="598">
        <v>0</v>
      </c>
      <c r="J293" s="598">
        <v>5529.36</v>
      </c>
      <c r="K293" s="598">
        <v>5529.36</v>
      </c>
      <c r="L293" s="598">
        <v>0</v>
      </c>
      <c r="M293" s="598">
        <v>5529.36</v>
      </c>
      <c r="N293" s="598">
        <v>0</v>
      </c>
      <c r="O293" s="599">
        <v>5529.36</v>
      </c>
    </row>
    <row r="294" spans="1:15">
      <c r="A294" s="594" t="s">
        <v>1741</v>
      </c>
      <c r="B294" s="595" t="s">
        <v>1742</v>
      </c>
      <c r="C294" s="595" t="s">
        <v>245</v>
      </c>
      <c r="D294" s="596">
        <v>17388845.309999999</v>
      </c>
      <c r="E294" s="597"/>
      <c r="F294" s="598">
        <v>5654463.0800000001</v>
      </c>
      <c r="G294" s="598">
        <v>3557575.73</v>
      </c>
      <c r="H294" s="598">
        <v>9212038.8100000005</v>
      </c>
      <c r="I294" s="598">
        <v>0</v>
      </c>
      <c r="J294" s="598">
        <v>9212038.8100000005</v>
      </c>
      <c r="K294" s="598">
        <v>8176806.5</v>
      </c>
      <c r="L294" s="598">
        <v>9212038.8100000005</v>
      </c>
      <c r="M294" s="598">
        <v>17388845.309999999</v>
      </c>
      <c r="N294" s="598">
        <v>0</v>
      </c>
      <c r="O294" s="599">
        <v>17388845.309999999</v>
      </c>
    </row>
    <row r="295" spans="1:15">
      <c r="A295" s="594" t="s">
        <v>1743</v>
      </c>
      <c r="B295" s="595" t="s">
        <v>1744</v>
      </c>
      <c r="C295" s="595" t="s">
        <v>245</v>
      </c>
      <c r="D295" s="600">
        <v>3450918.9</v>
      </c>
      <c r="E295" s="597"/>
      <c r="F295" s="601">
        <v>-3061910.08</v>
      </c>
      <c r="G295" s="601">
        <v>10276942.4</v>
      </c>
      <c r="H295" s="601">
        <v>7215032.3200000003</v>
      </c>
      <c r="I295" s="601">
        <v>0</v>
      </c>
      <c r="J295" s="601">
        <v>7215032.3200000003</v>
      </c>
      <c r="K295" s="601">
        <v>-3764113.42</v>
      </c>
      <c r="L295" s="601">
        <v>7215032.3200000003</v>
      </c>
      <c r="M295" s="601">
        <v>3450918.9</v>
      </c>
      <c r="N295" s="601">
        <v>0</v>
      </c>
      <c r="O295" s="602">
        <v>3450918.9</v>
      </c>
    </row>
    <row r="296" spans="1:15">
      <c r="A296" s="603"/>
      <c r="B296" s="595"/>
      <c r="C296" s="595"/>
      <c r="D296" s="596"/>
      <c r="E296" s="597"/>
      <c r="F296" s="598"/>
      <c r="G296" s="598"/>
      <c r="H296" s="598"/>
      <c r="I296" s="598"/>
      <c r="J296" s="598"/>
      <c r="K296" s="598"/>
      <c r="L296" s="598"/>
      <c r="M296" s="598"/>
      <c r="N296" s="598"/>
      <c r="O296" s="599"/>
    </row>
    <row r="297" spans="1:15" ht="13" thickBot="1">
      <c r="A297" s="603"/>
      <c r="B297" s="595" t="s">
        <v>310</v>
      </c>
      <c r="C297" s="595"/>
      <c r="D297" s="604">
        <v>-51429672.619999997</v>
      </c>
      <c r="E297" s="597"/>
      <c r="F297" s="605">
        <v>-52569916.880000003</v>
      </c>
      <c r="G297" s="605">
        <v>17981568.93</v>
      </c>
      <c r="H297" s="605">
        <v>-34588347.950000003</v>
      </c>
      <c r="I297" s="605">
        <v>0</v>
      </c>
      <c r="J297" s="605">
        <v>-34588347.950000003</v>
      </c>
      <c r="K297" s="605">
        <v>-75332611.810000002</v>
      </c>
      <c r="L297" s="605">
        <v>23902939.190000001</v>
      </c>
      <c r="M297" s="605">
        <v>-51429672.619999997</v>
      </c>
      <c r="N297" s="605">
        <v>0</v>
      </c>
      <c r="O297" s="606">
        <v>-51429672.619999997</v>
      </c>
    </row>
    <row r="298" spans="1:15" ht="13.5" thickTop="1" thickBot="1">
      <c r="A298" s="607"/>
      <c r="B298" s="608"/>
      <c r="C298" s="608"/>
      <c r="D298" s="609"/>
      <c r="E298" s="597"/>
      <c r="F298" s="610"/>
      <c r="G298" s="610"/>
      <c r="H298" s="610"/>
      <c r="I298" s="610"/>
      <c r="J298" s="610"/>
      <c r="K298" s="610"/>
      <c r="L298" s="610"/>
      <c r="M298" s="610"/>
      <c r="N298" s="610"/>
      <c r="O298" s="611"/>
    </row>
    <row r="299" spans="1:15" ht="13" thickTop="1">
      <c r="D299" s="651">
        <f>-D297+D294+D295</f>
        <v>72269436.829999998</v>
      </c>
    </row>
  </sheetData>
  <pageMargins left="0.7" right="0.7" top="0.75" bottom="0.75" header="0.3" footer="0.3"/>
  <pageSetup paperSize="9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L74"/>
  <sheetViews>
    <sheetView view="pageBreakPreview" zoomScale="60" zoomScaleNormal="100" workbookViewId="0">
      <selection activeCell="D300" sqref="D300"/>
    </sheetView>
  </sheetViews>
  <sheetFormatPr defaultRowHeight="12.5"/>
  <cols>
    <col min="3" max="3" width="28.453125" hidden="1" customWidth="1"/>
    <col min="4" max="4" width="18" hidden="1" customWidth="1"/>
    <col min="5" max="5" width="26.453125" hidden="1" customWidth="1"/>
    <col min="6" max="6" width="17.81640625" hidden="1" customWidth="1"/>
    <col min="7" max="7" width="24.1796875" hidden="1" customWidth="1"/>
    <col min="8" max="8" width="32.81640625" hidden="1" customWidth="1"/>
    <col min="9" max="9" width="22.1796875" hidden="1" customWidth="1"/>
    <col min="10" max="10" width="30.81640625" hidden="1" customWidth="1"/>
    <col min="11" max="11" width="22.1796875" hidden="1" customWidth="1"/>
    <col min="12" max="12" width="28.54296875" bestFit="1" customWidth="1"/>
  </cols>
  <sheetData>
    <row r="1" spans="1:12" ht="13" thickTop="1">
      <c r="A1" s="613"/>
      <c r="B1" s="614"/>
      <c r="C1" s="614"/>
      <c r="D1" s="614"/>
      <c r="E1" s="614"/>
      <c r="F1" s="614"/>
      <c r="G1" s="614"/>
      <c r="H1" s="614"/>
      <c r="I1" s="614"/>
      <c r="J1" s="614"/>
      <c r="K1" s="614"/>
      <c r="L1" s="615"/>
    </row>
    <row r="2" spans="1:12">
      <c r="A2" s="616"/>
      <c r="B2" s="6"/>
      <c r="C2" s="6"/>
      <c r="D2" s="6"/>
      <c r="E2" s="6"/>
      <c r="F2" s="6"/>
      <c r="G2" s="6"/>
      <c r="H2" s="6"/>
      <c r="I2" s="6"/>
      <c r="J2" s="6"/>
      <c r="K2" s="6"/>
      <c r="L2" s="617"/>
    </row>
    <row r="3" spans="1:12">
      <c r="A3" s="616"/>
      <c r="B3" s="6"/>
      <c r="C3" s="6"/>
      <c r="D3" s="6"/>
      <c r="E3" s="6"/>
      <c r="F3" s="6"/>
      <c r="G3" s="6"/>
      <c r="H3" s="6"/>
      <c r="I3" s="6"/>
      <c r="J3" s="6"/>
      <c r="K3" s="6"/>
      <c r="L3" s="617"/>
    </row>
    <row r="4" spans="1:12">
      <c r="A4" s="616"/>
      <c r="B4" s="6"/>
      <c r="C4" s="6"/>
      <c r="D4" s="6"/>
      <c r="E4" s="6"/>
      <c r="F4" s="6"/>
      <c r="G4" s="6"/>
      <c r="H4" s="6"/>
      <c r="I4" s="6"/>
      <c r="J4" s="6"/>
      <c r="K4" s="6"/>
      <c r="L4" s="617"/>
    </row>
    <row r="5" spans="1:12" ht="17.5">
      <c r="A5" s="874" t="s">
        <v>1745</v>
      </c>
      <c r="B5" s="875"/>
      <c r="C5" s="875"/>
      <c r="D5" s="875"/>
      <c r="E5" s="875"/>
      <c r="F5" s="6"/>
      <c r="G5" s="6"/>
      <c r="H5" s="6"/>
      <c r="I5" s="6"/>
      <c r="J5" s="6"/>
      <c r="K5" s="6"/>
      <c r="L5" s="617"/>
    </row>
    <row r="6" spans="1:12">
      <c r="A6" s="616"/>
      <c r="B6" s="6"/>
      <c r="C6" s="6"/>
      <c r="D6" s="6"/>
      <c r="E6" s="6"/>
      <c r="F6" s="6"/>
      <c r="G6" s="6"/>
      <c r="H6" s="6"/>
      <c r="I6" s="6"/>
      <c r="J6" s="6"/>
      <c r="K6" s="6"/>
      <c r="L6" s="617"/>
    </row>
    <row r="7" spans="1:12">
      <c r="A7" s="618" t="s">
        <v>227</v>
      </c>
      <c r="B7" s="619" t="s">
        <v>1746</v>
      </c>
      <c r="C7" s="620" t="s">
        <v>1400</v>
      </c>
      <c r="D7" s="620" t="s">
        <v>1401</v>
      </c>
      <c r="E7" s="620" t="s">
        <v>1402</v>
      </c>
      <c r="F7" s="620" t="s">
        <v>1403</v>
      </c>
      <c r="G7" s="620" t="s">
        <v>1404</v>
      </c>
      <c r="H7" s="620" t="s">
        <v>1405</v>
      </c>
      <c r="I7" s="620" t="s">
        <v>1406</v>
      </c>
      <c r="J7" s="620" t="s">
        <v>1407</v>
      </c>
      <c r="K7" s="620" t="s">
        <v>1408</v>
      </c>
      <c r="L7" s="621" t="s">
        <v>1399</v>
      </c>
    </row>
    <row r="8" spans="1:12">
      <c r="A8" s="622" t="s">
        <v>233</v>
      </c>
      <c r="B8" s="623"/>
      <c r="C8" s="624">
        <v>40791718.119999997</v>
      </c>
      <c r="D8" s="624">
        <v>0</v>
      </c>
      <c r="E8" s="624">
        <v>40791718.119999997</v>
      </c>
      <c r="F8" s="624">
        <v>0</v>
      </c>
      <c r="G8" s="624">
        <v>40791718.119999997</v>
      </c>
      <c r="H8" s="624">
        <v>40791718.119999997</v>
      </c>
      <c r="I8" s="624">
        <v>0</v>
      </c>
      <c r="J8" s="624">
        <v>40791718.119999997</v>
      </c>
      <c r="K8" s="624">
        <v>0</v>
      </c>
      <c r="L8" s="625">
        <v>40791718.119999997</v>
      </c>
    </row>
    <row r="9" spans="1:12">
      <c r="A9" s="622" t="s">
        <v>1376</v>
      </c>
      <c r="B9" s="623"/>
      <c r="C9" s="624">
        <v>0</v>
      </c>
      <c r="D9" s="624">
        <v>0</v>
      </c>
      <c r="E9" s="624">
        <v>0</v>
      </c>
      <c r="F9" s="624">
        <v>0</v>
      </c>
      <c r="G9" s="624">
        <v>0</v>
      </c>
      <c r="H9" s="624">
        <v>0</v>
      </c>
      <c r="I9" s="624">
        <v>0</v>
      </c>
      <c r="J9" s="624">
        <v>0</v>
      </c>
      <c r="K9" s="624">
        <v>0</v>
      </c>
      <c r="L9" s="625">
        <v>0</v>
      </c>
    </row>
    <row r="10" spans="1:12">
      <c r="A10" s="622" t="s">
        <v>1377</v>
      </c>
      <c r="B10" s="623"/>
      <c r="C10" s="624">
        <v>2282011499.3200002</v>
      </c>
      <c r="D10" s="624">
        <v>2052306</v>
      </c>
      <c r="E10" s="624">
        <v>2284063805.3200002</v>
      </c>
      <c r="F10" s="624">
        <v>-25760849.670000002</v>
      </c>
      <c r="G10" s="624">
        <v>2258302955.6500001</v>
      </c>
      <c r="H10" s="624">
        <v>2282011499.3200002</v>
      </c>
      <c r="I10" s="624">
        <v>2052306</v>
      </c>
      <c r="J10" s="624">
        <v>2284063805.3200002</v>
      </c>
      <c r="K10" s="624">
        <v>-25760849.670000002</v>
      </c>
      <c r="L10" s="625">
        <v>2258302955.6500001</v>
      </c>
    </row>
    <row r="11" spans="1:12">
      <c r="A11" s="622" t="s">
        <v>1378</v>
      </c>
      <c r="B11" s="623"/>
      <c r="C11" s="624">
        <v>38492295.759999998</v>
      </c>
      <c r="D11" s="624">
        <v>-9599508.1500000004</v>
      </c>
      <c r="E11" s="624">
        <v>28892787.609999999</v>
      </c>
      <c r="F11" s="624">
        <v>0</v>
      </c>
      <c r="G11" s="624">
        <v>28892787.609999999</v>
      </c>
      <c r="H11" s="624">
        <v>38492295.759999998</v>
      </c>
      <c r="I11" s="624">
        <v>-9599508.1500000004</v>
      </c>
      <c r="J11" s="624">
        <v>28892787.609999999</v>
      </c>
      <c r="K11" s="624">
        <v>0</v>
      </c>
      <c r="L11" s="625">
        <v>22542329.109999999</v>
      </c>
    </row>
    <row r="12" spans="1:12">
      <c r="A12" s="622" t="s">
        <v>255</v>
      </c>
      <c r="B12" s="623"/>
      <c r="C12" s="624">
        <v>19000000</v>
      </c>
      <c r="D12" s="624">
        <v>0</v>
      </c>
      <c r="E12" s="624">
        <v>19000000</v>
      </c>
      <c r="F12" s="624">
        <v>0</v>
      </c>
      <c r="G12" s="624">
        <v>19000000</v>
      </c>
      <c r="H12" s="624">
        <v>19000000</v>
      </c>
      <c r="I12" s="624">
        <v>0</v>
      </c>
      <c r="J12" s="624">
        <v>19000000</v>
      </c>
      <c r="K12" s="624">
        <v>0</v>
      </c>
      <c r="L12" s="625">
        <v>19000000</v>
      </c>
    </row>
    <row r="13" spans="1:12">
      <c r="A13" s="622" t="s">
        <v>464</v>
      </c>
      <c r="B13" s="623"/>
      <c r="C13" s="624">
        <v>3750754.51</v>
      </c>
      <c r="D13" s="624">
        <v>332499.28999999998</v>
      </c>
      <c r="E13" s="624">
        <v>4083253.8</v>
      </c>
      <c r="F13" s="624">
        <v>0</v>
      </c>
      <c r="G13" s="624">
        <v>4083253.8</v>
      </c>
      <c r="H13" s="624">
        <v>3750754.51</v>
      </c>
      <c r="I13" s="624">
        <v>332499.28999999998</v>
      </c>
      <c r="J13" s="624">
        <v>4083253.8</v>
      </c>
      <c r="K13" s="624">
        <v>0</v>
      </c>
      <c r="L13" s="625">
        <v>4083253.8</v>
      </c>
    </row>
    <row r="14" spans="1:12">
      <c r="A14" s="622" t="s">
        <v>187</v>
      </c>
      <c r="B14" s="623"/>
      <c r="C14" s="624">
        <v>98847552.159999996</v>
      </c>
      <c r="D14" s="624">
        <v>-5730958.3200000003</v>
      </c>
      <c r="E14" s="624">
        <v>93116593.840000004</v>
      </c>
      <c r="F14" s="624">
        <v>-10193611.380000001</v>
      </c>
      <c r="G14" s="624">
        <v>82922982.459999993</v>
      </c>
      <c r="H14" s="624">
        <v>98847552.159999996</v>
      </c>
      <c r="I14" s="624">
        <v>-5730958.3200000003</v>
      </c>
      <c r="J14" s="624">
        <v>93116593.840000004</v>
      </c>
      <c r="K14" s="624">
        <v>-10193611.380000001</v>
      </c>
      <c r="L14" s="625">
        <v>82922982.459999993</v>
      </c>
    </row>
    <row r="15" spans="1:12">
      <c r="A15" s="622" t="s">
        <v>1381</v>
      </c>
      <c r="B15" s="623"/>
      <c r="C15" s="626">
        <v>4443630.17</v>
      </c>
      <c r="D15" s="626">
        <v>0</v>
      </c>
      <c r="E15" s="626">
        <v>4443630.17</v>
      </c>
      <c r="F15" s="626">
        <v>0</v>
      </c>
      <c r="G15" s="626">
        <v>4443630.17</v>
      </c>
      <c r="H15" s="626">
        <v>4443630.17</v>
      </c>
      <c r="I15" s="626">
        <v>0</v>
      </c>
      <c r="J15" s="626">
        <v>4443630.17</v>
      </c>
      <c r="K15" s="626">
        <v>0</v>
      </c>
      <c r="L15" s="627">
        <v>4443630.17</v>
      </c>
    </row>
    <row r="16" spans="1:12">
      <c r="A16" s="622" t="s">
        <v>1453</v>
      </c>
      <c r="B16" s="623"/>
      <c r="C16" s="626">
        <v>2487337450.04</v>
      </c>
      <c r="D16" s="626">
        <v>-12945661.18</v>
      </c>
      <c r="E16" s="626">
        <v>2474391788.8600001</v>
      </c>
      <c r="F16" s="626">
        <v>-35954461.049999997</v>
      </c>
      <c r="G16" s="626">
        <v>2438437327.8099999</v>
      </c>
      <c r="H16" s="626">
        <v>2487337450.04</v>
      </c>
      <c r="I16" s="626">
        <v>-12945661.18</v>
      </c>
      <c r="J16" s="626">
        <v>2474391788.8600001</v>
      </c>
      <c r="K16" s="626">
        <v>-35954461.049999997</v>
      </c>
      <c r="L16" s="627">
        <v>2432086869.3099999</v>
      </c>
    </row>
    <row r="17" spans="1:12">
      <c r="A17" s="622"/>
      <c r="B17" s="623"/>
      <c r="C17" s="624"/>
      <c r="D17" s="624"/>
      <c r="E17" s="624"/>
      <c r="F17" s="624"/>
      <c r="G17" s="624"/>
      <c r="H17" s="624"/>
      <c r="I17" s="624"/>
      <c r="J17" s="624"/>
      <c r="K17" s="624"/>
      <c r="L17" s="625"/>
    </row>
    <row r="18" spans="1:12">
      <c r="A18" s="622" t="s">
        <v>1456</v>
      </c>
      <c r="B18" s="623"/>
      <c r="C18" s="624">
        <v>0</v>
      </c>
      <c r="D18" s="624">
        <v>4295649.88</v>
      </c>
      <c r="E18" s="624">
        <v>4295649.88</v>
      </c>
      <c r="F18" s="624">
        <v>0</v>
      </c>
      <c r="G18" s="624">
        <v>4295649.88</v>
      </c>
      <c r="H18" s="624">
        <v>0</v>
      </c>
      <c r="I18" s="624">
        <v>4295649.88</v>
      </c>
      <c r="J18" s="624">
        <v>4295649.88</v>
      </c>
      <c r="K18" s="624">
        <v>0</v>
      </c>
      <c r="L18" s="625">
        <v>4295649.88</v>
      </c>
    </row>
    <row r="19" spans="1:12">
      <c r="A19" s="622" t="s">
        <v>264</v>
      </c>
      <c r="B19" s="623"/>
      <c r="C19" s="624">
        <v>10052795.039999999</v>
      </c>
      <c r="D19" s="624">
        <v>0</v>
      </c>
      <c r="E19" s="624">
        <v>10052795.039999999</v>
      </c>
      <c r="F19" s="624">
        <v>0</v>
      </c>
      <c r="G19" s="624">
        <v>10052795.039999999</v>
      </c>
      <c r="H19" s="624">
        <v>10052795.039999999</v>
      </c>
      <c r="I19" s="624">
        <v>0</v>
      </c>
      <c r="J19" s="624">
        <v>10052795.039999999</v>
      </c>
      <c r="K19" s="624">
        <v>0</v>
      </c>
      <c r="L19" s="625">
        <v>10052795.039999999</v>
      </c>
    </row>
    <row r="20" spans="1:12">
      <c r="A20" s="622" t="s">
        <v>1477</v>
      </c>
      <c r="B20" s="623"/>
      <c r="C20" s="624">
        <v>653280.84</v>
      </c>
      <c r="D20" s="624">
        <v>0</v>
      </c>
      <c r="E20" s="624">
        <v>653280.84</v>
      </c>
      <c r="F20" s="624">
        <v>0</v>
      </c>
      <c r="G20" s="624">
        <v>653280.84</v>
      </c>
      <c r="H20" s="624">
        <v>653280.84</v>
      </c>
      <c r="I20" s="624">
        <v>0</v>
      </c>
      <c r="J20" s="624">
        <v>653280.84</v>
      </c>
      <c r="K20" s="624">
        <v>0</v>
      </c>
      <c r="L20" s="625">
        <v>653280.84</v>
      </c>
    </row>
    <row r="21" spans="1:12">
      <c r="A21" s="622" t="s">
        <v>1480</v>
      </c>
      <c r="B21" s="623"/>
      <c r="C21" s="624">
        <v>15694253.23</v>
      </c>
      <c r="D21" s="624">
        <v>-7215032.3200000003</v>
      </c>
      <c r="E21" s="624">
        <v>8479220.9100000001</v>
      </c>
      <c r="F21" s="624">
        <v>0</v>
      </c>
      <c r="G21" s="624">
        <v>8479220.9100000001</v>
      </c>
      <c r="H21" s="624">
        <v>15694253.23</v>
      </c>
      <c r="I21" s="624">
        <v>-7215032.3200000003</v>
      </c>
      <c r="J21" s="624">
        <v>8479220.9100000001</v>
      </c>
      <c r="K21" s="624">
        <v>0</v>
      </c>
      <c r="L21" s="625">
        <v>8479220.9100000001</v>
      </c>
    </row>
    <row r="22" spans="1:12">
      <c r="A22" s="622" t="s">
        <v>1379</v>
      </c>
      <c r="B22" s="623"/>
      <c r="C22" s="624">
        <v>229690.42</v>
      </c>
      <c r="D22" s="624">
        <v>0</v>
      </c>
      <c r="E22" s="624">
        <v>229690.42</v>
      </c>
      <c r="F22" s="624">
        <v>0</v>
      </c>
      <c r="G22" s="624">
        <v>229690.42</v>
      </c>
      <c r="H22" s="624">
        <v>229690.42</v>
      </c>
      <c r="I22" s="624">
        <v>0</v>
      </c>
      <c r="J22" s="624">
        <v>229690.42</v>
      </c>
      <c r="K22" s="624">
        <v>0</v>
      </c>
      <c r="L22" s="625">
        <v>229690.42</v>
      </c>
    </row>
    <row r="23" spans="1:12">
      <c r="A23" s="622" t="s">
        <v>1484</v>
      </c>
      <c r="B23" s="623"/>
      <c r="C23" s="624">
        <v>180467584.75999999</v>
      </c>
      <c r="D23" s="624">
        <v>477078.65</v>
      </c>
      <c r="E23" s="624">
        <v>180944663.41</v>
      </c>
      <c r="F23" s="624">
        <v>0</v>
      </c>
      <c r="G23" s="624">
        <v>180944663.41</v>
      </c>
      <c r="H23" s="624">
        <v>180467584.75999999</v>
      </c>
      <c r="I23" s="624">
        <v>477078.65</v>
      </c>
      <c r="J23" s="624">
        <v>180944663.41</v>
      </c>
      <c r="K23" s="624">
        <v>0</v>
      </c>
      <c r="L23" s="625">
        <v>180944663.41</v>
      </c>
    </row>
    <row r="24" spans="1:12">
      <c r="A24" s="622" t="s">
        <v>1382</v>
      </c>
      <c r="B24" s="623"/>
      <c r="C24" s="626">
        <v>5000000</v>
      </c>
      <c r="D24" s="626">
        <v>0</v>
      </c>
      <c r="E24" s="626">
        <v>5000000</v>
      </c>
      <c r="F24" s="626">
        <v>0</v>
      </c>
      <c r="G24" s="626">
        <v>5000000</v>
      </c>
      <c r="H24" s="626">
        <v>5000000</v>
      </c>
      <c r="I24" s="626">
        <v>0</v>
      </c>
      <c r="J24" s="626">
        <v>5000000</v>
      </c>
      <c r="K24" s="626">
        <v>0</v>
      </c>
      <c r="L24" s="627">
        <v>5000000</v>
      </c>
    </row>
    <row r="25" spans="1:12">
      <c r="A25" s="622"/>
      <c r="B25" s="623"/>
      <c r="C25" s="624"/>
      <c r="D25" s="624"/>
      <c r="E25" s="624"/>
      <c r="F25" s="624"/>
      <c r="G25" s="624"/>
      <c r="H25" s="624"/>
      <c r="I25" s="624"/>
      <c r="J25" s="624"/>
      <c r="K25" s="624"/>
      <c r="L25" s="625"/>
    </row>
    <row r="26" spans="1:12" ht="13" thickBot="1">
      <c r="A26" s="622" t="s">
        <v>273</v>
      </c>
      <c r="B26" s="623"/>
      <c r="C26" s="628">
        <v>2699435054.3299999</v>
      </c>
      <c r="D26" s="628">
        <v>-15387964.970000001</v>
      </c>
      <c r="E26" s="628">
        <v>2684047089.3600001</v>
      </c>
      <c r="F26" s="628">
        <v>-35954461.049999997</v>
      </c>
      <c r="G26" s="628">
        <v>2648092628.3099999</v>
      </c>
      <c r="H26" s="628">
        <v>2699435054.3299999</v>
      </c>
      <c r="I26" s="628">
        <v>-15387964.970000001</v>
      </c>
      <c r="J26" s="628">
        <v>2684047089.3600001</v>
      </c>
      <c r="K26" s="628">
        <v>-35954461.049999997</v>
      </c>
      <c r="L26" s="629">
        <v>2641742169.8099999</v>
      </c>
    </row>
    <row r="27" spans="1:12" ht="13" thickTop="1">
      <c r="A27" s="622"/>
      <c r="B27" s="623"/>
      <c r="C27" s="624"/>
      <c r="D27" s="624"/>
      <c r="E27" s="624"/>
      <c r="F27" s="624"/>
      <c r="G27" s="624"/>
      <c r="H27" s="624"/>
      <c r="I27" s="624"/>
      <c r="J27" s="624"/>
      <c r="K27" s="624"/>
      <c r="L27" s="625"/>
    </row>
    <row r="28" spans="1:12">
      <c r="A28" s="622" t="s">
        <v>285</v>
      </c>
      <c r="B28" s="623"/>
      <c r="C28" s="624">
        <v>-27665732.77</v>
      </c>
      <c r="D28" s="624">
        <v>-4627283.93</v>
      </c>
      <c r="E28" s="624">
        <v>-32293016.699999999</v>
      </c>
      <c r="F28" s="624">
        <v>0</v>
      </c>
      <c r="G28" s="624">
        <v>-32293016.699999999</v>
      </c>
      <c r="H28" s="624">
        <v>-27665732.77</v>
      </c>
      <c r="I28" s="624">
        <v>-4627283.93</v>
      </c>
      <c r="J28" s="624">
        <v>-32293016.699999999</v>
      </c>
      <c r="K28" s="624">
        <v>0</v>
      </c>
      <c r="L28" s="625">
        <v>-32293016.699999999</v>
      </c>
    </row>
    <row r="29" spans="1:12">
      <c r="A29" s="622" t="s">
        <v>281</v>
      </c>
      <c r="B29" s="623"/>
      <c r="C29" s="624">
        <v>-6350458.5</v>
      </c>
      <c r="D29" s="624">
        <v>0</v>
      </c>
      <c r="E29" s="624">
        <v>-6350458.5</v>
      </c>
      <c r="F29" s="624">
        <v>0</v>
      </c>
      <c r="G29" s="624">
        <v>-6350458.5</v>
      </c>
      <c r="H29" s="624">
        <v>-6350458.5</v>
      </c>
      <c r="I29" s="624">
        <v>0</v>
      </c>
      <c r="J29" s="624">
        <v>-6350458.5</v>
      </c>
      <c r="K29" s="624">
        <v>0</v>
      </c>
      <c r="L29" s="625">
        <v>0</v>
      </c>
    </row>
    <row r="30" spans="1:12">
      <c r="A30" s="622" t="s">
        <v>1390</v>
      </c>
      <c r="B30" s="623"/>
      <c r="C30" s="624">
        <v>-2073438.31</v>
      </c>
      <c r="D30" s="624">
        <v>-194004</v>
      </c>
      <c r="E30" s="624">
        <v>-2267442.31</v>
      </c>
      <c r="F30" s="624">
        <v>0</v>
      </c>
      <c r="G30" s="624">
        <v>-2267442.31</v>
      </c>
      <c r="H30" s="624">
        <v>-2073438.31</v>
      </c>
      <c r="I30" s="624">
        <v>-194004</v>
      </c>
      <c r="J30" s="624">
        <v>-2267442.31</v>
      </c>
      <c r="K30" s="624">
        <v>0</v>
      </c>
      <c r="L30" s="625">
        <v>-2267442.31</v>
      </c>
    </row>
    <row r="31" spans="1:12">
      <c r="A31" s="622" t="s">
        <v>1384</v>
      </c>
      <c r="B31" s="623"/>
      <c r="C31" s="624">
        <v>-87633347.969999999</v>
      </c>
      <c r="D31" s="624">
        <v>0</v>
      </c>
      <c r="E31" s="624">
        <v>-87633347.969999999</v>
      </c>
      <c r="F31" s="624">
        <v>10193611.380000001</v>
      </c>
      <c r="G31" s="624">
        <v>-77439736.590000004</v>
      </c>
      <c r="H31" s="624">
        <v>-87633347.969999999</v>
      </c>
      <c r="I31" s="624">
        <v>0</v>
      </c>
      <c r="J31" s="624">
        <v>-87633347.969999999</v>
      </c>
      <c r="K31" s="624">
        <v>10193611.380000001</v>
      </c>
      <c r="L31" s="625">
        <v>-77439736.590000004</v>
      </c>
    </row>
    <row r="32" spans="1:12">
      <c r="A32" s="622" t="s">
        <v>1388</v>
      </c>
      <c r="B32" s="623"/>
      <c r="C32" s="624">
        <v>-861484012.00999999</v>
      </c>
      <c r="D32" s="624">
        <v>0</v>
      </c>
      <c r="E32" s="624">
        <v>-861484012.00999999</v>
      </c>
      <c r="F32" s="624">
        <v>0</v>
      </c>
      <c r="G32" s="624">
        <v>-861484012.00999999</v>
      </c>
      <c r="H32" s="624">
        <v>-861484012.00999999</v>
      </c>
      <c r="I32" s="624">
        <v>0</v>
      </c>
      <c r="J32" s="624">
        <v>-861484012.00999999</v>
      </c>
      <c r="K32" s="624">
        <v>0</v>
      </c>
      <c r="L32" s="625">
        <v>-861484012.00999999</v>
      </c>
    </row>
    <row r="33" spans="1:12">
      <c r="A33" s="622" t="s">
        <v>1515</v>
      </c>
      <c r="B33" s="623"/>
      <c r="C33" s="624">
        <v>0</v>
      </c>
      <c r="D33" s="624">
        <v>0</v>
      </c>
      <c r="E33" s="624">
        <v>0</v>
      </c>
      <c r="F33" s="624">
        <v>-8816947.0500000007</v>
      </c>
      <c r="G33" s="624">
        <v>-8816947.0500000007</v>
      </c>
      <c r="H33" s="624">
        <v>0</v>
      </c>
      <c r="I33" s="624">
        <v>0</v>
      </c>
      <c r="J33" s="624">
        <v>0</v>
      </c>
      <c r="K33" s="624">
        <v>-8816947.0500000007</v>
      </c>
      <c r="L33" s="625">
        <v>-8816947.0500000007</v>
      </c>
    </row>
    <row r="34" spans="1:12">
      <c r="A34" s="622" t="s">
        <v>1386</v>
      </c>
      <c r="B34" s="623"/>
      <c r="C34" s="624">
        <v>-147807911.87</v>
      </c>
      <c r="D34" s="624">
        <v>1495727.02</v>
      </c>
      <c r="E34" s="624">
        <v>-146312184.84999999</v>
      </c>
      <c r="F34" s="624">
        <v>8816947.0500000007</v>
      </c>
      <c r="G34" s="624">
        <v>-137495237.80000001</v>
      </c>
      <c r="H34" s="624">
        <v>-147807911.87</v>
      </c>
      <c r="I34" s="624">
        <v>1495727.02</v>
      </c>
      <c r="J34" s="624">
        <v>-146312184.84999999</v>
      </c>
      <c r="K34" s="624">
        <v>8816947.0500000007</v>
      </c>
      <c r="L34" s="625">
        <v>-137495237.80000001</v>
      </c>
    </row>
    <row r="35" spans="1:12">
      <c r="A35" s="622" t="s">
        <v>1385</v>
      </c>
      <c r="B35" s="623"/>
      <c r="C35" s="626">
        <v>-18253692.32</v>
      </c>
      <c r="D35" s="626">
        <v>3804.52</v>
      </c>
      <c r="E35" s="626">
        <v>-18249887.800000001</v>
      </c>
      <c r="F35" s="626">
        <v>0</v>
      </c>
      <c r="G35" s="626">
        <v>-18249887.800000001</v>
      </c>
      <c r="H35" s="626">
        <v>-18253692.32</v>
      </c>
      <c r="I35" s="626">
        <v>3804.52</v>
      </c>
      <c r="J35" s="626">
        <v>-18249887.800000001</v>
      </c>
      <c r="K35" s="626">
        <v>0</v>
      </c>
      <c r="L35" s="627">
        <v>-18249887.800000001</v>
      </c>
    </row>
    <row r="36" spans="1:12">
      <c r="A36" s="622" t="s">
        <v>195</v>
      </c>
      <c r="B36" s="623"/>
      <c r="C36" s="626">
        <v>-1151268593.75</v>
      </c>
      <c r="D36" s="626">
        <v>-3321756.39</v>
      </c>
      <c r="E36" s="626">
        <v>-1154590350.1400001</v>
      </c>
      <c r="F36" s="626">
        <v>10193611.380000001</v>
      </c>
      <c r="G36" s="626">
        <v>-1144396738.76</v>
      </c>
      <c r="H36" s="626">
        <v>-1151268593.75</v>
      </c>
      <c r="I36" s="626">
        <v>-3321756.39</v>
      </c>
      <c r="J36" s="626">
        <v>-1154590350.1400001</v>
      </c>
      <c r="K36" s="626">
        <v>10193611.380000001</v>
      </c>
      <c r="L36" s="627">
        <v>-1138046280.26</v>
      </c>
    </row>
    <row r="37" spans="1:12">
      <c r="A37" s="622"/>
      <c r="B37" s="623"/>
      <c r="C37" s="624"/>
      <c r="D37" s="624"/>
      <c r="E37" s="624"/>
      <c r="F37" s="624"/>
      <c r="G37" s="624"/>
      <c r="H37" s="624"/>
      <c r="I37" s="624"/>
      <c r="J37" s="624"/>
      <c r="K37" s="624"/>
      <c r="L37" s="625"/>
    </row>
    <row r="38" spans="1:12">
      <c r="A38" s="622" t="s">
        <v>1520</v>
      </c>
      <c r="B38" s="623"/>
      <c r="C38" s="624">
        <v>-26027189.18</v>
      </c>
      <c r="D38" s="624">
        <v>266339.51</v>
      </c>
      <c r="E38" s="624">
        <v>-25760849.670000002</v>
      </c>
      <c r="F38" s="624">
        <v>25760849.670000002</v>
      </c>
      <c r="G38" s="624">
        <v>0</v>
      </c>
      <c r="H38" s="624">
        <v>-26027189.18</v>
      </c>
      <c r="I38" s="624">
        <v>266339.51</v>
      </c>
      <c r="J38" s="624">
        <v>-25760849.670000002</v>
      </c>
      <c r="K38" s="624">
        <v>25760849.670000002</v>
      </c>
      <c r="L38" s="625">
        <v>0</v>
      </c>
    </row>
    <row r="39" spans="1:12">
      <c r="A39" s="622" t="s">
        <v>289</v>
      </c>
      <c r="B39" s="623"/>
      <c r="C39" s="624">
        <v>-3055169.42</v>
      </c>
      <c r="D39" s="624">
        <v>0</v>
      </c>
      <c r="E39" s="624">
        <v>-3055169.42</v>
      </c>
      <c r="F39" s="624">
        <v>0</v>
      </c>
      <c r="G39" s="624">
        <v>-3055169.42</v>
      </c>
      <c r="H39" s="624">
        <v>-3055169.42</v>
      </c>
      <c r="I39" s="624">
        <v>0</v>
      </c>
      <c r="J39" s="624">
        <v>-3055169.42</v>
      </c>
      <c r="K39" s="624">
        <v>0</v>
      </c>
      <c r="L39" s="625">
        <v>-3055169.42</v>
      </c>
    </row>
    <row r="40" spans="1:12">
      <c r="A40" s="622" t="s">
        <v>1389</v>
      </c>
      <c r="B40" s="623"/>
      <c r="C40" s="624">
        <v>-106880711.06</v>
      </c>
      <c r="D40" s="624">
        <v>-2524.5100000000002</v>
      </c>
      <c r="E40" s="624">
        <v>-106883235.56999999</v>
      </c>
      <c r="F40" s="624">
        <v>0</v>
      </c>
      <c r="G40" s="624">
        <v>-106883235.56999999</v>
      </c>
      <c r="H40" s="624">
        <v>-106880711.06</v>
      </c>
      <c r="I40" s="624">
        <v>-2524.5100000000002</v>
      </c>
      <c r="J40" s="624">
        <v>-106883235.56999999</v>
      </c>
      <c r="K40" s="624">
        <v>0</v>
      </c>
      <c r="L40" s="625">
        <v>-106883235.56999999</v>
      </c>
    </row>
    <row r="41" spans="1:12">
      <c r="A41" s="622" t="s">
        <v>1387</v>
      </c>
      <c r="B41" s="623"/>
      <c r="C41" s="624">
        <v>-44850102.469999999</v>
      </c>
      <c r="D41" s="624">
        <v>0</v>
      </c>
      <c r="E41" s="624">
        <v>-44850102.469999999</v>
      </c>
      <c r="F41" s="624">
        <v>0</v>
      </c>
      <c r="G41" s="624">
        <v>-44850102.469999999</v>
      </c>
      <c r="H41" s="624">
        <v>-44850102.469999999</v>
      </c>
      <c r="I41" s="624">
        <v>0</v>
      </c>
      <c r="J41" s="624">
        <v>-44850102.469999999</v>
      </c>
      <c r="K41" s="624">
        <v>0</v>
      </c>
      <c r="L41" s="625">
        <v>-44850102.469999999</v>
      </c>
    </row>
    <row r="42" spans="1:12">
      <c r="A42" s="622" t="s">
        <v>1308</v>
      </c>
      <c r="B42" s="623"/>
      <c r="C42" s="624">
        <v>0</v>
      </c>
      <c r="D42" s="624">
        <v>0</v>
      </c>
      <c r="E42" s="624">
        <v>0</v>
      </c>
      <c r="F42" s="624">
        <v>0</v>
      </c>
      <c r="G42" s="624">
        <v>0</v>
      </c>
      <c r="H42" s="624">
        <v>0</v>
      </c>
      <c r="I42" s="624">
        <v>0</v>
      </c>
      <c r="J42" s="624">
        <v>0</v>
      </c>
      <c r="K42" s="624">
        <v>0</v>
      </c>
      <c r="L42" s="625">
        <v>0</v>
      </c>
    </row>
    <row r="43" spans="1:12">
      <c r="A43" s="622" t="s">
        <v>280</v>
      </c>
      <c r="B43" s="623"/>
      <c r="C43" s="626">
        <v>0</v>
      </c>
      <c r="D43" s="626">
        <v>0</v>
      </c>
      <c r="E43" s="626">
        <v>0</v>
      </c>
      <c r="F43" s="626">
        <v>0</v>
      </c>
      <c r="G43" s="626">
        <v>0</v>
      </c>
      <c r="H43" s="626">
        <v>0</v>
      </c>
      <c r="I43" s="626">
        <v>0</v>
      </c>
      <c r="J43" s="626">
        <v>0</v>
      </c>
      <c r="K43" s="626">
        <v>0</v>
      </c>
      <c r="L43" s="627">
        <v>0</v>
      </c>
    </row>
    <row r="44" spans="1:12">
      <c r="A44" s="622" t="s">
        <v>198</v>
      </c>
      <c r="B44" s="623"/>
      <c r="C44" s="626">
        <v>-1332081765.8800001</v>
      </c>
      <c r="D44" s="626">
        <v>-3057941.39</v>
      </c>
      <c r="E44" s="626">
        <v>-1335139707.27</v>
      </c>
      <c r="F44" s="626">
        <v>35954461.049999997</v>
      </c>
      <c r="G44" s="626">
        <v>-1299185246.22</v>
      </c>
      <c r="H44" s="626">
        <v>-1332081765.8800001</v>
      </c>
      <c r="I44" s="626">
        <v>-3057941.39</v>
      </c>
      <c r="J44" s="626">
        <v>-1335139707.27</v>
      </c>
      <c r="K44" s="626">
        <v>35954461.049999997</v>
      </c>
      <c r="L44" s="627">
        <v>-1292834787.72</v>
      </c>
    </row>
    <row r="45" spans="1:12">
      <c r="A45" s="622"/>
      <c r="B45" s="623"/>
      <c r="C45" s="624"/>
      <c r="D45" s="624"/>
      <c r="E45" s="624"/>
      <c r="F45" s="624"/>
      <c r="G45" s="624"/>
      <c r="H45" s="624"/>
      <c r="I45" s="624"/>
      <c r="J45" s="624"/>
      <c r="K45" s="624"/>
      <c r="L45" s="625"/>
    </row>
    <row r="46" spans="1:12">
      <c r="A46" s="622" t="s">
        <v>304</v>
      </c>
      <c r="B46" s="623"/>
      <c r="C46" s="624">
        <v>-714000000</v>
      </c>
      <c r="D46" s="624">
        <v>0</v>
      </c>
      <c r="E46" s="624">
        <v>-714000000</v>
      </c>
      <c r="F46" s="624">
        <v>0</v>
      </c>
      <c r="G46" s="624">
        <v>-714000000</v>
      </c>
      <c r="H46" s="624">
        <v>-714000000</v>
      </c>
      <c r="I46" s="624">
        <v>0</v>
      </c>
      <c r="J46" s="624">
        <v>-714000000</v>
      </c>
      <c r="K46" s="624">
        <v>0</v>
      </c>
      <c r="L46" s="625">
        <v>-714000000</v>
      </c>
    </row>
    <row r="47" spans="1:12">
      <c r="A47" s="622" t="s">
        <v>306</v>
      </c>
      <c r="B47" s="623"/>
      <c r="C47" s="624">
        <v>-470845265.25999999</v>
      </c>
      <c r="D47" s="624">
        <v>-5457032.8300000001</v>
      </c>
      <c r="E47" s="624">
        <v>-476302298.08999997</v>
      </c>
      <c r="F47" s="624">
        <v>0</v>
      </c>
      <c r="G47" s="624">
        <v>-476302298.08999997</v>
      </c>
      <c r="H47" s="624">
        <v>-470845265.25999999</v>
      </c>
      <c r="I47" s="624">
        <v>-5457032.8300000001</v>
      </c>
      <c r="J47" s="624">
        <v>-476302298.08999997</v>
      </c>
      <c r="K47" s="624">
        <v>0</v>
      </c>
      <c r="L47" s="625">
        <v>-476302298.08999997</v>
      </c>
    </row>
    <row r="48" spans="1:12">
      <c r="A48" s="622" t="s">
        <v>309</v>
      </c>
      <c r="B48" s="623"/>
      <c r="C48" s="624">
        <v>-105138106.31</v>
      </c>
      <c r="D48" s="624">
        <v>5921370.2599999998</v>
      </c>
      <c r="E48" s="624">
        <v>-99216736.049999997</v>
      </c>
      <c r="F48" s="624">
        <v>0</v>
      </c>
      <c r="G48" s="624">
        <v>-99216736.049999997</v>
      </c>
      <c r="H48" s="624">
        <v>-82375411.379999995</v>
      </c>
      <c r="I48" s="624">
        <v>0</v>
      </c>
      <c r="J48" s="624">
        <v>-82375411.379999995</v>
      </c>
      <c r="K48" s="624">
        <v>0</v>
      </c>
      <c r="L48" s="625">
        <v>-82375411.379999995</v>
      </c>
    </row>
    <row r="49" spans="1:12">
      <c r="A49" s="622" t="s">
        <v>310</v>
      </c>
      <c r="B49" s="623"/>
      <c r="C49" s="626">
        <v>-52569916.880000003</v>
      </c>
      <c r="D49" s="626">
        <v>17981568.93</v>
      </c>
      <c r="E49" s="626">
        <v>-34588347.950000003</v>
      </c>
      <c r="F49" s="626">
        <v>0</v>
      </c>
      <c r="G49" s="626">
        <v>-34588347.950000003</v>
      </c>
      <c r="H49" s="626">
        <v>-75332611.810000002</v>
      </c>
      <c r="I49" s="626">
        <v>23902939.190000001</v>
      </c>
      <c r="J49" s="626">
        <v>-51429672.619999997</v>
      </c>
      <c r="K49" s="626">
        <v>0</v>
      </c>
      <c r="L49" s="627">
        <v>-51429672.619999997</v>
      </c>
    </row>
    <row r="50" spans="1:12">
      <c r="A50" s="622" t="s">
        <v>842</v>
      </c>
      <c r="B50" s="623"/>
      <c r="C50" s="624">
        <v>-24800000</v>
      </c>
      <c r="D50" s="624">
        <v>0</v>
      </c>
      <c r="E50" s="624">
        <v>-24800000</v>
      </c>
      <c r="F50" s="624">
        <v>0</v>
      </c>
      <c r="G50" s="624">
        <v>-24800000</v>
      </c>
      <c r="H50" s="624">
        <v>-24800000</v>
      </c>
      <c r="I50" s="624">
        <v>0</v>
      </c>
      <c r="J50" s="624">
        <v>-24800000</v>
      </c>
      <c r="K50" s="624">
        <v>0</v>
      </c>
      <c r="L50" s="625">
        <v>-24800000</v>
      </c>
    </row>
    <row r="51" spans="1:12">
      <c r="A51" s="622" t="s">
        <v>314</v>
      </c>
      <c r="B51" s="623"/>
      <c r="C51" s="626">
        <v>-1367353288.45</v>
      </c>
      <c r="D51" s="626">
        <v>18445906.359999999</v>
      </c>
      <c r="E51" s="626">
        <v>-1348907382.0899999</v>
      </c>
      <c r="F51" s="626">
        <v>0</v>
      </c>
      <c r="G51" s="626">
        <v>-1348907382.0899999</v>
      </c>
      <c r="H51" s="626">
        <v>-1367353288.45</v>
      </c>
      <c r="I51" s="626">
        <v>18445906.359999999</v>
      </c>
      <c r="J51" s="626">
        <v>-1348907382.0899999</v>
      </c>
      <c r="K51" s="626">
        <v>0</v>
      </c>
      <c r="L51" s="627">
        <v>-1348907382.0899999</v>
      </c>
    </row>
    <row r="52" spans="1:12">
      <c r="A52" s="622"/>
      <c r="B52" s="623"/>
      <c r="C52" s="624"/>
      <c r="D52" s="624"/>
      <c r="E52" s="624"/>
      <c r="F52" s="624"/>
      <c r="G52" s="624"/>
      <c r="H52" s="624"/>
      <c r="I52" s="624"/>
      <c r="J52" s="624"/>
      <c r="K52" s="624"/>
      <c r="L52" s="625"/>
    </row>
    <row r="53" spans="1:12" ht="13" thickBot="1">
      <c r="A53" s="622" t="s">
        <v>315</v>
      </c>
      <c r="B53" s="623"/>
      <c r="C53" s="628">
        <v>-2699435054.3299999</v>
      </c>
      <c r="D53" s="628">
        <v>15387964.970000001</v>
      </c>
      <c r="E53" s="628">
        <v>-2684047089.3600001</v>
      </c>
      <c r="F53" s="628">
        <v>35954461.049999997</v>
      </c>
      <c r="G53" s="628">
        <v>-2648092628.3099999</v>
      </c>
      <c r="H53" s="628">
        <v>-2699435054.3299999</v>
      </c>
      <c r="I53" s="628">
        <v>15387964.970000001</v>
      </c>
      <c r="J53" s="628">
        <v>-2684047089.3600001</v>
      </c>
      <c r="K53" s="628">
        <v>35954461.049999997</v>
      </c>
      <c r="L53" s="629">
        <v>-2641742169.8099999</v>
      </c>
    </row>
    <row r="54" spans="1:12" ht="13" thickTop="1">
      <c r="A54" s="622"/>
      <c r="B54" s="623"/>
      <c r="C54" s="624"/>
      <c r="D54" s="624"/>
      <c r="E54" s="624"/>
      <c r="F54" s="624"/>
      <c r="G54" s="624"/>
      <c r="H54" s="624"/>
      <c r="I54" s="624"/>
      <c r="J54" s="624"/>
      <c r="K54" s="624"/>
      <c r="L54" s="625"/>
    </row>
    <row r="55" spans="1:12">
      <c r="A55" s="622" t="s">
        <v>1538</v>
      </c>
      <c r="B55" s="623"/>
      <c r="C55" s="624">
        <v>-2736838.42</v>
      </c>
      <c r="D55" s="624">
        <v>330225.78000000003</v>
      </c>
      <c r="E55" s="624">
        <v>-2406612.64</v>
      </c>
      <c r="F55" s="624">
        <v>106268</v>
      </c>
      <c r="G55" s="624">
        <v>-2300344.64</v>
      </c>
      <c r="H55" s="624">
        <v>-8279284.3899999997</v>
      </c>
      <c r="I55" s="624">
        <v>-189777.88</v>
      </c>
      <c r="J55" s="624">
        <v>-8469062.2699999996</v>
      </c>
      <c r="K55" s="624">
        <v>433332</v>
      </c>
      <c r="L55" s="625">
        <v>-8035730.2699999996</v>
      </c>
    </row>
    <row r="56" spans="1:12">
      <c r="A56" s="622" t="s">
        <v>1552</v>
      </c>
      <c r="B56" s="623"/>
      <c r="C56" s="626">
        <v>-237853470.59999999</v>
      </c>
      <c r="D56" s="626">
        <v>-2262875</v>
      </c>
      <c r="E56" s="626">
        <v>-240116345.59999999</v>
      </c>
      <c r="F56" s="626">
        <v>0</v>
      </c>
      <c r="G56" s="626">
        <v>-240116345.59999999</v>
      </c>
      <c r="H56" s="626">
        <v>-437807024.54000002</v>
      </c>
      <c r="I56" s="626">
        <v>-2262875</v>
      </c>
      <c r="J56" s="626">
        <v>-440069899.54000002</v>
      </c>
      <c r="K56" s="626">
        <v>0</v>
      </c>
      <c r="L56" s="627">
        <v>-440069899.54000002</v>
      </c>
    </row>
    <row r="57" spans="1:12">
      <c r="A57" s="622" t="s">
        <v>363</v>
      </c>
      <c r="B57" s="623"/>
      <c r="C57" s="626">
        <v>-240590309.02000001</v>
      </c>
      <c r="D57" s="626">
        <v>-1932649.22</v>
      </c>
      <c r="E57" s="626">
        <v>-242522958.24000001</v>
      </c>
      <c r="F57" s="626">
        <v>106268</v>
      </c>
      <c r="G57" s="626">
        <v>-242416690.24000001</v>
      </c>
      <c r="H57" s="626">
        <v>-446086308.93000001</v>
      </c>
      <c r="I57" s="626">
        <v>-2452652.88</v>
      </c>
      <c r="J57" s="626">
        <v>-448538961.81</v>
      </c>
      <c r="K57" s="626">
        <v>433332</v>
      </c>
      <c r="L57" s="627">
        <v>-448105629.81</v>
      </c>
    </row>
    <row r="58" spans="1:12">
      <c r="A58" s="622"/>
      <c r="B58" s="623"/>
      <c r="C58" s="624"/>
      <c r="D58" s="624"/>
      <c r="E58" s="624"/>
      <c r="F58" s="624"/>
      <c r="G58" s="624"/>
      <c r="H58" s="624"/>
      <c r="I58" s="624"/>
      <c r="J58" s="624"/>
      <c r="K58" s="624"/>
      <c r="L58" s="625"/>
    </row>
    <row r="59" spans="1:12">
      <c r="A59" s="622" t="s">
        <v>1555</v>
      </c>
      <c r="B59" s="623"/>
      <c r="C59" s="626">
        <v>154578341.44999999</v>
      </c>
      <c r="D59" s="626">
        <v>782939.24</v>
      </c>
      <c r="E59" s="626">
        <v>155361280.69</v>
      </c>
      <c r="F59" s="626">
        <v>0</v>
      </c>
      <c r="G59" s="626">
        <v>155361280.69</v>
      </c>
      <c r="H59" s="626">
        <v>282737193.86000001</v>
      </c>
      <c r="I59" s="626">
        <v>800339.24</v>
      </c>
      <c r="J59" s="626">
        <v>283537533.10000002</v>
      </c>
      <c r="K59" s="626">
        <v>0</v>
      </c>
      <c r="L59" s="627">
        <v>283537533.10000002</v>
      </c>
    </row>
    <row r="60" spans="1:12">
      <c r="A60" s="622" t="s">
        <v>1586</v>
      </c>
      <c r="B60" s="623"/>
      <c r="C60" s="626">
        <v>154578341.44999999</v>
      </c>
      <c r="D60" s="626">
        <v>782939.24</v>
      </c>
      <c r="E60" s="626">
        <v>155361280.69</v>
      </c>
      <c r="F60" s="626">
        <v>0</v>
      </c>
      <c r="G60" s="626">
        <v>155361280.69</v>
      </c>
      <c r="H60" s="626">
        <v>282737193.86000001</v>
      </c>
      <c r="I60" s="626">
        <v>800339.24</v>
      </c>
      <c r="J60" s="626">
        <v>283537533.10000002</v>
      </c>
      <c r="K60" s="626">
        <v>0</v>
      </c>
      <c r="L60" s="627">
        <v>283537533.10000002</v>
      </c>
    </row>
    <row r="61" spans="1:12">
      <c r="A61" s="622"/>
      <c r="B61" s="623"/>
      <c r="C61" s="624"/>
      <c r="D61" s="624"/>
      <c r="E61" s="624"/>
      <c r="F61" s="624"/>
      <c r="G61" s="624"/>
      <c r="H61" s="624"/>
      <c r="I61" s="624"/>
      <c r="J61" s="624"/>
      <c r="K61" s="624"/>
      <c r="L61" s="625"/>
    </row>
    <row r="62" spans="1:12">
      <c r="A62" s="622" t="s">
        <v>1587</v>
      </c>
      <c r="B62" s="623"/>
      <c r="C62" s="626">
        <v>-86011967.569999993</v>
      </c>
      <c r="D62" s="626">
        <v>-1149709.98</v>
      </c>
      <c r="E62" s="626">
        <v>-87161677.549999997</v>
      </c>
      <c r="F62" s="626">
        <v>106268</v>
      </c>
      <c r="G62" s="626">
        <v>-87055409.549999997</v>
      </c>
      <c r="H62" s="626">
        <v>-163349115.06999999</v>
      </c>
      <c r="I62" s="626">
        <v>-1652313.64</v>
      </c>
      <c r="J62" s="626">
        <v>-165001428.71000001</v>
      </c>
      <c r="K62" s="626">
        <v>433332</v>
      </c>
      <c r="L62" s="627">
        <v>-164568096.71000001</v>
      </c>
    </row>
    <row r="63" spans="1:12">
      <c r="A63" s="622"/>
      <c r="B63" s="623"/>
      <c r="C63" s="624"/>
      <c r="D63" s="624"/>
      <c r="E63" s="624"/>
      <c r="F63" s="624"/>
      <c r="G63" s="624"/>
      <c r="H63" s="624"/>
      <c r="I63" s="624"/>
      <c r="J63" s="624"/>
      <c r="K63" s="624"/>
      <c r="L63" s="625"/>
    </row>
    <row r="64" spans="1:12">
      <c r="A64" s="622" t="s">
        <v>1588</v>
      </c>
      <c r="B64" s="623"/>
      <c r="C64" s="624">
        <v>21588825.539999999</v>
      </c>
      <c r="D64" s="624">
        <v>829080.69</v>
      </c>
      <c r="E64" s="624">
        <v>22417906.23</v>
      </c>
      <c r="F64" s="624">
        <v>-106268</v>
      </c>
      <c r="G64" s="624">
        <v>22311638.23</v>
      </c>
      <c r="H64" s="624">
        <v>54746297.799999997</v>
      </c>
      <c r="I64" s="624">
        <v>808011.61</v>
      </c>
      <c r="J64" s="624">
        <v>55554309.409999996</v>
      </c>
      <c r="K64" s="624">
        <v>-433332</v>
      </c>
      <c r="L64" s="625">
        <v>55120977.409999996</v>
      </c>
    </row>
    <row r="65" spans="1:12">
      <c r="A65" s="622" t="s">
        <v>1631</v>
      </c>
      <c r="B65" s="623"/>
      <c r="C65" s="626">
        <v>7886951.9199999999</v>
      </c>
      <c r="D65" s="626">
        <v>4467680.09</v>
      </c>
      <c r="E65" s="626">
        <v>12354632.01</v>
      </c>
      <c r="F65" s="626">
        <v>0</v>
      </c>
      <c r="G65" s="626">
        <v>12354632.01</v>
      </c>
      <c r="H65" s="626">
        <v>23690652.489999998</v>
      </c>
      <c r="I65" s="626">
        <v>8320170.0899999999</v>
      </c>
      <c r="J65" s="626">
        <v>32010822.579999998</v>
      </c>
      <c r="K65" s="626">
        <v>0</v>
      </c>
      <c r="L65" s="627">
        <v>32010822.579999998</v>
      </c>
    </row>
    <row r="66" spans="1:12">
      <c r="A66" s="622" t="s">
        <v>1732</v>
      </c>
      <c r="B66" s="623"/>
      <c r="C66" s="626">
        <v>29475777.460000001</v>
      </c>
      <c r="D66" s="626">
        <v>5296760.78</v>
      </c>
      <c r="E66" s="626">
        <v>34772538.240000002</v>
      </c>
      <c r="F66" s="626">
        <v>-106268</v>
      </c>
      <c r="G66" s="626">
        <v>34666270.240000002</v>
      </c>
      <c r="H66" s="626">
        <v>78436950.290000007</v>
      </c>
      <c r="I66" s="626">
        <v>9128181.6999999993</v>
      </c>
      <c r="J66" s="626">
        <v>87565131.989999995</v>
      </c>
      <c r="K66" s="626">
        <v>-433332</v>
      </c>
      <c r="L66" s="627">
        <v>87131799.989999995</v>
      </c>
    </row>
    <row r="67" spans="1:12">
      <c r="A67" s="622"/>
      <c r="B67" s="623"/>
      <c r="C67" s="624"/>
      <c r="D67" s="624"/>
      <c r="E67" s="624"/>
      <c r="F67" s="624"/>
      <c r="G67" s="624"/>
      <c r="H67" s="624"/>
      <c r="I67" s="624"/>
      <c r="J67" s="624"/>
      <c r="K67" s="624"/>
      <c r="L67" s="625"/>
    </row>
    <row r="68" spans="1:12">
      <c r="A68" s="622" t="s">
        <v>1733</v>
      </c>
      <c r="B68" s="623"/>
      <c r="C68" s="624">
        <v>-56536190.109999999</v>
      </c>
      <c r="D68" s="624">
        <v>4147050.8</v>
      </c>
      <c r="E68" s="624">
        <v>-52389139.310000002</v>
      </c>
      <c r="F68" s="624">
        <v>0</v>
      </c>
      <c r="G68" s="624">
        <v>-52389139.310000002</v>
      </c>
      <c r="H68" s="624">
        <v>-84912164.780000001</v>
      </c>
      <c r="I68" s="624">
        <v>7475868.0599999996</v>
      </c>
      <c r="J68" s="624">
        <v>-77436296.719999999</v>
      </c>
      <c r="K68" s="624">
        <v>0</v>
      </c>
      <c r="L68" s="625">
        <v>-77436296.719999999</v>
      </c>
    </row>
    <row r="69" spans="1:12">
      <c r="A69" s="622" t="s">
        <v>1735</v>
      </c>
      <c r="B69" s="623"/>
      <c r="C69" s="624">
        <v>1373720.23</v>
      </c>
      <c r="D69" s="624">
        <v>0</v>
      </c>
      <c r="E69" s="624">
        <v>1373720.23</v>
      </c>
      <c r="F69" s="624">
        <v>0</v>
      </c>
      <c r="G69" s="624">
        <v>1373720.23</v>
      </c>
      <c r="H69" s="624">
        <v>5166859.8899999997</v>
      </c>
      <c r="I69" s="624">
        <v>0</v>
      </c>
      <c r="J69" s="624">
        <v>5166859.8899999997</v>
      </c>
      <c r="K69" s="624">
        <v>0</v>
      </c>
      <c r="L69" s="625">
        <v>5166859.8899999997</v>
      </c>
    </row>
    <row r="70" spans="1:12">
      <c r="A70" s="622" t="s">
        <v>245</v>
      </c>
      <c r="B70" s="623"/>
      <c r="C70" s="626">
        <v>2592553</v>
      </c>
      <c r="D70" s="626">
        <v>13834518.130000001</v>
      </c>
      <c r="E70" s="626">
        <v>16427071.130000001</v>
      </c>
      <c r="F70" s="626">
        <v>0</v>
      </c>
      <c r="G70" s="626">
        <v>16427071.130000001</v>
      </c>
      <c r="H70" s="626">
        <v>4412693.08</v>
      </c>
      <c r="I70" s="626">
        <v>16427071.130000001</v>
      </c>
      <c r="J70" s="626">
        <v>20839764.210000001</v>
      </c>
      <c r="K70" s="626">
        <v>0</v>
      </c>
      <c r="L70" s="627">
        <v>20839764.210000001</v>
      </c>
    </row>
    <row r="71" spans="1:12">
      <c r="A71" s="622"/>
      <c r="B71" s="623"/>
      <c r="C71" s="624"/>
      <c r="D71" s="624"/>
      <c r="E71" s="624"/>
      <c r="F71" s="624"/>
      <c r="G71" s="624"/>
      <c r="H71" s="624"/>
      <c r="I71" s="624"/>
      <c r="J71" s="624"/>
      <c r="K71" s="624"/>
      <c r="L71" s="625"/>
    </row>
    <row r="72" spans="1:12" ht="13" thickBot="1">
      <c r="A72" s="622" t="s">
        <v>310</v>
      </c>
      <c r="B72" s="623"/>
      <c r="C72" s="628">
        <v>-52569916.880000003</v>
      </c>
      <c r="D72" s="628">
        <v>17981568.93</v>
      </c>
      <c r="E72" s="628">
        <v>-34588347.950000003</v>
      </c>
      <c r="F72" s="628">
        <v>0</v>
      </c>
      <c r="G72" s="628">
        <v>-34588347.950000003</v>
      </c>
      <c r="H72" s="628">
        <v>-75332611.810000002</v>
      </c>
      <c r="I72" s="628">
        <v>23902939.190000001</v>
      </c>
      <c r="J72" s="628">
        <v>-51429672.619999997</v>
      </c>
      <c r="K72" s="628">
        <v>0</v>
      </c>
      <c r="L72" s="629">
        <v>-51429672.619999997</v>
      </c>
    </row>
    <row r="73" spans="1:12" ht="13.5" thickTop="1" thickBot="1">
      <c r="A73" s="630"/>
      <c r="B73" s="631"/>
      <c r="C73" s="632"/>
      <c r="D73" s="632"/>
      <c r="E73" s="632"/>
      <c r="F73" s="632"/>
      <c r="G73" s="632"/>
      <c r="H73" s="632"/>
      <c r="I73" s="632"/>
      <c r="J73" s="632"/>
      <c r="K73" s="632"/>
      <c r="L73" s="633"/>
    </row>
    <row r="74" spans="1:12" ht="13" thickTop="1"/>
  </sheetData>
  <mergeCells count="1">
    <mergeCell ref="A5:E5"/>
  </mergeCells>
  <pageMargins left="0.7" right="0.7" top="0.75" bottom="0.75" header="0.3" footer="0.3"/>
  <pageSetup paperSize="9" orientation="portrait" horizontalDpi="300" verticalDpi="300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P369"/>
  <sheetViews>
    <sheetView topLeftCell="A76" workbookViewId="0">
      <selection activeCell="F118" sqref="F118:H118"/>
    </sheetView>
  </sheetViews>
  <sheetFormatPr defaultColWidth="9.1796875" defaultRowHeight="20"/>
  <cols>
    <col min="1" max="1" width="3.81640625" style="299" customWidth="1"/>
    <col min="2" max="2" width="12.81640625" style="299" customWidth="1"/>
    <col min="3" max="3" width="1.453125" style="299" customWidth="1"/>
    <col min="4" max="4" width="13.81640625" style="299" customWidth="1"/>
    <col min="5" max="5" width="1.453125" style="299" customWidth="1"/>
    <col min="6" max="6" width="14.81640625" style="299" customWidth="1"/>
    <col min="7" max="7" width="1.81640625" style="299" customWidth="1"/>
    <col min="8" max="8" width="12.81640625" style="299" customWidth="1"/>
    <col min="9" max="9" width="1.453125" style="299" customWidth="1"/>
    <col min="10" max="10" width="14.1796875" style="299" customWidth="1"/>
    <col min="11" max="11" width="1.453125" style="299" customWidth="1"/>
    <col min="12" max="12" width="14.1796875" style="299" customWidth="1"/>
    <col min="13" max="14" width="14.54296875" style="313" bestFit="1" customWidth="1"/>
    <col min="15" max="15" width="10.1796875" style="299" bestFit="1" customWidth="1"/>
    <col min="16" max="16384" width="9.1796875" style="299"/>
  </cols>
  <sheetData>
    <row r="1" spans="1:12" ht="20.5">
      <c r="B1" s="300" t="s">
        <v>1293</v>
      </c>
    </row>
    <row r="2" spans="1:12" ht="20.5">
      <c r="B2" s="300" t="s">
        <v>1294</v>
      </c>
    </row>
    <row r="3" spans="1:12" ht="20.5">
      <c r="B3" s="300" t="s">
        <v>125</v>
      </c>
    </row>
    <row r="4" spans="1:12" ht="20.5">
      <c r="B4" s="300" t="s">
        <v>1295</v>
      </c>
    </row>
    <row r="6" spans="1:12">
      <c r="A6" s="348" t="s">
        <v>1296</v>
      </c>
      <c r="B6" s="349" t="s">
        <v>1297</v>
      </c>
      <c r="C6" s="330"/>
      <c r="D6" s="330"/>
      <c r="E6" s="330"/>
      <c r="F6" s="330"/>
      <c r="G6" s="330"/>
      <c r="H6" s="330"/>
      <c r="I6" s="330"/>
      <c r="J6" s="330"/>
      <c r="K6" s="330"/>
      <c r="L6" s="330"/>
    </row>
    <row r="7" spans="1:12">
      <c r="A7" s="330"/>
      <c r="B7" s="330"/>
      <c r="C7" s="330"/>
      <c r="D7" s="330"/>
      <c r="E7" s="330"/>
      <c r="F7" s="330"/>
      <c r="G7" s="330"/>
      <c r="H7" s="330"/>
      <c r="I7" s="330"/>
      <c r="J7" s="330"/>
      <c r="K7" s="330"/>
      <c r="L7" s="330"/>
    </row>
    <row r="8" spans="1:12" ht="62.25" customHeight="1">
      <c r="A8" s="330"/>
      <c r="B8" s="877" t="s">
        <v>1298</v>
      </c>
      <c r="C8" s="877"/>
      <c r="D8" s="877"/>
      <c r="E8" s="877"/>
      <c r="F8" s="877"/>
      <c r="G8" s="877"/>
      <c r="H8" s="877"/>
      <c r="I8" s="877"/>
      <c r="J8" s="877"/>
      <c r="K8" s="877"/>
      <c r="L8" s="877"/>
    </row>
    <row r="9" spans="1:12">
      <c r="A9" s="330"/>
      <c r="B9" s="330"/>
      <c r="C9" s="330"/>
      <c r="D9" s="330"/>
      <c r="E9" s="330"/>
      <c r="F9" s="330"/>
      <c r="G9" s="330"/>
      <c r="H9" s="330"/>
      <c r="I9" s="330"/>
      <c r="J9" s="330"/>
      <c r="K9" s="330"/>
      <c r="L9" s="330"/>
    </row>
    <row r="10" spans="1:12" ht="60.75" customHeight="1">
      <c r="A10" s="330"/>
      <c r="B10" s="877" t="s">
        <v>1299</v>
      </c>
      <c r="C10" s="877"/>
      <c r="D10" s="877"/>
      <c r="E10" s="877"/>
      <c r="F10" s="877"/>
      <c r="G10" s="877"/>
      <c r="H10" s="877"/>
      <c r="I10" s="877"/>
      <c r="J10" s="877"/>
      <c r="K10" s="877"/>
      <c r="L10" s="877"/>
    </row>
    <row r="11" spans="1:12">
      <c r="A11" s="330"/>
      <c r="B11" s="330"/>
      <c r="C11" s="330"/>
      <c r="D11" s="330"/>
      <c r="E11" s="330"/>
      <c r="F11" s="330"/>
      <c r="G11" s="330"/>
      <c r="H11" s="330"/>
      <c r="I11" s="330"/>
      <c r="J11" s="330"/>
      <c r="K11" s="330"/>
      <c r="L11" s="330"/>
    </row>
    <row r="12" spans="1:12" ht="61.5" customHeight="1">
      <c r="A12" s="330"/>
      <c r="B12" s="877" t="s">
        <v>1300</v>
      </c>
      <c r="C12" s="877"/>
      <c r="D12" s="877"/>
      <c r="E12" s="877"/>
      <c r="F12" s="877"/>
      <c r="G12" s="877"/>
      <c r="H12" s="877"/>
      <c r="I12" s="877"/>
      <c r="J12" s="877"/>
      <c r="K12" s="877"/>
      <c r="L12" s="877"/>
    </row>
    <row r="13" spans="1:12">
      <c r="A13" s="330"/>
      <c r="B13" s="330"/>
      <c r="C13" s="330"/>
      <c r="D13" s="330"/>
      <c r="E13" s="330"/>
      <c r="F13" s="330"/>
      <c r="G13" s="330"/>
      <c r="H13" s="330"/>
      <c r="I13" s="330"/>
      <c r="J13" s="330"/>
      <c r="K13" s="330"/>
      <c r="L13" s="330"/>
    </row>
    <row r="14" spans="1:12" ht="40.5" customHeight="1">
      <c r="A14" s="330"/>
      <c r="B14" s="877" t="s">
        <v>1301</v>
      </c>
      <c r="C14" s="877"/>
      <c r="D14" s="877"/>
      <c r="E14" s="877"/>
      <c r="F14" s="877"/>
      <c r="G14" s="877"/>
      <c r="H14" s="877"/>
      <c r="I14" s="877"/>
      <c r="J14" s="877"/>
      <c r="K14" s="877"/>
      <c r="L14" s="877"/>
    </row>
    <row r="15" spans="1:12">
      <c r="A15" s="330"/>
      <c r="B15" s="5"/>
      <c r="C15" s="5"/>
      <c r="D15" s="5"/>
      <c r="E15" s="5"/>
      <c r="F15" s="5"/>
      <c r="G15" s="5"/>
      <c r="H15" s="5"/>
      <c r="I15" s="5"/>
      <c r="J15" s="5"/>
      <c r="K15" s="5"/>
      <c r="L15" s="5"/>
    </row>
    <row r="16" spans="1:12">
      <c r="A16" s="330"/>
      <c r="B16" s="349" t="s">
        <v>1302</v>
      </c>
      <c r="C16" s="330"/>
      <c r="D16" s="330"/>
      <c r="E16" s="330"/>
      <c r="F16" s="330"/>
      <c r="G16" s="330"/>
      <c r="H16" s="330"/>
      <c r="I16" s="330"/>
      <c r="J16" s="330"/>
      <c r="K16" s="330"/>
      <c r="L16" s="330"/>
    </row>
    <row r="17" spans="1:12">
      <c r="A17" s="330"/>
      <c r="B17" s="5"/>
      <c r="C17" s="5"/>
      <c r="D17" s="5"/>
      <c r="E17" s="5"/>
      <c r="F17" s="5"/>
      <c r="G17" s="5"/>
      <c r="H17" s="5"/>
      <c r="I17" s="5"/>
      <c r="J17" s="5"/>
      <c r="K17" s="5"/>
      <c r="L17" s="5"/>
    </row>
    <row r="18" spans="1:12" ht="99.75" customHeight="1">
      <c r="A18" s="330"/>
      <c r="B18" s="877" t="s">
        <v>1303</v>
      </c>
      <c r="C18" s="877"/>
      <c r="D18" s="877"/>
      <c r="E18" s="877"/>
      <c r="F18" s="877"/>
      <c r="G18" s="877"/>
      <c r="H18" s="877"/>
      <c r="I18" s="877"/>
      <c r="J18" s="877"/>
      <c r="K18" s="877"/>
      <c r="L18" s="877"/>
    </row>
    <row r="19" spans="1:12">
      <c r="A19" s="330"/>
      <c r="B19" s="5"/>
      <c r="C19" s="5"/>
      <c r="D19" s="5"/>
      <c r="E19" s="5"/>
      <c r="F19" s="5"/>
      <c r="G19" s="5"/>
      <c r="H19" s="5"/>
      <c r="I19" s="5"/>
      <c r="J19" s="5"/>
      <c r="K19" s="5"/>
      <c r="L19" s="5"/>
    </row>
    <row r="20" spans="1:12" ht="62.25" customHeight="1">
      <c r="A20" s="330"/>
      <c r="B20" s="877" t="s">
        <v>1304</v>
      </c>
      <c r="C20" s="877"/>
      <c r="D20" s="877"/>
      <c r="E20" s="877"/>
      <c r="F20" s="877"/>
      <c r="G20" s="877"/>
      <c r="H20" s="877"/>
      <c r="I20" s="877"/>
      <c r="J20" s="877"/>
      <c r="K20" s="877"/>
      <c r="L20" s="877"/>
    </row>
    <row r="21" spans="1:12">
      <c r="A21" s="330"/>
      <c r="B21" s="5"/>
      <c r="C21" s="5"/>
      <c r="D21" s="5"/>
      <c r="E21" s="5"/>
      <c r="F21" s="5"/>
      <c r="G21" s="5"/>
      <c r="H21" s="5"/>
      <c r="I21" s="5"/>
      <c r="J21" s="5"/>
      <c r="K21" s="5"/>
      <c r="L21" s="5"/>
    </row>
    <row r="22" spans="1:12">
      <c r="A22" s="330"/>
      <c r="B22" s="391" t="s">
        <v>1305</v>
      </c>
      <c r="C22" s="330"/>
      <c r="D22" s="330"/>
      <c r="E22" s="330"/>
      <c r="F22" s="330"/>
      <c r="G22" s="330"/>
      <c r="H22" s="330"/>
      <c r="I22" s="330"/>
      <c r="J22" s="330"/>
      <c r="K22" s="330"/>
      <c r="L22" s="330"/>
    </row>
    <row r="23" spans="1:12" ht="60.75" customHeight="1">
      <c r="A23" s="330"/>
      <c r="B23" s="877" t="s">
        <v>1306</v>
      </c>
      <c r="C23" s="877"/>
      <c r="D23" s="877"/>
      <c r="E23" s="877"/>
      <c r="F23" s="877"/>
      <c r="G23" s="877"/>
      <c r="H23" s="877"/>
      <c r="I23" s="877"/>
      <c r="J23" s="877"/>
      <c r="K23" s="877"/>
      <c r="L23" s="877"/>
    </row>
    <row r="24" spans="1:12">
      <c r="A24" s="330"/>
      <c r="B24" s="391" t="s">
        <v>1307</v>
      </c>
      <c r="C24" s="330"/>
      <c r="D24" s="330"/>
      <c r="E24" s="330"/>
      <c r="F24" s="330"/>
      <c r="G24" s="330"/>
      <c r="H24" s="330"/>
      <c r="I24" s="330"/>
      <c r="J24" s="330"/>
      <c r="K24" s="330"/>
      <c r="L24" s="330"/>
    </row>
    <row r="25" spans="1:12" ht="62.25" customHeight="1">
      <c r="A25" s="330"/>
      <c r="B25" s="877" t="s">
        <v>1309</v>
      </c>
      <c r="C25" s="877"/>
      <c r="D25" s="877"/>
      <c r="E25" s="877"/>
      <c r="F25" s="877"/>
      <c r="G25" s="877"/>
      <c r="H25" s="877"/>
      <c r="I25" s="877"/>
      <c r="J25" s="877"/>
      <c r="K25" s="877"/>
      <c r="L25" s="877"/>
    </row>
    <row r="26" spans="1:12">
      <c r="A26" s="330"/>
      <c r="B26" s="5"/>
      <c r="C26" s="5"/>
      <c r="D26" s="5"/>
      <c r="E26" s="5"/>
      <c r="F26" s="5"/>
      <c r="G26" s="5"/>
      <c r="H26" s="5"/>
      <c r="I26" s="5"/>
      <c r="J26" s="5"/>
      <c r="K26" s="5"/>
      <c r="L26" s="5"/>
    </row>
    <row r="27" spans="1:12" ht="64.5" customHeight="1">
      <c r="A27" s="330"/>
      <c r="B27" s="877" t="s">
        <v>1310</v>
      </c>
      <c r="C27" s="877"/>
      <c r="D27" s="877"/>
      <c r="E27" s="877"/>
      <c r="F27" s="877"/>
      <c r="G27" s="877"/>
      <c r="H27" s="877"/>
      <c r="I27" s="877"/>
      <c r="J27" s="877"/>
      <c r="K27" s="877"/>
      <c r="L27" s="877"/>
    </row>
    <row r="28" spans="1:12">
      <c r="A28" s="353"/>
      <c r="B28" s="353"/>
      <c r="C28" s="353"/>
      <c r="D28" s="353"/>
      <c r="E28" s="353"/>
      <c r="F28" s="353"/>
      <c r="G28" s="353"/>
      <c r="H28" s="353"/>
      <c r="I28" s="353"/>
      <c r="J28" s="353"/>
      <c r="K28" s="353"/>
      <c r="L28" s="353"/>
    </row>
    <row r="29" spans="1:12">
      <c r="A29" s="351" t="s">
        <v>1311</v>
      </c>
      <c r="B29" s="352" t="s">
        <v>1312</v>
      </c>
      <c r="C29" s="353"/>
      <c r="D29" s="353"/>
      <c r="E29" s="353"/>
      <c r="F29" s="353"/>
      <c r="G29" s="353"/>
      <c r="H29" s="353"/>
      <c r="I29" s="353"/>
      <c r="J29" s="353"/>
      <c r="K29" s="353"/>
      <c r="L29" s="353"/>
    </row>
    <row r="30" spans="1:12">
      <c r="A30" s="353"/>
      <c r="B30" s="353"/>
      <c r="C30" s="353"/>
      <c r="D30" s="353"/>
      <c r="E30" s="353"/>
      <c r="F30" s="353"/>
      <c r="G30" s="353"/>
      <c r="H30" s="353"/>
      <c r="I30" s="353"/>
      <c r="J30" s="353"/>
      <c r="K30" s="353"/>
      <c r="L30" s="353"/>
    </row>
    <row r="31" spans="1:12" ht="41.25" customHeight="1">
      <c r="A31" s="353"/>
      <c r="B31" s="879" t="s">
        <v>1313</v>
      </c>
      <c r="C31" s="879"/>
      <c r="D31" s="879"/>
      <c r="E31" s="879"/>
      <c r="F31" s="879"/>
      <c r="G31" s="879"/>
      <c r="H31" s="879"/>
      <c r="I31" s="879"/>
      <c r="J31" s="879"/>
      <c r="K31" s="879"/>
      <c r="L31" s="879"/>
    </row>
    <row r="32" spans="1:12">
      <c r="A32" s="353"/>
      <c r="B32" s="353"/>
      <c r="C32" s="353"/>
      <c r="D32" s="353"/>
      <c r="E32" s="353"/>
      <c r="F32" s="353"/>
      <c r="G32" s="353"/>
      <c r="H32" s="353"/>
      <c r="I32" s="353"/>
      <c r="J32" s="353"/>
      <c r="K32" s="353"/>
      <c r="L32" s="353"/>
    </row>
    <row r="33" spans="1:12">
      <c r="A33" s="353"/>
      <c r="B33" s="901" t="s">
        <v>1314</v>
      </c>
      <c r="C33" s="901"/>
      <c r="D33" s="901"/>
      <c r="E33" s="901"/>
      <c r="F33" s="901"/>
      <c r="G33" s="901"/>
      <c r="H33" s="901"/>
      <c r="I33" s="901"/>
      <c r="J33" s="901"/>
      <c r="K33" s="901"/>
      <c r="L33" s="901"/>
    </row>
    <row r="34" spans="1:12">
      <c r="A34" s="353"/>
      <c r="B34" s="10"/>
      <c r="C34" s="10"/>
      <c r="D34" s="10"/>
      <c r="E34" s="10"/>
      <c r="F34" s="10"/>
      <c r="G34" s="10"/>
      <c r="H34" s="10"/>
      <c r="I34" s="10"/>
      <c r="J34" s="10"/>
      <c r="K34" s="10"/>
      <c r="L34" s="10"/>
    </row>
    <row r="35" spans="1:12" ht="20.25" customHeight="1">
      <c r="A35" s="353"/>
      <c r="B35" s="353"/>
      <c r="C35" s="353"/>
      <c r="D35" s="353"/>
      <c r="E35" s="353"/>
      <c r="F35" s="353"/>
      <c r="G35" s="353"/>
      <c r="H35" s="353"/>
      <c r="I35" s="353"/>
      <c r="J35" s="883" t="s">
        <v>1315</v>
      </c>
      <c r="K35" s="883"/>
      <c r="L35" s="883"/>
    </row>
    <row r="36" spans="1:12">
      <c r="A36" s="353"/>
      <c r="B36" s="353"/>
      <c r="C36" s="353"/>
      <c r="D36" s="353"/>
      <c r="E36" s="353"/>
      <c r="F36" s="353"/>
      <c r="G36" s="353"/>
      <c r="H36" s="353"/>
      <c r="I36" s="353"/>
      <c r="J36" s="315" t="s">
        <v>1316</v>
      </c>
      <c r="K36" s="316"/>
      <c r="L36" s="315" t="s">
        <v>1317</v>
      </c>
    </row>
    <row r="37" spans="1:12" ht="20.5">
      <c r="A37" s="353"/>
      <c r="B37" s="354" t="s">
        <v>175</v>
      </c>
      <c r="C37" s="353"/>
      <c r="D37" s="353"/>
      <c r="E37" s="353"/>
      <c r="F37" s="353"/>
      <c r="G37" s="353"/>
      <c r="H37" s="353"/>
      <c r="I37" s="353"/>
      <c r="J37" s="317"/>
      <c r="K37" s="317"/>
      <c r="L37" s="317"/>
    </row>
    <row r="38" spans="1:12">
      <c r="A38" s="353"/>
      <c r="B38" s="353" t="s">
        <v>1318</v>
      </c>
      <c r="C38" s="353"/>
      <c r="D38" s="353"/>
      <c r="E38" s="353"/>
      <c r="F38" s="353"/>
      <c r="G38" s="353"/>
      <c r="H38" s="353"/>
      <c r="I38" s="353"/>
      <c r="J38" s="318">
        <v>20963</v>
      </c>
      <c r="K38" s="319"/>
      <c r="L38" s="318">
        <v>4384</v>
      </c>
    </row>
    <row r="39" spans="1:12">
      <c r="A39" s="353"/>
      <c r="B39" s="353" t="s">
        <v>1319</v>
      </c>
      <c r="C39" s="353"/>
      <c r="D39" s="353"/>
      <c r="E39" s="353"/>
      <c r="F39" s="353"/>
      <c r="G39" s="353"/>
      <c r="H39" s="353"/>
      <c r="I39" s="353"/>
      <c r="J39" s="318">
        <v>20963</v>
      </c>
      <c r="K39" s="319"/>
      <c r="L39" s="318">
        <v>4384</v>
      </c>
    </row>
    <row r="40" spans="1:12">
      <c r="A40" s="353"/>
      <c r="B40" s="353"/>
      <c r="C40" s="353"/>
      <c r="D40" s="353"/>
      <c r="E40" s="353"/>
      <c r="F40" s="353"/>
      <c r="G40" s="353"/>
      <c r="H40" s="353"/>
      <c r="I40" s="353"/>
      <c r="J40" s="353"/>
      <c r="K40" s="353"/>
      <c r="L40" s="353"/>
    </row>
    <row r="41" spans="1:12">
      <c r="A41" s="353"/>
      <c r="B41" s="353"/>
      <c r="C41" s="353"/>
      <c r="D41" s="353"/>
      <c r="E41" s="353"/>
      <c r="F41" s="353"/>
      <c r="G41" s="353"/>
      <c r="H41" s="353"/>
      <c r="I41" s="353"/>
      <c r="J41" s="880" t="s">
        <v>1315</v>
      </c>
      <c r="K41" s="880"/>
      <c r="L41" s="880"/>
    </row>
    <row r="42" spans="1:12">
      <c r="A42" s="353"/>
      <c r="B42" s="353"/>
      <c r="C42" s="353"/>
      <c r="D42" s="353"/>
      <c r="E42" s="353"/>
      <c r="F42" s="353"/>
      <c r="G42" s="353"/>
      <c r="H42" s="353"/>
      <c r="I42" s="353"/>
      <c r="J42" s="902" t="s">
        <v>1320</v>
      </c>
      <c r="K42" s="902"/>
      <c r="L42" s="902"/>
    </row>
    <row r="43" spans="1:12">
      <c r="A43" s="353"/>
      <c r="B43" s="353"/>
      <c r="C43" s="353"/>
      <c r="D43" s="353"/>
      <c r="E43" s="353"/>
      <c r="F43" s="353"/>
      <c r="G43" s="353"/>
      <c r="H43" s="353"/>
      <c r="I43" s="353"/>
      <c r="J43" s="880" t="s">
        <v>126</v>
      </c>
      <c r="K43" s="880"/>
      <c r="L43" s="880"/>
    </row>
    <row r="44" spans="1:12" ht="20.5">
      <c r="A44" s="353"/>
      <c r="B44" s="354" t="s">
        <v>176</v>
      </c>
      <c r="C44" s="353"/>
      <c r="D44" s="353"/>
      <c r="E44" s="353"/>
      <c r="F44" s="353"/>
      <c r="G44" s="353"/>
      <c r="H44" s="353"/>
      <c r="I44" s="353"/>
      <c r="J44" s="902"/>
      <c r="K44" s="902"/>
      <c r="L44" s="902"/>
    </row>
    <row r="45" spans="1:12">
      <c r="A45" s="353"/>
      <c r="B45" s="353" t="s">
        <v>1321</v>
      </c>
      <c r="C45" s="353"/>
      <c r="D45" s="353"/>
      <c r="E45" s="353"/>
      <c r="F45" s="353"/>
      <c r="G45" s="353"/>
      <c r="H45" s="353"/>
      <c r="I45" s="353"/>
      <c r="J45" s="903">
        <v>973</v>
      </c>
      <c r="K45" s="903"/>
      <c r="L45" s="903"/>
    </row>
    <row r="46" spans="1:12">
      <c r="A46" s="353"/>
      <c r="B46" s="353" t="s">
        <v>1322</v>
      </c>
      <c r="C46" s="353"/>
      <c r="D46" s="353"/>
      <c r="E46" s="353"/>
      <c r="F46" s="353"/>
      <c r="G46" s="353"/>
      <c r="H46" s="353"/>
      <c r="I46" s="353"/>
      <c r="J46" s="904">
        <v>0.5</v>
      </c>
      <c r="K46" s="904"/>
      <c r="L46" s="904"/>
    </row>
    <row r="47" spans="1:12">
      <c r="A47" s="353"/>
      <c r="B47" s="353"/>
      <c r="C47" s="353"/>
      <c r="D47" s="353"/>
      <c r="E47" s="353"/>
      <c r="F47" s="353"/>
      <c r="G47" s="353"/>
      <c r="H47" s="353"/>
      <c r="I47" s="353"/>
      <c r="J47" s="353"/>
      <c r="K47" s="353"/>
      <c r="L47" s="353"/>
    </row>
    <row r="48" spans="1:12">
      <c r="A48" s="351" t="s">
        <v>1323</v>
      </c>
      <c r="B48" s="352" t="s">
        <v>1324</v>
      </c>
      <c r="C48" s="353"/>
      <c r="D48" s="353"/>
      <c r="E48" s="353"/>
      <c r="F48" s="353"/>
      <c r="G48" s="353"/>
      <c r="H48" s="353"/>
      <c r="I48" s="353"/>
      <c r="J48" s="353"/>
      <c r="K48" s="353"/>
      <c r="L48" s="353"/>
    </row>
    <row r="49" spans="1:12">
      <c r="A49" s="353"/>
      <c r="B49" s="351"/>
      <c r="C49" s="352"/>
      <c r="D49" s="353"/>
      <c r="E49" s="353"/>
      <c r="F49" s="353"/>
      <c r="G49" s="353"/>
      <c r="H49" s="353"/>
      <c r="I49" s="353"/>
      <c r="J49" s="883" t="s">
        <v>179</v>
      </c>
      <c r="K49" s="883"/>
      <c r="L49" s="883"/>
    </row>
    <row r="50" spans="1:12">
      <c r="A50" s="353"/>
      <c r="B50" s="353"/>
      <c r="C50" s="353"/>
      <c r="D50" s="353"/>
      <c r="E50" s="353"/>
      <c r="F50" s="353"/>
      <c r="G50" s="353"/>
      <c r="H50" s="353"/>
      <c r="I50" s="353"/>
      <c r="J50" s="315" t="s">
        <v>1292</v>
      </c>
      <c r="K50" s="320"/>
      <c r="L50" s="315" t="s">
        <v>1316</v>
      </c>
    </row>
    <row r="51" spans="1:12">
      <c r="A51" s="353"/>
      <c r="B51" s="353" t="s">
        <v>1326</v>
      </c>
      <c r="C51" s="353"/>
      <c r="D51" s="353"/>
      <c r="E51" s="353"/>
      <c r="F51" s="353"/>
      <c r="G51" s="353"/>
      <c r="H51" s="353"/>
      <c r="I51" s="353"/>
      <c r="J51" s="321">
        <v>964189387</v>
      </c>
      <c r="K51" s="321"/>
      <c r="L51" s="321">
        <v>686399387</v>
      </c>
    </row>
    <row r="52" spans="1:12">
      <c r="A52" s="353"/>
      <c r="B52" s="353" t="s">
        <v>1327</v>
      </c>
      <c r="C52" s="353"/>
      <c r="D52" s="353"/>
      <c r="E52" s="353"/>
      <c r="F52" s="353"/>
      <c r="G52" s="353"/>
      <c r="H52" s="353"/>
      <c r="I52" s="353"/>
      <c r="J52" s="321">
        <v>1614509503</v>
      </c>
      <c r="K52" s="321"/>
      <c r="L52" s="321">
        <v>1526910222</v>
      </c>
    </row>
    <row r="53" spans="1:12">
      <c r="A53" s="353"/>
      <c r="B53" s="353" t="s">
        <v>1328</v>
      </c>
      <c r="C53" s="353"/>
      <c r="D53" s="353"/>
      <c r="E53" s="353"/>
      <c r="F53" s="353"/>
      <c r="G53" s="353"/>
      <c r="H53" s="353"/>
      <c r="I53" s="353"/>
      <c r="J53" s="321">
        <v>7373214</v>
      </c>
      <c r="K53" s="321"/>
      <c r="L53" s="321">
        <v>4835290</v>
      </c>
    </row>
    <row r="54" spans="1:12">
      <c r="A54" s="353"/>
      <c r="B54" s="353" t="s">
        <v>1329</v>
      </c>
      <c r="C54" s="353"/>
      <c r="D54" s="353"/>
      <c r="E54" s="353"/>
      <c r="F54" s="353"/>
      <c r="G54" s="353"/>
      <c r="H54" s="353"/>
      <c r="I54" s="353"/>
      <c r="J54" s="322">
        <v>64507654</v>
      </c>
      <c r="K54" s="321"/>
      <c r="L54" s="322">
        <v>53985486</v>
      </c>
    </row>
    <row r="55" spans="1:12">
      <c r="A55" s="353"/>
      <c r="B55" s="353" t="s">
        <v>1330</v>
      </c>
      <c r="C55" s="353"/>
      <c r="D55" s="353"/>
      <c r="E55" s="353"/>
      <c r="F55" s="353"/>
      <c r="G55" s="353"/>
      <c r="H55" s="353"/>
      <c r="I55" s="353"/>
      <c r="J55" s="321">
        <f>SUM(J51:J54)</f>
        <v>2650579758</v>
      </c>
      <c r="K55" s="321"/>
      <c r="L55" s="321">
        <f>SUM(L51:L54)</f>
        <v>2272130385</v>
      </c>
    </row>
    <row r="56" spans="1:12">
      <c r="A56" s="353"/>
      <c r="B56" s="353" t="s">
        <v>1331</v>
      </c>
      <c r="C56" s="353"/>
      <c r="D56" s="353"/>
      <c r="E56" s="353"/>
      <c r="F56" s="353"/>
      <c r="G56" s="353"/>
      <c r="H56" s="353"/>
      <c r="I56" s="353"/>
      <c r="J56" s="323">
        <v>-1360033467</v>
      </c>
      <c r="K56" s="321"/>
      <c r="L56" s="323">
        <v>-993767275</v>
      </c>
    </row>
    <row r="57" spans="1:12" ht="20.5" thickBot="1">
      <c r="A57" s="353"/>
      <c r="B57" s="353" t="s">
        <v>1332</v>
      </c>
      <c r="C57" s="353"/>
      <c r="D57" s="353"/>
      <c r="E57" s="353"/>
      <c r="F57" s="353"/>
      <c r="G57" s="353"/>
      <c r="H57" s="353"/>
      <c r="I57" s="353"/>
      <c r="J57" s="324">
        <f>SUM(J55:J56)</f>
        <v>1290546291</v>
      </c>
      <c r="K57" s="321"/>
      <c r="L57" s="324">
        <f>SUM(L55:L56)</f>
        <v>1278363110</v>
      </c>
    </row>
    <row r="58" spans="1:12" ht="20.5" thickTop="1">
      <c r="A58" s="353"/>
      <c r="B58" s="353"/>
      <c r="C58" s="353"/>
      <c r="D58" s="353"/>
      <c r="E58" s="353"/>
      <c r="F58" s="353"/>
      <c r="G58" s="353"/>
      <c r="H58" s="353"/>
      <c r="I58" s="353"/>
      <c r="J58" s="353"/>
      <c r="K58" s="353"/>
      <c r="L58" s="353"/>
    </row>
    <row r="59" spans="1:12" ht="41.25" customHeight="1">
      <c r="A59" s="353"/>
      <c r="B59" s="879" t="s">
        <v>127</v>
      </c>
      <c r="C59" s="879"/>
      <c r="D59" s="879"/>
      <c r="E59" s="879"/>
      <c r="F59" s="879"/>
      <c r="G59" s="879"/>
      <c r="H59" s="879"/>
      <c r="I59" s="879"/>
      <c r="J59" s="879"/>
      <c r="K59" s="879"/>
      <c r="L59" s="879"/>
    </row>
    <row r="60" spans="1:12">
      <c r="A60" s="353"/>
      <c r="B60" s="353"/>
      <c r="C60" s="353"/>
      <c r="D60" s="353"/>
      <c r="E60" s="353"/>
      <c r="F60" s="353"/>
      <c r="G60" s="353"/>
      <c r="H60" s="353"/>
      <c r="I60" s="353"/>
      <c r="J60" s="353"/>
      <c r="K60" s="353"/>
      <c r="L60" s="353"/>
    </row>
    <row r="61" spans="1:12" ht="41.25" customHeight="1">
      <c r="A61" s="353"/>
      <c r="B61" s="879" t="s">
        <v>140</v>
      </c>
      <c r="C61" s="879"/>
      <c r="D61" s="879"/>
      <c r="E61" s="879"/>
      <c r="F61" s="879"/>
      <c r="G61" s="879"/>
      <c r="H61" s="879"/>
      <c r="I61" s="879"/>
      <c r="J61" s="879"/>
      <c r="K61" s="879"/>
      <c r="L61" s="879"/>
    </row>
    <row r="62" spans="1:12">
      <c r="A62" s="353"/>
      <c r="B62" s="353"/>
      <c r="C62" s="353"/>
      <c r="D62" s="353"/>
      <c r="E62" s="353"/>
      <c r="F62" s="353"/>
      <c r="G62" s="353"/>
      <c r="H62" s="353"/>
      <c r="I62" s="353"/>
      <c r="J62" s="353"/>
      <c r="K62" s="353"/>
      <c r="L62" s="353"/>
    </row>
    <row r="63" spans="1:12">
      <c r="A63" s="353"/>
      <c r="B63" s="901" t="s">
        <v>128</v>
      </c>
      <c r="C63" s="901"/>
      <c r="D63" s="901"/>
      <c r="E63" s="901"/>
      <c r="F63" s="901"/>
      <c r="G63" s="901"/>
      <c r="H63" s="901"/>
      <c r="I63" s="901"/>
      <c r="J63" s="901"/>
      <c r="K63" s="901"/>
      <c r="L63" s="901"/>
    </row>
    <row r="64" spans="1:12">
      <c r="A64" s="353"/>
      <c r="B64" s="353"/>
      <c r="C64" s="353"/>
      <c r="D64" s="353"/>
      <c r="E64" s="353"/>
      <c r="F64" s="353"/>
      <c r="G64" s="353"/>
      <c r="H64" s="353"/>
      <c r="I64" s="353"/>
      <c r="J64" s="353"/>
      <c r="K64" s="353"/>
      <c r="L64" s="353"/>
    </row>
    <row r="65" spans="1:16">
      <c r="A65" s="353"/>
      <c r="B65" s="353"/>
      <c r="C65" s="353"/>
      <c r="D65" s="353"/>
      <c r="E65" s="353"/>
      <c r="F65" s="353"/>
      <c r="G65" s="353"/>
      <c r="H65" s="353"/>
      <c r="I65" s="353"/>
      <c r="J65" s="353"/>
      <c r="K65" s="353"/>
      <c r="L65" s="4" t="s">
        <v>179</v>
      </c>
    </row>
    <row r="66" spans="1:16">
      <c r="A66" s="353"/>
      <c r="B66" s="353" t="s">
        <v>1333</v>
      </c>
      <c r="C66" s="353"/>
      <c r="D66" s="353"/>
      <c r="E66" s="353"/>
      <c r="F66" s="353"/>
      <c r="G66" s="353"/>
      <c r="H66" s="353"/>
      <c r="I66" s="353"/>
      <c r="J66" s="353"/>
      <c r="K66" s="353"/>
      <c r="L66" s="325">
        <v>1278363110</v>
      </c>
    </row>
    <row r="67" spans="1:16">
      <c r="A67" s="353"/>
      <c r="B67" s="355" t="s">
        <v>1334</v>
      </c>
      <c r="C67" s="353"/>
      <c r="D67" s="353"/>
      <c r="E67" s="353"/>
      <c r="F67" s="353"/>
      <c r="G67" s="353"/>
      <c r="H67" s="353"/>
      <c r="I67" s="353"/>
      <c r="J67" s="353"/>
      <c r="K67" s="353"/>
      <c r="L67" s="325">
        <v>378449373</v>
      </c>
    </row>
    <row r="68" spans="1:16">
      <c r="A68" s="353"/>
      <c r="B68" s="355" t="s">
        <v>1335</v>
      </c>
      <c r="C68" s="353"/>
      <c r="D68" s="353"/>
      <c r="E68" s="353"/>
      <c r="F68" s="353"/>
      <c r="G68" s="353"/>
      <c r="H68" s="353"/>
      <c r="I68" s="353"/>
      <c r="J68" s="353"/>
      <c r="K68" s="353"/>
      <c r="L68" s="323">
        <v>-366266192</v>
      </c>
    </row>
    <row r="69" spans="1:16" ht="20.5" thickBot="1">
      <c r="A69" s="353"/>
      <c r="B69" s="353" t="s">
        <v>129</v>
      </c>
      <c r="C69" s="353"/>
      <c r="D69" s="353"/>
      <c r="E69" s="353"/>
      <c r="F69" s="353"/>
      <c r="G69" s="353"/>
      <c r="H69" s="353"/>
      <c r="I69" s="353"/>
      <c r="J69" s="353"/>
      <c r="K69" s="353"/>
      <c r="L69" s="326">
        <f>SUM(L66:L68)</f>
        <v>1290546291</v>
      </c>
    </row>
    <row r="70" spans="1:16" ht="20.5" thickTop="1">
      <c r="A70" s="353"/>
      <c r="B70" s="353"/>
      <c r="C70" s="353"/>
      <c r="D70" s="353"/>
      <c r="E70" s="353"/>
      <c r="F70" s="353"/>
      <c r="G70" s="353"/>
      <c r="H70" s="353"/>
      <c r="I70" s="353"/>
      <c r="J70" s="353"/>
      <c r="K70" s="353"/>
      <c r="L70" s="353"/>
    </row>
    <row r="71" spans="1:16">
      <c r="A71" s="351" t="s">
        <v>1336</v>
      </c>
      <c r="B71" s="352" t="s">
        <v>174</v>
      </c>
      <c r="C71" s="353"/>
      <c r="D71" s="353"/>
      <c r="E71" s="353"/>
      <c r="F71" s="353"/>
      <c r="G71" s="353"/>
      <c r="H71" s="353"/>
      <c r="I71" s="353"/>
      <c r="J71" s="353"/>
      <c r="K71" s="353"/>
      <c r="L71" s="353"/>
    </row>
    <row r="72" spans="1:16">
      <c r="A72" s="353"/>
      <c r="B72" s="353"/>
      <c r="C72" s="353"/>
      <c r="D72" s="353"/>
      <c r="E72" s="353"/>
      <c r="F72" s="353"/>
      <c r="G72" s="353"/>
      <c r="H72" s="353"/>
      <c r="I72" s="353"/>
      <c r="J72" s="353"/>
      <c r="K72" s="353"/>
      <c r="L72" s="353"/>
    </row>
    <row r="73" spans="1:16" ht="41.25" customHeight="1">
      <c r="A73" s="353"/>
      <c r="B73" s="879" t="s">
        <v>139</v>
      </c>
      <c r="C73" s="879"/>
      <c r="D73" s="879"/>
      <c r="E73" s="879"/>
      <c r="F73" s="879"/>
      <c r="G73" s="879"/>
      <c r="H73" s="879"/>
      <c r="I73" s="879"/>
      <c r="J73" s="879"/>
      <c r="K73" s="879"/>
      <c r="L73" s="879"/>
    </row>
    <row r="75" spans="1:16">
      <c r="A75" s="345" t="s">
        <v>1337</v>
      </c>
      <c r="B75" s="346" t="s">
        <v>1338</v>
      </c>
      <c r="C75" s="343"/>
      <c r="D75" s="343"/>
      <c r="E75" s="343"/>
      <c r="F75" s="343"/>
      <c r="G75" s="343"/>
      <c r="H75" s="343"/>
      <c r="I75" s="343"/>
      <c r="J75" s="343"/>
      <c r="K75" s="343"/>
      <c r="L75" s="343"/>
    </row>
    <row r="76" spans="1:16">
      <c r="A76" s="343"/>
      <c r="B76" s="343"/>
      <c r="C76" s="343"/>
      <c r="D76" s="343"/>
      <c r="E76" s="343"/>
      <c r="F76" s="343"/>
      <c r="G76" s="343"/>
      <c r="H76" s="343"/>
      <c r="I76" s="343"/>
      <c r="J76" s="343"/>
      <c r="K76" s="343"/>
      <c r="L76" s="344" t="s">
        <v>179</v>
      </c>
    </row>
    <row r="77" spans="1:16">
      <c r="A77" s="343"/>
      <c r="B77" s="343" t="s">
        <v>1339</v>
      </c>
      <c r="C77" s="343"/>
      <c r="D77" s="343"/>
      <c r="E77" s="343"/>
      <c r="F77" s="343"/>
      <c r="G77" s="343"/>
      <c r="H77" s="343"/>
      <c r="I77" s="343"/>
      <c r="J77" s="343"/>
      <c r="K77" s="343"/>
      <c r="L77" s="339">
        <v>2641022</v>
      </c>
      <c r="P77" s="303"/>
    </row>
    <row r="78" spans="1:16">
      <c r="A78" s="343"/>
      <c r="B78" s="347" t="s">
        <v>1340</v>
      </c>
      <c r="C78" s="343"/>
      <c r="D78" s="343"/>
      <c r="E78" s="343"/>
      <c r="F78" s="343"/>
      <c r="G78" s="343"/>
      <c r="H78" s="343"/>
      <c r="I78" s="343"/>
      <c r="J78" s="343"/>
      <c r="K78" s="343"/>
      <c r="L78" s="340">
        <v>7130861.3700000001</v>
      </c>
    </row>
    <row r="79" spans="1:16">
      <c r="A79" s="343"/>
      <c r="B79" s="347" t="s">
        <v>1341</v>
      </c>
      <c r="C79" s="343"/>
      <c r="D79" s="343"/>
      <c r="E79" s="343"/>
      <c r="F79" s="343"/>
      <c r="G79" s="343"/>
      <c r="H79" s="343"/>
      <c r="I79" s="343"/>
      <c r="J79" s="343"/>
      <c r="K79" s="343"/>
      <c r="L79" s="341">
        <v>-561892</v>
      </c>
    </row>
    <row r="80" spans="1:16" ht="20.5" thickBot="1">
      <c r="A80" s="343"/>
      <c r="B80" s="343" t="s">
        <v>130</v>
      </c>
      <c r="C80" s="343"/>
      <c r="D80" s="343"/>
      <c r="E80" s="343"/>
      <c r="F80" s="343"/>
      <c r="G80" s="343"/>
      <c r="H80" s="343"/>
      <c r="I80" s="343"/>
      <c r="J80" s="343"/>
      <c r="K80" s="343"/>
      <c r="L80" s="342">
        <f>SUM(L77:L79)</f>
        <v>9209991.370000001</v>
      </c>
      <c r="N80" s="11"/>
    </row>
    <row r="81" spans="1:15" ht="20.5" thickTop="1">
      <c r="A81" s="343"/>
      <c r="B81" s="343"/>
      <c r="C81" s="343"/>
      <c r="D81" s="343"/>
      <c r="E81" s="343"/>
      <c r="F81" s="343"/>
      <c r="G81" s="343"/>
      <c r="H81" s="343"/>
      <c r="I81" s="343"/>
      <c r="J81" s="343"/>
      <c r="K81" s="343"/>
      <c r="L81" s="343"/>
    </row>
    <row r="82" spans="1:15">
      <c r="A82" s="345" t="s">
        <v>1342</v>
      </c>
      <c r="B82" s="346" t="s">
        <v>1343</v>
      </c>
      <c r="C82" s="343"/>
      <c r="D82" s="343"/>
      <c r="E82" s="343"/>
      <c r="F82" s="343"/>
      <c r="G82" s="343"/>
      <c r="H82" s="343"/>
      <c r="I82" s="343"/>
      <c r="J82" s="343"/>
      <c r="K82" s="343"/>
      <c r="L82" s="343"/>
    </row>
    <row r="83" spans="1:15">
      <c r="A83" s="343"/>
      <c r="B83" s="343"/>
      <c r="C83" s="343"/>
      <c r="D83" s="343"/>
      <c r="E83" s="343"/>
      <c r="F83" s="343"/>
      <c r="G83" s="343"/>
      <c r="H83" s="343"/>
      <c r="I83" s="343"/>
      <c r="J83" s="343"/>
      <c r="K83" s="343"/>
      <c r="L83" s="344" t="s">
        <v>179</v>
      </c>
    </row>
    <row r="84" spans="1:15">
      <c r="A84" s="343"/>
      <c r="B84" s="343" t="s">
        <v>1339</v>
      </c>
      <c r="C84" s="343"/>
      <c r="D84" s="343"/>
      <c r="E84" s="343"/>
      <c r="F84" s="343"/>
      <c r="G84" s="343"/>
      <c r="H84" s="343"/>
      <c r="I84" s="343"/>
      <c r="J84" s="343"/>
      <c r="K84" s="343"/>
      <c r="L84" s="339">
        <v>358078</v>
      </c>
      <c r="O84" s="337"/>
    </row>
    <row r="85" spans="1:15">
      <c r="A85" s="343"/>
      <c r="B85" s="347" t="s">
        <v>1340</v>
      </c>
      <c r="C85" s="343"/>
      <c r="D85" s="343"/>
      <c r="E85" s="343"/>
      <c r="F85" s="343"/>
      <c r="G85" s="343"/>
      <c r="H85" s="343"/>
      <c r="I85" s="343"/>
      <c r="J85" s="343"/>
      <c r="K85" s="343"/>
      <c r="L85" s="340">
        <v>1013878.5</v>
      </c>
    </row>
    <row r="86" spans="1:15">
      <c r="A86" s="343"/>
      <c r="B86" s="347" t="s">
        <v>1341</v>
      </c>
      <c r="C86" s="343"/>
      <c r="D86" s="343"/>
      <c r="E86" s="343"/>
      <c r="F86" s="343"/>
      <c r="G86" s="343"/>
      <c r="H86" s="343"/>
      <c r="I86" s="343"/>
      <c r="J86" s="343"/>
      <c r="K86" s="343"/>
      <c r="L86" s="341">
        <v>-265239.67</v>
      </c>
    </row>
    <row r="87" spans="1:15" ht="20.5" thickBot="1">
      <c r="A87" s="343"/>
      <c r="B87" s="343" t="s">
        <v>130</v>
      </c>
      <c r="C87" s="343"/>
      <c r="D87" s="343"/>
      <c r="E87" s="343"/>
      <c r="F87" s="343"/>
      <c r="G87" s="343"/>
      <c r="H87" s="343"/>
      <c r="I87" s="343"/>
      <c r="J87" s="343"/>
      <c r="K87" s="343"/>
      <c r="L87" s="342">
        <f>SUM(L84:L86)</f>
        <v>1106716.83</v>
      </c>
      <c r="O87" s="338"/>
    </row>
    <row r="88" spans="1:15" ht="20.5" thickTop="1"/>
    <row r="89" spans="1:15">
      <c r="A89" s="348" t="s">
        <v>1344</v>
      </c>
      <c r="B89" s="349" t="s">
        <v>1345</v>
      </c>
      <c r="C89" s="330"/>
      <c r="D89" s="330"/>
      <c r="E89" s="330"/>
      <c r="F89" s="330"/>
      <c r="G89" s="330"/>
      <c r="H89" s="330"/>
      <c r="I89" s="330"/>
      <c r="J89" s="330"/>
      <c r="K89" s="330"/>
      <c r="L89" s="330"/>
    </row>
    <row r="90" spans="1:15" ht="12" customHeight="1">
      <c r="A90" s="330"/>
      <c r="B90" s="330"/>
      <c r="C90" s="330"/>
      <c r="D90" s="330"/>
      <c r="E90" s="330"/>
      <c r="F90" s="330"/>
      <c r="G90" s="330"/>
      <c r="H90" s="330"/>
      <c r="I90" s="330"/>
      <c r="J90" s="330"/>
      <c r="K90" s="330"/>
      <c r="L90" s="330"/>
    </row>
    <row r="91" spans="1:15">
      <c r="A91" s="330"/>
      <c r="B91" s="330" t="s">
        <v>131</v>
      </c>
      <c r="C91" s="330"/>
      <c r="D91" s="330"/>
      <c r="E91" s="330"/>
      <c r="F91" s="330"/>
      <c r="G91" s="330"/>
      <c r="H91" s="330"/>
      <c r="I91" s="330"/>
      <c r="J91" s="330"/>
      <c r="K91" s="330"/>
      <c r="L91" s="330"/>
    </row>
    <row r="92" spans="1:15" ht="10.5" customHeight="1">
      <c r="A92" s="330"/>
      <c r="B92" s="330"/>
      <c r="C92" s="330"/>
      <c r="D92" s="330"/>
      <c r="E92" s="330"/>
      <c r="F92" s="330"/>
      <c r="G92" s="330"/>
      <c r="H92" s="330"/>
      <c r="I92" s="330"/>
      <c r="J92" s="330"/>
      <c r="K92" s="330"/>
      <c r="L92" s="330"/>
    </row>
    <row r="93" spans="1:15">
      <c r="A93" s="330"/>
      <c r="B93" s="330"/>
      <c r="C93" s="330"/>
      <c r="D93" s="330"/>
      <c r="E93" s="330"/>
      <c r="F93" s="330"/>
      <c r="G93" s="330"/>
      <c r="H93" s="330"/>
      <c r="I93" s="330"/>
      <c r="J93" s="884" t="s">
        <v>179</v>
      </c>
      <c r="K93" s="884"/>
      <c r="L93" s="884"/>
    </row>
    <row r="94" spans="1:15">
      <c r="A94" s="330"/>
      <c r="B94" s="330"/>
      <c r="C94" s="330"/>
      <c r="D94" s="330"/>
      <c r="E94" s="330"/>
      <c r="F94" s="330"/>
      <c r="G94" s="330"/>
      <c r="H94" s="330"/>
      <c r="I94" s="330"/>
      <c r="J94" s="327" t="s">
        <v>1292</v>
      </c>
      <c r="K94" s="328"/>
      <c r="L94" s="327" t="s">
        <v>1316</v>
      </c>
    </row>
    <row r="95" spans="1:15">
      <c r="A95" s="330"/>
      <c r="B95" s="330" t="s">
        <v>1346</v>
      </c>
      <c r="C95" s="330"/>
      <c r="D95" s="330"/>
      <c r="E95" s="330"/>
      <c r="F95" s="330"/>
      <c r="G95" s="330"/>
      <c r="H95" s="330"/>
      <c r="I95" s="330"/>
      <c r="J95" s="329">
        <v>604915830.47000003</v>
      </c>
      <c r="K95" s="330"/>
      <c r="L95" s="329">
        <v>651688126</v>
      </c>
    </row>
    <row r="96" spans="1:15">
      <c r="A96" s="330"/>
      <c r="B96" s="330" t="s">
        <v>1347</v>
      </c>
      <c r="C96" s="330"/>
      <c r="D96" s="330"/>
      <c r="E96" s="330"/>
      <c r="F96" s="330"/>
      <c r="G96" s="330"/>
      <c r="H96" s="330"/>
      <c r="I96" s="330"/>
      <c r="J96" s="331">
        <v>-333212696.75999999</v>
      </c>
      <c r="K96" s="330"/>
      <c r="L96" s="331">
        <v>-486102839</v>
      </c>
    </row>
    <row r="97" spans="1:14" ht="20.5" thickBot="1">
      <c r="A97" s="330"/>
      <c r="B97" s="330" t="s">
        <v>1332</v>
      </c>
      <c r="C97" s="330"/>
      <c r="D97" s="330"/>
      <c r="E97" s="330"/>
      <c r="F97" s="330"/>
      <c r="G97" s="330"/>
      <c r="H97" s="330"/>
      <c r="I97" s="330"/>
      <c r="J97" s="332">
        <f>SUM(J95:J96)</f>
        <v>271703133.71000004</v>
      </c>
      <c r="K97" s="330"/>
      <c r="L97" s="332">
        <f>SUM(L95:L96)</f>
        <v>165585287</v>
      </c>
    </row>
    <row r="98" spans="1:14" ht="20.5" thickTop="1">
      <c r="A98" s="330"/>
      <c r="B98" s="330"/>
      <c r="C98" s="330"/>
      <c r="D98" s="330"/>
      <c r="E98" s="330"/>
      <c r="F98" s="330"/>
      <c r="G98" s="330"/>
      <c r="H98" s="330"/>
      <c r="I98" s="330"/>
      <c r="J98" s="330"/>
      <c r="K98" s="330"/>
      <c r="L98" s="330"/>
    </row>
    <row r="99" spans="1:14">
      <c r="A99" s="330"/>
      <c r="B99" s="330" t="s">
        <v>1348</v>
      </c>
      <c r="C99" s="330"/>
      <c r="D99" s="330"/>
      <c r="E99" s="330"/>
      <c r="F99" s="330"/>
      <c r="G99" s="330"/>
      <c r="H99" s="330"/>
      <c r="I99" s="330"/>
      <c r="J99" s="330"/>
      <c r="K99" s="330"/>
      <c r="L99" s="330"/>
    </row>
    <row r="100" spans="1:14">
      <c r="A100" s="330"/>
      <c r="B100" s="330"/>
      <c r="C100" s="330"/>
      <c r="D100" s="330"/>
      <c r="E100" s="330"/>
      <c r="F100" s="330"/>
      <c r="G100" s="330"/>
      <c r="H100" s="330"/>
      <c r="I100" s="330"/>
      <c r="J100" s="330"/>
      <c r="K100" s="330"/>
      <c r="L100" s="1" t="s">
        <v>179</v>
      </c>
    </row>
    <row r="101" spans="1:14">
      <c r="A101" s="330"/>
      <c r="B101" s="330" t="s">
        <v>1333</v>
      </c>
      <c r="C101" s="330"/>
      <c r="D101" s="330"/>
      <c r="E101" s="330"/>
      <c r="F101" s="330"/>
      <c r="G101" s="330"/>
      <c r="H101" s="330"/>
      <c r="I101" s="330"/>
      <c r="J101" s="330"/>
      <c r="K101" s="330"/>
      <c r="L101" s="329">
        <v>651688126</v>
      </c>
    </row>
    <row r="102" spans="1:14">
      <c r="A102" s="330"/>
      <c r="B102" s="330" t="s">
        <v>1349</v>
      </c>
      <c r="C102" s="330"/>
      <c r="D102" s="330"/>
      <c r="E102" s="330"/>
      <c r="F102" s="330"/>
      <c r="G102" s="330"/>
      <c r="H102" s="330"/>
      <c r="I102" s="330"/>
      <c r="J102" s="330"/>
      <c r="K102" s="330"/>
      <c r="L102" s="329">
        <v>676436222.01999998</v>
      </c>
    </row>
    <row r="103" spans="1:14">
      <c r="A103" s="330"/>
      <c r="B103" s="330" t="s">
        <v>1350</v>
      </c>
      <c r="C103" s="330"/>
      <c r="D103" s="330"/>
      <c r="E103" s="330"/>
      <c r="F103" s="330"/>
      <c r="G103" s="330"/>
      <c r="H103" s="330"/>
      <c r="I103" s="330"/>
      <c r="J103" s="330"/>
      <c r="K103" s="330"/>
      <c r="L103" s="331">
        <v>-723208517.54999995</v>
      </c>
    </row>
    <row r="104" spans="1:14" ht="20.5" thickBot="1">
      <c r="A104" s="330"/>
      <c r="B104" s="350" t="s">
        <v>129</v>
      </c>
      <c r="C104" s="330"/>
      <c r="D104" s="330"/>
      <c r="E104" s="330"/>
      <c r="F104" s="330"/>
      <c r="G104" s="330"/>
      <c r="H104" s="330"/>
      <c r="I104" s="330"/>
      <c r="J104" s="330"/>
      <c r="K104" s="330"/>
      <c r="L104" s="332">
        <f>SUM(L101:L103)</f>
        <v>604915830.47000003</v>
      </c>
    </row>
    <row r="105" spans="1:14" ht="20.5" thickTop="1"/>
    <row r="107" spans="1:14">
      <c r="B107" s="899" t="s">
        <v>1351</v>
      </c>
      <c r="C107" s="899"/>
      <c r="D107" s="899"/>
      <c r="E107" s="899"/>
      <c r="F107" s="899"/>
      <c r="G107" s="899"/>
      <c r="H107" s="899"/>
      <c r="I107" s="899"/>
      <c r="J107" s="899"/>
      <c r="K107" s="899"/>
      <c r="L107" s="899"/>
    </row>
    <row r="108" spans="1:14">
      <c r="B108" s="304"/>
      <c r="C108" s="304"/>
      <c r="D108" s="304"/>
      <c r="E108" s="304"/>
      <c r="F108" s="304"/>
      <c r="G108" s="304"/>
      <c r="H108" s="304"/>
      <c r="I108" s="304"/>
      <c r="J108" s="900" t="s">
        <v>1352</v>
      </c>
      <c r="K108" s="900"/>
      <c r="L108" s="900"/>
    </row>
    <row r="109" spans="1:14" s="2" customFormat="1">
      <c r="B109" s="9" t="s">
        <v>1353</v>
      </c>
      <c r="C109" s="9"/>
      <c r="D109" s="9" t="s">
        <v>1354</v>
      </c>
      <c r="E109" s="9"/>
      <c r="F109" s="897" t="s">
        <v>1355</v>
      </c>
      <c r="G109" s="897"/>
      <c r="H109" s="897"/>
      <c r="I109" s="9"/>
      <c r="J109" s="305" t="s">
        <v>1325</v>
      </c>
      <c r="K109" s="306"/>
      <c r="L109" s="305" t="s">
        <v>1316</v>
      </c>
      <c r="M109" s="333"/>
      <c r="N109" s="333"/>
    </row>
    <row r="110" spans="1:14" s="304" customFormat="1" ht="38.25" customHeight="1">
      <c r="B110" s="307" t="s">
        <v>1356</v>
      </c>
      <c r="D110" s="307" t="s">
        <v>1357</v>
      </c>
      <c r="F110" s="898" t="s">
        <v>1358</v>
      </c>
      <c r="G110" s="898"/>
      <c r="H110" s="898"/>
      <c r="J110" s="308">
        <v>16.36</v>
      </c>
      <c r="L110" s="308">
        <v>135</v>
      </c>
      <c r="M110" s="334"/>
      <c r="N110" s="334"/>
    </row>
    <row r="111" spans="1:14" s="304" customFormat="1" ht="15.5">
      <c r="B111" s="309"/>
      <c r="D111" s="9"/>
      <c r="F111" s="897"/>
      <c r="G111" s="897"/>
      <c r="H111" s="897"/>
      <c r="M111" s="334"/>
      <c r="N111" s="334"/>
    </row>
    <row r="112" spans="1:14" s="304" customFormat="1" ht="38.25" customHeight="1">
      <c r="B112" s="307" t="s">
        <v>1359</v>
      </c>
      <c r="D112" s="307" t="s">
        <v>1357</v>
      </c>
      <c r="F112" s="898" t="s">
        <v>1360</v>
      </c>
      <c r="G112" s="898"/>
      <c r="H112" s="898"/>
      <c r="J112" s="308">
        <v>26.03</v>
      </c>
      <c r="L112" s="308" t="s">
        <v>1361</v>
      </c>
      <c r="M112" s="334"/>
      <c r="N112" s="334"/>
    </row>
    <row r="113" spans="2:14" s="304" customFormat="1" ht="15.5">
      <c r="B113" s="309"/>
      <c r="D113" s="9"/>
      <c r="F113" s="897"/>
      <c r="G113" s="897"/>
      <c r="H113" s="897"/>
      <c r="M113" s="334"/>
      <c r="N113" s="334"/>
    </row>
    <row r="114" spans="2:14" s="304" customFormat="1" ht="38.25" customHeight="1">
      <c r="B114" s="307" t="s">
        <v>1362</v>
      </c>
      <c r="D114" s="307" t="s">
        <v>1363</v>
      </c>
      <c r="F114" s="898" t="s">
        <v>1364</v>
      </c>
      <c r="G114" s="898"/>
      <c r="H114" s="898"/>
      <c r="J114" s="308">
        <v>357.35</v>
      </c>
      <c r="L114" s="308">
        <v>247</v>
      </c>
      <c r="M114" s="334"/>
      <c r="N114" s="334"/>
    </row>
    <row r="115" spans="2:14" s="304" customFormat="1" ht="15.5">
      <c r="B115" s="309"/>
      <c r="D115" s="9"/>
      <c r="F115" s="897"/>
      <c r="G115" s="897"/>
      <c r="H115" s="897"/>
      <c r="M115" s="334"/>
      <c r="N115" s="334"/>
    </row>
    <row r="116" spans="2:14" s="304" customFormat="1" ht="38.25" customHeight="1">
      <c r="B116" s="307" t="s">
        <v>1365</v>
      </c>
      <c r="D116" s="307" t="s">
        <v>1357</v>
      </c>
      <c r="F116" s="898" t="s">
        <v>1360</v>
      </c>
      <c r="G116" s="898"/>
      <c r="H116" s="898"/>
      <c r="J116" s="308">
        <v>629.85</v>
      </c>
      <c r="L116" s="308" t="s">
        <v>1361</v>
      </c>
      <c r="M116" s="334"/>
      <c r="N116" s="334"/>
    </row>
    <row r="117" spans="2:14" s="304" customFormat="1" ht="15.5">
      <c r="B117" s="309"/>
      <c r="D117" s="9"/>
      <c r="F117" s="897"/>
      <c r="G117" s="897"/>
      <c r="H117" s="897"/>
      <c r="M117" s="334"/>
      <c r="N117" s="334"/>
    </row>
    <row r="118" spans="2:14" s="304" customFormat="1" ht="52.5" customHeight="1">
      <c r="B118" s="307" t="s">
        <v>1366</v>
      </c>
      <c r="D118" s="307" t="s">
        <v>1367</v>
      </c>
      <c r="F118" s="898" t="s">
        <v>1368</v>
      </c>
      <c r="G118" s="898"/>
      <c r="H118" s="898"/>
      <c r="J118" s="308">
        <v>242.89</v>
      </c>
      <c r="L118" s="308" t="s">
        <v>1361</v>
      </c>
      <c r="M118" s="334"/>
      <c r="N118" s="334"/>
    </row>
    <row r="119" spans="2:14" s="304" customFormat="1" ht="15.5">
      <c r="F119" s="897"/>
      <c r="G119" s="897"/>
      <c r="H119" s="897"/>
      <c r="M119" s="334"/>
      <c r="N119" s="334"/>
    </row>
    <row r="120" spans="2:14" ht="41.25" customHeight="1">
      <c r="B120" s="894" t="s">
        <v>1369</v>
      </c>
      <c r="C120" s="894"/>
      <c r="D120" s="894"/>
      <c r="E120" s="894"/>
      <c r="F120" s="894"/>
      <c r="G120" s="894"/>
      <c r="H120" s="894"/>
      <c r="I120" s="894"/>
      <c r="J120" s="894"/>
      <c r="K120" s="894"/>
      <c r="L120" s="894"/>
    </row>
    <row r="122" spans="2:14" ht="41.25" customHeight="1">
      <c r="B122" s="894" t="s">
        <v>1370</v>
      </c>
      <c r="C122" s="894"/>
      <c r="D122" s="894"/>
      <c r="E122" s="894"/>
      <c r="F122" s="894"/>
      <c r="G122" s="894"/>
      <c r="H122" s="894"/>
      <c r="I122" s="894"/>
      <c r="J122" s="894"/>
      <c r="K122" s="894"/>
      <c r="L122" s="894"/>
    </row>
    <row r="124" spans="2:14" ht="41.25" customHeight="1">
      <c r="B124" s="894" t="s">
        <v>1371</v>
      </c>
      <c r="C124" s="894"/>
      <c r="D124" s="894"/>
      <c r="E124" s="894"/>
      <c r="F124" s="894"/>
      <c r="G124" s="894"/>
      <c r="H124" s="894"/>
      <c r="I124" s="894"/>
      <c r="J124" s="894"/>
      <c r="K124" s="894"/>
      <c r="L124" s="894"/>
    </row>
    <row r="126" spans="2:14" ht="41.25" customHeight="1">
      <c r="B126" s="894" t="s">
        <v>1372</v>
      </c>
      <c r="C126" s="894"/>
      <c r="D126" s="894"/>
      <c r="E126" s="894"/>
      <c r="F126" s="894"/>
      <c r="G126" s="894"/>
      <c r="H126" s="894"/>
      <c r="I126" s="894"/>
      <c r="J126" s="894"/>
      <c r="K126" s="894"/>
      <c r="L126" s="894"/>
    </row>
    <row r="129" spans="1:12">
      <c r="A129" s="301" t="s">
        <v>1373</v>
      </c>
      <c r="B129" s="302" t="s">
        <v>1374</v>
      </c>
    </row>
    <row r="131" spans="1:12" ht="41.25" customHeight="1">
      <c r="B131" s="894" t="s">
        <v>0</v>
      </c>
      <c r="C131" s="894"/>
      <c r="D131" s="894"/>
      <c r="E131" s="894"/>
      <c r="F131" s="894"/>
      <c r="G131" s="894"/>
      <c r="H131" s="894"/>
      <c r="I131" s="894"/>
      <c r="J131" s="894"/>
      <c r="K131" s="894"/>
      <c r="L131" s="894"/>
    </row>
    <row r="133" spans="1:12">
      <c r="B133" s="894" t="s">
        <v>1</v>
      </c>
      <c r="C133" s="894"/>
      <c r="D133" s="894"/>
      <c r="E133" s="894"/>
      <c r="F133" s="894"/>
      <c r="G133" s="894"/>
      <c r="H133" s="894"/>
      <c r="I133" s="894"/>
      <c r="J133" s="894"/>
      <c r="K133" s="894"/>
      <c r="L133" s="894"/>
    </row>
    <row r="134" spans="1:12" ht="12" customHeight="1"/>
    <row r="135" spans="1:12">
      <c r="B135" s="885" t="s">
        <v>2</v>
      </c>
      <c r="C135" s="885"/>
      <c r="D135" s="885"/>
      <c r="E135" s="885"/>
      <c r="F135" s="885"/>
      <c r="H135" s="885" t="s">
        <v>1</v>
      </c>
      <c r="I135" s="885"/>
      <c r="J135" s="885"/>
      <c r="K135" s="885"/>
      <c r="L135" s="885"/>
    </row>
    <row r="136" spans="1:12" ht="12" customHeight="1"/>
    <row r="137" spans="1:12">
      <c r="B137" s="892" t="s">
        <v>3</v>
      </c>
      <c r="C137" s="892"/>
      <c r="D137" s="892"/>
      <c r="E137" s="892"/>
      <c r="F137" s="892"/>
      <c r="H137" s="893" t="s">
        <v>4</v>
      </c>
      <c r="I137" s="893"/>
      <c r="J137" s="893"/>
      <c r="K137" s="893"/>
      <c r="L137" s="893"/>
    </row>
    <row r="138" spans="1:12">
      <c r="B138" s="892" t="s">
        <v>5</v>
      </c>
      <c r="C138" s="892"/>
      <c r="D138" s="892"/>
      <c r="E138" s="892"/>
      <c r="F138" s="892"/>
      <c r="H138" s="893" t="s">
        <v>142</v>
      </c>
      <c r="I138" s="893"/>
      <c r="J138" s="893"/>
      <c r="K138" s="893"/>
      <c r="L138" s="893"/>
    </row>
    <row r="139" spans="1:12">
      <c r="B139" s="892" t="s">
        <v>7</v>
      </c>
      <c r="C139" s="892"/>
      <c r="D139" s="892"/>
      <c r="E139" s="892"/>
      <c r="F139" s="892"/>
      <c r="H139" s="893" t="s">
        <v>142</v>
      </c>
      <c r="I139" s="893"/>
      <c r="J139" s="893"/>
      <c r="K139" s="893"/>
      <c r="L139" s="893"/>
    </row>
    <row r="140" spans="1:12">
      <c r="B140" s="892" t="s">
        <v>8</v>
      </c>
      <c r="C140" s="892"/>
      <c r="D140" s="892"/>
      <c r="E140" s="892"/>
      <c r="F140" s="892"/>
      <c r="H140" s="893" t="s">
        <v>9</v>
      </c>
      <c r="I140" s="893"/>
      <c r="J140" s="893"/>
      <c r="K140" s="893"/>
      <c r="L140" s="893"/>
    </row>
    <row r="141" spans="1:12">
      <c r="B141" s="892" t="s">
        <v>10</v>
      </c>
      <c r="C141" s="892"/>
      <c r="D141" s="892"/>
      <c r="E141" s="892"/>
      <c r="F141" s="892"/>
      <c r="H141" s="893" t="s">
        <v>143</v>
      </c>
      <c r="I141" s="893"/>
      <c r="J141" s="893"/>
      <c r="K141" s="893"/>
      <c r="L141" s="893"/>
    </row>
    <row r="142" spans="1:12">
      <c r="B142" s="892" t="s">
        <v>11</v>
      </c>
      <c r="C142" s="892"/>
      <c r="D142" s="892"/>
      <c r="E142" s="892"/>
      <c r="F142" s="892"/>
      <c r="H142" s="893" t="s">
        <v>6</v>
      </c>
      <c r="I142" s="893"/>
      <c r="J142" s="893"/>
      <c r="K142" s="893"/>
      <c r="L142" s="893"/>
    </row>
    <row r="143" spans="1:12">
      <c r="B143" s="892" t="s">
        <v>12</v>
      </c>
      <c r="C143" s="892"/>
      <c r="D143" s="892"/>
      <c r="E143" s="892"/>
      <c r="F143" s="892"/>
      <c r="H143" s="893" t="s">
        <v>13</v>
      </c>
      <c r="I143" s="893"/>
      <c r="J143" s="893"/>
      <c r="K143" s="893"/>
      <c r="L143" s="893"/>
    </row>
    <row r="144" spans="1:12">
      <c r="B144" s="892" t="s">
        <v>14</v>
      </c>
      <c r="C144" s="892"/>
      <c r="D144" s="892"/>
      <c r="E144" s="892"/>
      <c r="F144" s="892"/>
      <c r="H144" s="893" t="s">
        <v>13</v>
      </c>
      <c r="I144" s="893"/>
      <c r="J144" s="893"/>
      <c r="K144" s="893"/>
      <c r="L144" s="893"/>
    </row>
    <row r="145" spans="2:12">
      <c r="B145" s="892" t="s">
        <v>15</v>
      </c>
      <c r="C145" s="892"/>
      <c r="D145" s="892"/>
      <c r="E145" s="892"/>
      <c r="F145" s="892"/>
      <c r="H145" s="893" t="s">
        <v>13</v>
      </c>
      <c r="I145" s="893"/>
      <c r="J145" s="893"/>
      <c r="K145" s="893"/>
      <c r="L145" s="893"/>
    </row>
    <row r="146" spans="2:12">
      <c r="B146" s="892" t="s">
        <v>16</v>
      </c>
      <c r="C146" s="892"/>
      <c r="D146" s="892"/>
      <c r="E146" s="892"/>
      <c r="F146" s="892"/>
      <c r="H146" s="893" t="s">
        <v>13</v>
      </c>
      <c r="I146" s="893"/>
      <c r="J146" s="893"/>
      <c r="K146" s="893"/>
      <c r="L146" s="893"/>
    </row>
    <row r="147" spans="2:12">
      <c r="B147" s="892" t="s">
        <v>17</v>
      </c>
      <c r="C147" s="892"/>
      <c r="D147" s="892"/>
      <c r="E147" s="892"/>
      <c r="F147" s="892"/>
      <c r="H147" s="893" t="s">
        <v>13</v>
      </c>
      <c r="I147" s="893"/>
      <c r="J147" s="893"/>
      <c r="K147" s="893"/>
      <c r="L147" s="893"/>
    </row>
    <row r="148" spans="2:12">
      <c r="B148" s="892" t="s">
        <v>18</v>
      </c>
      <c r="C148" s="892"/>
      <c r="D148" s="892"/>
      <c r="E148" s="892"/>
      <c r="F148" s="892"/>
      <c r="H148" s="893" t="s">
        <v>13</v>
      </c>
      <c r="I148" s="893"/>
      <c r="J148" s="893"/>
      <c r="K148" s="893"/>
      <c r="L148" s="893"/>
    </row>
    <row r="149" spans="2:12">
      <c r="B149" s="892" t="s">
        <v>19</v>
      </c>
      <c r="C149" s="892"/>
      <c r="D149" s="892"/>
      <c r="E149" s="892"/>
      <c r="F149" s="892"/>
      <c r="H149" s="893" t="s">
        <v>13</v>
      </c>
      <c r="I149" s="893"/>
      <c r="J149" s="893"/>
      <c r="K149" s="893"/>
      <c r="L149" s="893"/>
    </row>
    <row r="150" spans="2:12">
      <c r="B150" s="892" t="s">
        <v>20</v>
      </c>
      <c r="C150" s="892"/>
      <c r="D150" s="892"/>
      <c r="E150" s="892"/>
      <c r="F150" s="892"/>
      <c r="H150" s="893" t="s">
        <v>13</v>
      </c>
      <c r="I150" s="893"/>
      <c r="J150" s="893"/>
      <c r="K150" s="893"/>
      <c r="L150" s="893"/>
    </row>
    <row r="151" spans="2:12">
      <c r="B151" s="892" t="s">
        <v>21</v>
      </c>
      <c r="C151" s="892"/>
      <c r="D151" s="892"/>
      <c r="E151" s="892"/>
      <c r="F151" s="892"/>
      <c r="H151" s="893" t="s">
        <v>13</v>
      </c>
      <c r="I151" s="893"/>
      <c r="J151" s="893"/>
      <c r="K151" s="893"/>
      <c r="L151" s="893"/>
    </row>
    <row r="152" spans="2:12">
      <c r="B152" s="892" t="s">
        <v>22</v>
      </c>
      <c r="C152" s="892"/>
      <c r="D152" s="892"/>
      <c r="E152" s="892"/>
      <c r="F152" s="892"/>
      <c r="H152" s="893" t="s">
        <v>13</v>
      </c>
      <c r="I152" s="893"/>
      <c r="J152" s="893"/>
      <c r="K152" s="893"/>
      <c r="L152" s="893"/>
    </row>
    <row r="153" spans="2:12">
      <c r="B153" s="892" t="s">
        <v>23</v>
      </c>
      <c r="C153" s="892"/>
      <c r="D153" s="892"/>
      <c r="E153" s="892"/>
      <c r="F153" s="892"/>
      <c r="H153" s="893" t="s">
        <v>13</v>
      </c>
      <c r="I153" s="893"/>
      <c r="J153" s="893"/>
      <c r="K153" s="893"/>
      <c r="L153" s="893"/>
    </row>
    <row r="154" spans="2:12">
      <c r="B154" s="892" t="s">
        <v>24</v>
      </c>
      <c r="C154" s="892"/>
      <c r="D154" s="892"/>
      <c r="E154" s="892"/>
      <c r="F154" s="892"/>
      <c r="H154" s="893" t="s">
        <v>13</v>
      </c>
      <c r="I154" s="893"/>
      <c r="J154" s="893"/>
      <c r="K154" s="893"/>
      <c r="L154" s="893"/>
    </row>
    <row r="155" spans="2:12">
      <c r="B155" s="892" t="s">
        <v>25</v>
      </c>
      <c r="C155" s="892"/>
      <c r="D155" s="892"/>
      <c r="E155" s="892"/>
      <c r="F155" s="892"/>
      <c r="H155" s="893" t="s">
        <v>13</v>
      </c>
      <c r="I155" s="893"/>
      <c r="J155" s="893"/>
      <c r="K155" s="893"/>
      <c r="L155" s="893"/>
    </row>
    <row r="156" spans="2:12">
      <c r="B156" s="892" t="s">
        <v>26</v>
      </c>
      <c r="C156" s="892"/>
      <c r="D156" s="892"/>
      <c r="E156" s="892"/>
      <c r="F156" s="892"/>
      <c r="H156" s="893" t="s">
        <v>13</v>
      </c>
      <c r="I156" s="893"/>
      <c r="J156" s="893"/>
      <c r="K156" s="893"/>
      <c r="L156" s="893"/>
    </row>
    <row r="157" spans="2:12">
      <c r="B157" s="892" t="s">
        <v>27</v>
      </c>
      <c r="C157" s="892"/>
      <c r="D157" s="892"/>
      <c r="E157" s="892"/>
      <c r="F157" s="892"/>
      <c r="H157" s="893" t="s">
        <v>28</v>
      </c>
      <c r="I157" s="893"/>
      <c r="J157" s="893"/>
      <c r="K157" s="893"/>
      <c r="L157" s="893"/>
    </row>
    <row r="158" spans="2:12">
      <c r="B158" s="892" t="s">
        <v>29</v>
      </c>
      <c r="C158" s="892"/>
      <c r="D158" s="892"/>
      <c r="E158" s="892"/>
      <c r="F158" s="892"/>
      <c r="H158" s="893" t="s">
        <v>28</v>
      </c>
      <c r="I158" s="893"/>
      <c r="J158" s="893"/>
      <c r="K158" s="893"/>
      <c r="L158" s="893"/>
    </row>
    <row r="159" spans="2:12">
      <c r="B159" s="892" t="s">
        <v>30</v>
      </c>
      <c r="C159" s="892"/>
      <c r="D159" s="892"/>
      <c r="E159" s="892"/>
      <c r="F159" s="892"/>
      <c r="H159" s="893" t="s">
        <v>31</v>
      </c>
      <c r="I159" s="893"/>
      <c r="J159" s="893"/>
      <c r="K159" s="893"/>
      <c r="L159" s="893"/>
    </row>
    <row r="160" spans="2:12">
      <c r="B160" s="892" t="s">
        <v>32</v>
      </c>
      <c r="C160" s="892"/>
      <c r="D160" s="892"/>
      <c r="E160" s="892"/>
      <c r="F160" s="892"/>
      <c r="H160" s="893" t="s">
        <v>31</v>
      </c>
      <c r="I160" s="893"/>
      <c r="J160" s="893"/>
      <c r="K160" s="893"/>
      <c r="L160" s="893"/>
    </row>
    <row r="161" spans="1:14">
      <c r="B161" s="892" t="s">
        <v>33</v>
      </c>
      <c r="C161" s="892"/>
      <c r="D161" s="892"/>
      <c r="E161" s="892"/>
      <c r="F161" s="892"/>
      <c r="H161" s="893" t="s">
        <v>31</v>
      </c>
      <c r="I161" s="893"/>
      <c r="J161" s="893"/>
      <c r="K161" s="893"/>
      <c r="L161" s="893"/>
    </row>
    <row r="162" spans="1:14">
      <c r="B162" s="892" t="s">
        <v>34</v>
      </c>
      <c r="C162" s="892"/>
      <c r="D162" s="892"/>
      <c r="E162" s="892"/>
      <c r="F162" s="892"/>
      <c r="H162" s="893" t="s">
        <v>35</v>
      </c>
      <c r="I162" s="893"/>
      <c r="J162" s="893"/>
      <c r="K162" s="893"/>
      <c r="L162" s="893"/>
    </row>
    <row r="163" spans="1:14" s="392" customFormat="1">
      <c r="B163" s="394" t="s">
        <v>144</v>
      </c>
      <c r="C163" s="394"/>
      <c r="D163" s="394"/>
      <c r="E163" s="394"/>
      <c r="F163" s="394"/>
      <c r="G163" s="394"/>
      <c r="H163" s="896" t="s">
        <v>35</v>
      </c>
      <c r="I163" s="896"/>
      <c r="J163" s="896"/>
      <c r="K163" s="896"/>
      <c r="L163" s="896"/>
      <c r="M163" s="393"/>
      <c r="N163" s="393"/>
    </row>
    <row r="164" spans="1:14" ht="41.25" customHeight="1">
      <c r="B164" s="894" t="s">
        <v>141</v>
      </c>
      <c r="C164" s="894"/>
      <c r="D164" s="894"/>
      <c r="E164" s="894"/>
      <c r="F164" s="894"/>
      <c r="G164" s="894"/>
      <c r="H164" s="894"/>
      <c r="I164" s="894"/>
      <c r="J164" s="894"/>
      <c r="K164" s="894"/>
      <c r="L164" s="894"/>
    </row>
    <row r="165" spans="1:14" ht="10.5" customHeight="1">
      <c r="B165" s="3"/>
      <c r="C165" s="3"/>
      <c r="D165" s="3"/>
      <c r="E165" s="3"/>
      <c r="F165" s="3"/>
      <c r="G165" s="3"/>
      <c r="H165" s="3"/>
      <c r="I165" s="3"/>
      <c r="J165" s="3"/>
      <c r="K165" s="3"/>
      <c r="L165" s="3"/>
    </row>
    <row r="166" spans="1:14">
      <c r="J166" s="895" t="s">
        <v>1315</v>
      </c>
      <c r="K166" s="895"/>
      <c r="L166" s="895"/>
    </row>
    <row r="167" spans="1:14" ht="20.25" customHeight="1">
      <c r="J167" s="888" t="s">
        <v>36</v>
      </c>
      <c r="K167" s="888"/>
      <c r="L167" s="888"/>
    </row>
    <row r="168" spans="1:14">
      <c r="B168" s="889" t="s">
        <v>37</v>
      </c>
      <c r="C168" s="889"/>
      <c r="D168" s="889"/>
      <c r="J168" s="890" t="s">
        <v>146</v>
      </c>
      <c r="K168" s="890"/>
      <c r="L168" s="890"/>
    </row>
    <row r="169" spans="1:14">
      <c r="B169" s="885" t="s">
        <v>38</v>
      </c>
      <c r="C169" s="885"/>
      <c r="D169" s="885"/>
      <c r="F169" s="885" t="s">
        <v>39</v>
      </c>
      <c r="G169" s="885"/>
      <c r="H169" s="885"/>
      <c r="J169" s="310">
        <v>2556</v>
      </c>
      <c r="K169" s="311"/>
      <c r="L169" s="310">
        <v>2555</v>
      </c>
    </row>
    <row r="170" spans="1:14" ht="10.5" customHeight="1"/>
    <row r="171" spans="1:14">
      <c r="A171" s="330"/>
      <c r="B171" s="886" t="s">
        <v>180</v>
      </c>
      <c r="C171" s="886"/>
      <c r="D171" s="886"/>
      <c r="E171" s="330"/>
      <c r="F171" s="330" t="s">
        <v>40</v>
      </c>
      <c r="G171" s="330"/>
      <c r="H171" s="330"/>
      <c r="I171" s="330"/>
      <c r="J171" s="329">
        <v>8178</v>
      </c>
      <c r="K171" s="353"/>
      <c r="L171" s="8" t="s">
        <v>1361</v>
      </c>
      <c r="M171" s="335"/>
      <c r="N171" s="335"/>
    </row>
    <row r="172" spans="1:14">
      <c r="A172" s="330"/>
      <c r="B172" s="357" t="s">
        <v>41</v>
      </c>
      <c r="C172" s="330"/>
      <c r="D172" s="330"/>
      <c r="E172" s="330"/>
      <c r="F172" s="330" t="s">
        <v>42</v>
      </c>
      <c r="G172" s="330"/>
      <c r="H172" s="330"/>
      <c r="I172" s="330"/>
      <c r="J172" s="887">
        <v>265</v>
      </c>
      <c r="K172" s="330"/>
      <c r="L172" s="887">
        <v>265</v>
      </c>
      <c r="M172" s="335"/>
      <c r="N172" s="335"/>
    </row>
    <row r="173" spans="1:14">
      <c r="A173" s="330"/>
      <c r="B173" s="357"/>
      <c r="C173" s="330"/>
      <c r="D173" s="330"/>
      <c r="E173" s="330"/>
      <c r="F173" s="330" t="s">
        <v>43</v>
      </c>
      <c r="G173" s="330"/>
      <c r="H173" s="330"/>
      <c r="I173" s="330"/>
      <c r="J173" s="887"/>
      <c r="K173" s="330"/>
      <c r="L173" s="887"/>
      <c r="M173" s="335"/>
      <c r="N173" s="335"/>
    </row>
    <row r="174" spans="1:14">
      <c r="A174" s="330"/>
      <c r="B174" s="886" t="s">
        <v>44</v>
      </c>
      <c r="C174" s="886"/>
      <c r="D174" s="886"/>
      <c r="E174" s="330"/>
      <c r="F174" s="330" t="s">
        <v>45</v>
      </c>
      <c r="G174" s="330"/>
      <c r="H174" s="330"/>
      <c r="I174" s="330"/>
      <c r="J174" s="358">
        <v>2183</v>
      </c>
      <c r="K174" s="330"/>
      <c r="L174" s="330"/>
      <c r="M174" s="335"/>
      <c r="N174" s="335"/>
    </row>
    <row r="175" spans="1:14">
      <c r="A175" s="353"/>
      <c r="B175" s="356" t="s">
        <v>181</v>
      </c>
      <c r="C175" s="353"/>
      <c r="D175" s="353"/>
      <c r="E175" s="353"/>
      <c r="F175" s="353" t="s">
        <v>46</v>
      </c>
      <c r="G175" s="353"/>
      <c r="H175" s="353"/>
      <c r="I175" s="353"/>
      <c r="J175" s="360" t="s">
        <v>1361</v>
      </c>
      <c r="K175" s="361"/>
      <c r="L175" s="361">
        <v>695</v>
      </c>
      <c r="M175" s="335"/>
      <c r="N175" s="335"/>
    </row>
    <row r="176" spans="1:14">
      <c r="A176" s="353"/>
      <c r="B176" s="353" t="s">
        <v>47</v>
      </c>
      <c r="C176" s="353"/>
      <c r="D176" s="353"/>
      <c r="E176" s="353"/>
      <c r="F176" s="353"/>
      <c r="G176" s="353"/>
      <c r="H176" s="353"/>
      <c r="I176" s="353"/>
      <c r="J176" s="362"/>
      <c r="K176" s="361"/>
      <c r="L176" s="361"/>
    </row>
    <row r="177" spans="1:14">
      <c r="A177" s="353"/>
      <c r="B177" s="353" t="s">
        <v>148</v>
      </c>
      <c r="C177" s="353"/>
      <c r="D177" s="353"/>
      <c r="E177" s="353"/>
      <c r="F177" s="353"/>
      <c r="G177" s="353"/>
      <c r="H177" s="353"/>
      <c r="I177" s="353"/>
      <c r="J177" s="361">
        <v>642</v>
      </c>
      <c r="K177" s="361"/>
      <c r="L177" s="361">
        <v>569</v>
      </c>
    </row>
    <row r="178" spans="1:14">
      <c r="A178" s="353"/>
      <c r="B178" s="353" t="s">
        <v>149</v>
      </c>
      <c r="C178" s="353"/>
      <c r="D178" s="353"/>
      <c r="E178" s="353"/>
      <c r="F178" s="353"/>
      <c r="G178" s="353"/>
      <c r="H178" s="353"/>
      <c r="I178" s="353"/>
      <c r="J178" s="353">
        <v>17</v>
      </c>
      <c r="K178" s="353"/>
      <c r="L178" s="353">
        <v>37</v>
      </c>
    </row>
    <row r="179" spans="1:14" ht="20.5" thickBot="1">
      <c r="B179" s="299" t="s">
        <v>1330</v>
      </c>
      <c r="J179" s="312">
        <f>SUM(J177:J178)</f>
        <v>659</v>
      </c>
      <c r="L179" s="312">
        <f>SUM(L177:L178)</f>
        <v>606</v>
      </c>
    </row>
    <row r="180" spans="1:14" ht="20.5" thickTop="1"/>
    <row r="181" spans="1:14">
      <c r="J181" s="895" t="s">
        <v>1315</v>
      </c>
      <c r="K181" s="895"/>
      <c r="L181" s="895"/>
    </row>
    <row r="182" spans="1:14" ht="20.25" customHeight="1">
      <c r="J182" s="888" t="s">
        <v>133</v>
      </c>
      <c r="K182" s="888"/>
      <c r="L182" s="888"/>
    </row>
    <row r="183" spans="1:14">
      <c r="B183" s="889" t="s">
        <v>37</v>
      </c>
      <c r="C183" s="889"/>
      <c r="D183" s="889"/>
      <c r="J183" s="890" t="s">
        <v>146</v>
      </c>
      <c r="K183" s="890"/>
      <c r="L183" s="890"/>
    </row>
    <row r="184" spans="1:14">
      <c r="B184" s="885" t="s">
        <v>38</v>
      </c>
      <c r="C184" s="885"/>
      <c r="D184" s="885"/>
      <c r="F184" s="885" t="s">
        <v>39</v>
      </c>
      <c r="G184" s="885"/>
      <c r="H184" s="885"/>
      <c r="J184" s="310">
        <v>2556</v>
      </c>
      <c r="K184" s="311"/>
      <c r="L184" s="310">
        <v>2555</v>
      </c>
    </row>
    <row r="185" spans="1:14" ht="10.5" customHeight="1"/>
    <row r="186" spans="1:14">
      <c r="A186" s="330"/>
      <c r="B186" s="330" t="s">
        <v>180</v>
      </c>
      <c r="C186" s="330"/>
      <c r="D186" s="330"/>
      <c r="E186" s="330"/>
      <c r="F186" s="330" t="s">
        <v>40</v>
      </c>
      <c r="G186" s="330"/>
      <c r="H186" s="330"/>
      <c r="I186" s="330"/>
      <c r="J186" s="329">
        <v>19169</v>
      </c>
      <c r="K186" s="353"/>
      <c r="L186" s="8" t="s">
        <v>1361</v>
      </c>
      <c r="N186" s="313">
        <v>17868</v>
      </c>
    </row>
    <row r="187" spans="1:14">
      <c r="A187" s="330"/>
      <c r="B187" s="330" t="s">
        <v>41</v>
      </c>
      <c r="C187" s="330"/>
      <c r="D187" s="330"/>
      <c r="E187" s="330"/>
      <c r="F187" s="330" t="s">
        <v>42</v>
      </c>
      <c r="G187" s="330"/>
      <c r="H187" s="330"/>
      <c r="I187" s="330"/>
      <c r="J187" s="891">
        <v>795</v>
      </c>
      <c r="K187" s="330"/>
      <c r="L187" s="891">
        <v>795</v>
      </c>
    </row>
    <row r="188" spans="1:14">
      <c r="A188" s="330"/>
      <c r="B188" s="330"/>
      <c r="C188" s="330"/>
      <c r="D188" s="330"/>
      <c r="E188" s="330"/>
      <c r="F188" s="330" t="s">
        <v>43</v>
      </c>
      <c r="G188" s="330"/>
      <c r="H188" s="330"/>
      <c r="I188" s="330"/>
      <c r="J188" s="891"/>
      <c r="K188" s="330"/>
      <c r="L188" s="891"/>
    </row>
    <row r="189" spans="1:14">
      <c r="A189" s="330"/>
      <c r="B189" s="330" t="s">
        <v>44</v>
      </c>
      <c r="C189" s="330"/>
      <c r="D189" s="330"/>
      <c r="E189" s="330"/>
      <c r="F189" s="330" t="s">
        <v>45</v>
      </c>
      <c r="G189" s="330"/>
      <c r="H189" s="330"/>
      <c r="I189" s="330"/>
      <c r="J189" s="359">
        <v>2183</v>
      </c>
      <c r="K189" s="330"/>
      <c r="L189" s="321">
        <v>3726</v>
      </c>
    </row>
    <row r="190" spans="1:14">
      <c r="A190" s="353"/>
      <c r="B190" s="353" t="s">
        <v>181</v>
      </c>
      <c r="C190" s="353"/>
      <c r="D190" s="353"/>
      <c r="E190" s="353"/>
      <c r="F190" s="353" t="s">
        <v>46</v>
      </c>
      <c r="G190" s="353"/>
      <c r="H190" s="353"/>
      <c r="I190" s="353"/>
      <c r="J190" s="361">
        <v>402</v>
      </c>
      <c r="K190" s="361"/>
      <c r="L190" s="361">
        <v>725</v>
      </c>
    </row>
    <row r="191" spans="1:14">
      <c r="A191" s="353"/>
      <c r="B191" s="353" t="s">
        <v>47</v>
      </c>
      <c r="C191" s="353"/>
      <c r="D191" s="353"/>
      <c r="E191" s="353"/>
      <c r="F191" s="353"/>
      <c r="G191" s="353"/>
      <c r="H191" s="353"/>
      <c r="I191" s="353"/>
      <c r="J191" s="362">
        <v>0</v>
      </c>
      <c r="K191" s="361"/>
      <c r="L191" s="361"/>
    </row>
    <row r="192" spans="1:14">
      <c r="A192" s="353"/>
      <c r="B192" s="353" t="s">
        <v>48</v>
      </c>
      <c r="C192" s="353"/>
      <c r="D192" s="353"/>
      <c r="E192" s="353"/>
      <c r="F192" s="353"/>
      <c r="G192" s="353"/>
      <c r="H192" s="353"/>
      <c r="I192" s="353"/>
      <c r="J192" s="363">
        <v>3341</v>
      </c>
      <c r="K192" s="361"/>
      <c r="L192" s="363">
        <v>1912</v>
      </c>
    </row>
    <row r="193" spans="1:12">
      <c r="A193" s="353"/>
      <c r="B193" s="353" t="s">
        <v>49</v>
      </c>
      <c r="C193" s="353"/>
      <c r="D193" s="353"/>
      <c r="E193" s="353"/>
      <c r="F193" s="353"/>
      <c r="G193" s="353"/>
      <c r="H193" s="353"/>
      <c r="I193" s="353"/>
      <c r="J193" s="361">
        <v>137</v>
      </c>
      <c r="K193" s="361"/>
      <c r="L193" s="361">
        <v>74</v>
      </c>
    </row>
    <row r="194" spans="1:12" ht="20.5" thickBot="1">
      <c r="B194" s="299" t="s">
        <v>1330</v>
      </c>
      <c r="J194" s="312">
        <f>SUM(J192:J193)</f>
        <v>3478</v>
      </c>
      <c r="L194" s="312">
        <f>SUM(L192:L193)</f>
        <v>1986</v>
      </c>
    </row>
    <row r="195" spans="1:12" ht="20.5" thickTop="1"/>
    <row r="196" spans="1:12" ht="62.25" customHeight="1">
      <c r="A196" s="330"/>
      <c r="B196" s="877" t="s">
        <v>50</v>
      </c>
      <c r="C196" s="877"/>
      <c r="D196" s="877"/>
      <c r="E196" s="877"/>
      <c r="F196" s="877"/>
      <c r="G196" s="877"/>
      <c r="H196" s="877"/>
      <c r="I196" s="877"/>
      <c r="J196" s="877"/>
      <c r="K196" s="877"/>
      <c r="L196" s="877"/>
    </row>
    <row r="197" spans="1:12">
      <c r="A197" s="330"/>
      <c r="B197" s="330"/>
      <c r="C197" s="330"/>
      <c r="D197" s="330"/>
      <c r="E197" s="330"/>
      <c r="F197" s="330"/>
      <c r="G197" s="330"/>
      <c r="H197" s="330"/>
      <c r="I197" s="330"/>
      <c r="J197" s="330"/>
      <c r="K197" s="330"/>
      <c r="L197" s="330"/>
    </row>
    <row r="198" spans="1:12" ht="62.25" customHeight="1">
      <c r="A198" s="330"/>
      <c r="B198" s="877" t="s">
        <v>51</v>
      </c>
      <c r="C198" s="877"/>
      <c r="D198" s="877"/>
      <c r="E198" s="877"/>
      <c r="F198" s="877"/>
      <c r="G198" s="877"/>
      <c r="H198" s="877"/>
      <c r="I198" s="877"/>
      <c r="J198" s="877"/>
      <c r="K198" s="877"/>
      <c r="L198" s="877"/>
    </row>
    <row r="199" spans="1:12">
      <c r="A199" s="330"/>
      <c r="B199" s="330"/>
      <c r="C199" s="330"/>
      <c r="D199" s="330"/>
      <c r="E199" s="330"/>
      <c r="F199" s="330"/>
      <c r="G199" s="330"/>
      <c r="H199" s="330"/>
      <c r="I199" s="330"/>
      <c r="J199" s="330"/>
      <c r="K199" s="330"/>
      <c r="L199" s="330"/>
    </row>
    <row r="200" spans="1:12" ht="41.25" customHeight="1">
      <c r="A200" s="330"/>
      <c r="B200" s="877" t="s">
        <v>138</v>
      </c>
      <c r="C200" s="877"/>
      <c r="D200" s="877"/>
      <c r="E200" s="877"/>
      <c r="F200" s="877"/>
      <c r="G200" s="877"/>
      <c r="H200" s="877"/>
      <c r="I200" s="877"/>
      <c r="J200" s="877"/>
      <c r="K200" s="877"/>
      <c r="L200" s="877"/>
    </row>
    <row r="201" spans="1:12">
      <c r="A201" s="330"/>
      <c r="B201" s="330"/>
      <c r="C201" s="330"/>
      <c r="D201" s="330"/>
      <c r="E201" s="330"/>
      <c r="F201" s="330"/>
      <c r="G201" s="330"/>
      <c r="H201" s="330"/>
      <c r="I201" s="330"/>
      <c r="J201" s="330"/>
      <c r="K201" s="330"/>
      <c r="L201" s="330"/>
    </row>
    <row r="202" spans="1:12">
      <c r="A202" s="330"/>
      <c r="B202" s="330"/>
      <c r="C202" s="330"/>
      <c r="D202" s="330"/>
      <c r="E202" s="330"/>
      <c r="F202" s="330"/>
      <c r="G202" s="330"/>
      <c r="H202" s="330"/>
      <c r="I202" s="330"/>
      <c r="J202" s="884" t="s">
        <v>179</v>
      </c>
      <c r="K202" s="884"/>
      <c r="L202" s="884"/>
    </row>
    <row r="203" spans="1:12">
      <c r="A203" s="330"/>
      <c r="B203" s="330"/>
      <c r="C203" s="330"/>
      <c r="D203" s="330"/>
      <c r="E203" s="330"/>
      <c r="F203" s="330"/>
      <c r="G203" s="330"/>
      <c r="H203" s="330"/>
      <c r="I203" s="330"/>
      <c r="J203" s="327" t="s">
        <v>1292</v>
      </c>
      <c r="K203" s="328"/>
      <c r="L203" s="327" t="s">
        <v>1316</v>
      </c>
    </row>
    <row r="204" spans="1:12">
      <c r="A204" s="330"/>
      <c r="B204" s="349" t="s">
        <v>52</v>
      </c>
      <c r="C204" s="330"/>
      <c r="D204" s="330"/>
      <c r="E204" s="330"/>
      <c r="F204" s="330"/>
      <c r="G204" s="330"/>
      <c r="H204" s="330"/>
      <c r="I204" s="330"/>
      <c r="J204" s="330"/>
      <c r="K204" s="330"/>
      <c r="L204" s="330"/>
    </row>
    <row r="205" spans="1:12">
      <c r="A205" s="330"/>
      <c r="B205" s="388" t="s">
        <v>5</v>
      </c>
      <c r="C205" s="330"/>
      <c r="D205" s="330"/>
      <c r="E205" s="330"/>
      <c r="F205" s="330"/>
      <c r="G205" s="330"/>
      <c r="H205" s="330"/>
      <c r="I205" s="330"/>
      <c r="J205" s="389">
        <v>0</v>
      </c>
      <c r="K205" s="330"/>
      <c r="L205" s="329">
        <v>10232889</v>
      </c>
    </row>
    <row r="206" spans="1:12">
      <c r="A206" s="330"/>
      <c r="B206" s="388" t="s">
        <v>3</v>
      </c>
      <c r="C206" s="330"/>
      <c r="D206" s="330"/>
      <c r="E206" s="330"/>
      <c r="F206" s="330"/>
      <c r="G206" s="330"/>
      <c r="H206" s="330"/>
      <c r="I206" s="330"/>
      <c r="J206" s="389">
        <v>0</v>
      </c>
      <c r="K206" s="330"/>
      <c r="L206" s="329">
        <v>7187443</v>
      </c>
    </row>
    <row r="207" spans="1:12">
      <c r="A207" s="330"/>
      <c r="B207" s="388" t="s">
        <v>34</v>
      </c>
      <c r="C207" s="330"/>
      <c r="D207" s="330"/>
      <c r="E207" s="330"/>
      <c r="F207" s="330"/>
      <c r="G207" s="330"/>
      <c r="H207" s="330"/>
      <c r="I207" s="330"/>
      <c r="J207" s="389">
        <v>0</v>
      </c>
      <c r="K207" s="330"/>
      <c r="L207" s="329">
        <v>3400000</v>
      </c>
    </row>
    <row r="208" spans="1:12">
      <c r="A208" s="330"/>
      <c r="B208" s="388" t="s">
        <v>29</v>
      </c>
      <c r="C208" s="330"/>
      <c r="D208" s="330"/>
      <c r="E208" s="330"/>
      <c r="F208" s="330"/>
      <c r="G208" s="330"/>
      <c r="H208" s="330"/>
      <c r="I208" s="330"/>
      <c r="J208" s="389">
        <v>0</v>
      </c>
      <c r="K208" s="330"/>
      <c r="L208" s="329">
        <v>2000000</v>
      </c>
    </row>
    <row r="209" spans="1:12">
      <c r="A209" s="330"/>
      <c r="B209" s="388" t="s">
        <v>18</v>
      </c>
      <c r="C209" s="330"/>
      <c r="D209" s="330"/>
      <c r="E209" s="330"/>
      <c r="F209" s="330"/>
      <c r="G209" s="330"/>
      <c r="H209" s="330"/>
      <c r="I209" s="330"/>
      <c r="J209" s="389">
        <v>0</v>
      </c>
      <c r="K209" s="330"/>
      <c r="L209" s="329">
        <v>1591400</v>
      </c>
    </row>
    <row r="210" spans="1:12">
      <c r="A210" s="330"/>
      <c r="B210" s="388" t="s">
        <v>8</v>
      </c>
      <c r="C210" s="330"/>
      <c r="D210" s="330"/>
      <c r="E210" s="330"/>
      <c r="F210" s="330"/>
      <c r="G210" s="330"/>
      <c r="H210" s="330"/>
      <c r="I210" s="330"/>
      <c r="J210" s="389">
        <v>0</v>
      </c>
      <c r="K210" s="330"/>
      <c r="L210" s="329">
        <v>1000000</v>
      </c>
    </row>
    <row r="211" spans="1:12">
      <c r="A211" s="330"/>
      <c r="B211" s="388" t="s">
        <v>7</v>
      </c>
      <c r="C211" s="330"/>
      <c r="D211" s="330"/>
      <c r="E211" s="330"/>
      <c r="F211" s="330"/>
      <c r="G211" s="330"/>
      <c r="H211" s="330"/>
      <c r="I211" s="330"/>
      <c r="J211" s="389">
        <v>0</v>
      </c>
      <c r="K211" s="330"/>
      <c r="L211" s="329">
        <v>772668</v>
      </c>
    </row>
    <row r="212" spans="1:12">
      <c r="A212" s="330"/>
      <c r="B212" s="388" t="s">
        <v>16</v>
      </c>
      <c r="C212" s="330"/>
      <c r="D212" s="330"/>
      <c r="E212" s="330"/>
      <c r="F212" s="330"/>
      <c r="G212" s="330"/>
      <c r="H212" s="330"/>
      <c r="I212" s="330"/>
      <c r="J212" s="389">
        <v>0</v>
      </c>
      <c r="K212" s="330"/>
      <c r="L212" s="329">
        <v>539496</v>
      </c>
    </row>
    <row r="213" spans="1:12">
      <c r="A213" s="330"/>
      <c r="B213" s="388" t="s">
        <v>30</v>
      </c>
      <c r="C213" s="330"/>
      <c r="D213" s="330"/>
      <c r="E213" s="330"/>
      <c r="F213" s="330"/>
      <c r="G213" s="330"/>
      <c r="H213" s="330"/>
      <c r="I213" s="330"/>
      <c r="J213" s="389">
        <v>0</v>
      </c>
      <c r="K213" s="330"/>
      <c r="L213" s="329">
        <v>200000</v>
      </c>
    </row>
    <row r="214" spans="1:12" ht="20.5" thickBot="1">
      <c r="A214" s="330"/>
      <c r="B214" s="388" t="s">
        <v>157</v>
      </c>
      <c r="C214" s="330"/>
      <c r="D214" s="330"/>
      <c r="E214" s="330"/>
      <c r="F214" s="330"/>
      <c r="G214" s="330"/>
      <c r="H214" s="330"/>
      <c r="I214" s="330"/>
      <c r="J214" s="390">
        <f>SUM(J205:J213)</f>
        <v>0</v>
      </c>
      <c r="K214" s="330"/>
      <c r="L214" s="332">
        <f>SUM(L205:L213)</f>
        <v>26923896</v>
      </c>
    </row>
    <row r="215" spans="1:12" ht="20.5" thickTop="1">
      <c r="A215" s="330"/>
      <c r="B215" s="330"/>
      <c r="C215" s="330"/>
      <c r="D215" s="330"/>
      <c r="E215" s="330"/>
      <c r="F215" s="330"/>
      <c r="G215" s="330"/>
      <c r="H215" s="330"/>
      <c r="I215" s="330"/>
      <c r="J215" s="389"/>
      <c r="K215" s="330"/>
      <c r="L215" s="330"/>
    </row>
    <row r="216" spans="1:12">
      <c r="A216" s="330"/>
      <c r="B216" s="330"/>
      <c r="C216" s="330"/>
      <c r="D216" s="330"/>
      <c r="E216" s="330"/>
      <c r="F216" s="330"/>
      <c r="G216" s="330"/>
      <c r="H216" s="330"/>
      <c r="I216" s="330"/>
      <c r="J216" s="884" t="s">
        <v>179</v>
      </c>
      <c r="K216" s="884"/>
      <c r="L216" s="884"/>
    </row>
    <row r="217" spans="1:12">
      <c r="A217" s="330"/>
      <c r="B217" s="330"/>
      <c r="C217" s="330"/>
      <c r="D217" s="330"/>
      <c r="E217" s="330"/>
      <c r="F217" s="330"/>
      <c r="G217" s="330"/>
      <c r="H217" s="330"/>
      <c r="I217" s="330"/>
      <c r="J217" s="327" t="s">
        <v>1292</v>
      </c>
      <c r="K217" s="328"/>
      <c r="L217" s="327" t="s">
        <v>1316</v>
      </c>
    </row>
    <row r="218" spans="1:12">
      <c r="A218" s="330"/>
      <c r="B218" s="349" t="s">
        <v>177</v>
      </c>
      <c r="C218" s="330"/>
      <c r="D218" s="330"/>
      <c r="E218" s="330"/>
      <c r="F218" s="330"/>
      <c r="G218" s="330"/>
      <c r="H218" s="330"/>
      <c r="I218" s="330"/>
      <c r="J218" s="330"/>
      <c r="K218" s="330"/>
      <c r="L218" s="330"/>
    </row>
    <row r="219" spans="1:12">
      <c r="A219" s="330"/>
      <c r="B219" s="388" t="s">
        <v>29</v>
      </c>
      <c r="C219" s="330"/>
      <c r="D219" s="330"/>
      <c r="E219" s="330"/>
      <c r="F219" s="330"/>
      <c r="G219" s="330"/>
      <c r="H219" s="330"/>
      <c r="I219" s="330"/>
      <c r="J219" s="364">
        <v>0</v>
      </c>
      <c r="K219" s="330"/>
      <c r="L219" s="359">
        <v>4000000</v>
      </c>
    </row>
    <row r="220" spans="1:12">
      <c r="A220" s="330"/>
      <c r="B220" s="388" t="s">
        <v>15</v>
      </c>
      <c r="C220" s="330"/>
      <c r="D220" s="330"/>
      <c r="E220" s="330"/>
      <c r="F220" s="330"/>
      <c r="G220" s="330"/>
      <c r="H220" s="330"/>
      <c r="I220" s="330"/>
      <c r="J220" s="364">
        <v>580600</v>
      </c>
      <c r="K220" s="330"/>
      <c r="L220" s="359">
        <v>414885</v>
      </c>
    </row>
    <row r="221" spans="1:12">
      <c r="A221" s="330"/>
      <c r="B221" s="388" t="s">
        <v>23</v>
      </c>
      <c r="C221" s="330"/>
      <c r="D221" s="330"/>
      <c r="E221" s="330"/>
      <c r="F221" s="330"/>
      <c r="G221" s="330"/>
      <c r="H221" s="330"/>
      <c r="I221" s="330"/>
      <c r="J221" s="364">
        <v>595500</v>
      </c>
      <c r="K221" s="330"/>
      <c r="L221" s="359">
        <v>0</v>
      </c>
    </row>
    <row r="222" spans="1:12">
      <c r="A222" s="330"/>
      <c r="B222" s="388" t="s">
        <v>19</v>
      </c>
      <c r="C222" s="330"/>
      <c r="D222" s="330"/>
      <c r="E222" s="330"/>
      <c r="F222" s="330"/>
      <c r="G222" s="330"/>
      <c r="H222" s="330"/>
      <c r="I222" s="330"/>
      <c r="J222" s="364">
        <v>350200</v>
      </c>
      <c r="K222" s="330"/>
      <c r="L222" s="359">
        <v>0</v>
      </c>
    </row>
    <row r="223" spans="1:12">
      <c r="A223" s="330"/>
      <c r="B223" s="388" t="s">
        <v>53</v>
      </c>
      <c r="C223" s="330"/>
      <c r="D223" s="330"/>
      <c r="E223" s="330"/>
      <c r="F223" s="330"/>
      <c r="G223" s="330"/>
      <c r="H223" s="330"/>
      <c r="I223" s="330"/>
      <c r="J223" s="364">
        <v>394400</v>
      </c>
      <c r="K223" s="330"/>
      <c r="L223" s="359">
        <v>0</v>
      </c>
    </row>
    <row r="224" spans="1:12">
      <c r="A224" s="330"/>
      <c r="B224" s="388" t="s">
        <v>27</v>
      </c>
      <c r="C224" s="330"/>
      <c r="D224" s="330"/>
      <c r="E224" s="330"/>
      <c r="F224" s="330"/>
      <c r="G224" s="330"/>
      <c r="H224" s="330"/>
      <c r="I224" s="330"/>
      <c r="J224" s="364">
        <v>106300</v>
      </c>
      <c r="K224" s="330"/>
      <c r="L224" s="359">
        <v>0</v>
      </c>
    </row>
    <row r="225" spans="1:12">
      <c r="A225" s="330"/>
      <c r="B225" s="388" t="s">
        <v>17</v>
      </c>
      <c r="C225" s="330"/>
      <c r="D225" s="330"/>
      <c r="E225" s="330"/>
      <c r="F225" s="330"/>
      <c r="G225" s="330"/>
      <c r="H225" s="330"/>
      <c r="I225" s="330"/>
      <c r="J225" s="364">
        <v>368650</v>
      </c>
      <c r="K225" s="330"/>
      <c r="L225" s="359">
        <v>269885</v>
      </c>
    </row>
    <row r="226" spans="1:12">
      <c r="A226" s="330"/>
      <c r="B226" s="388" t="s">
        <v>54</v>
      </c>
      <c r="C226" s="330"/>
      <c r="D226" s="330"/>
      <c r="E226" s="330"/>
      <c r="F226" s="330"/>
      <c r="G226" s="330"/>
      <c r="H226" s="330"/>
      <c r="I226" s="330"/>
      <c r="J226" s="364">
        <f>228660+110200</f>
        <v>338860</v>
      </c>
      <c r="K226" s="330"/>
      <c r="L226" s="359">
        <v>0</v>
      </c>
    </row>
    <row r="227" spans="1:12">
      <c r="A227" s="330"/>
      <c r="B227" s="388" t="s">
        <v>55</v>
      </c>
      <c r="C227" s="330"/>
      <c r="D227" s="330"/>
      <c r="E227" s="330"/>
      <c r="F227" s="330"/>
      <c r="G227" s="330"/>
      <c r="H227" s="330"/>
      <c r="I227" s="330"/>
      <c r="J227" s="364">
        <v>368650</v>
      </c>
      <c r="K227" s="330"/>
      <c r="L227" s="359">
        <v>0</v>
      </c>
    </row>
    <row r="228" spans="1:12">
      <c r="A228" s="330"/>
      <c r="B228" s="388" t="s">
        <v>16</v>
      </c>
      <c r="C228" s="330"/>
      <c r="D228" s="330"/>
      <c r="E228" s="330"/>
      <c r="F228" s="330"/>
      <c r="G228" s="330"/>
      <c r="H228" s="330"/>
      <c r="I228" s="330"/>
      <c r="J228" s="364">
        <v>308680</v>
      </c>
      <c r="K228" s="330"/>
      <c r="L228" s="359">
        <v>231745</v>
      </c>
    </row>
    <row r="229" spans="1:12">
      <c r="A229" s="330"/>
      <c r="B229" s="388" t="s">
        <v>25</v>
      </c>
      <c r="C229" s="330"/>
      <c r="D229" s="330"/>
      <c r="E229" s="330"/>
      <c r="F229" s="330"/>
      <c r="G229" s="330"/>
      <c r="H229" s="330"/>
      <c r="I229" s="330"/>
      <c r="J229" s="364">
        <v>227400</v>
      </c>
      <c r="K229" s="330"/>
      <c r="L229" s="359">
        <v>0</v>
      </c>
    </row>
    <row r="230" spans="1:12">
      <c r="A230" s="330"/>
      <c r="B230" s="388" t="s">
        <v>56</v>
      </c>
      <c r="C230" s="330"/>
      <c r="D230" s="330"/>
      <c r="E230" s="330"/>
      <c r="F230" s="330"/>
      <c r="G230" s="330"/>
      <c r="H230" s="330"/>
      <c r="I230" s="330"/>
      <c r="J230" s="364">
        <v>236400</v>
      </c>
      <c r="K230" s="330"/>
      <c r="L230" s="359">
        <v>0</v>
      </c>
    </row>
    <row r="231" spans="1:12">
      <c r="A231" s="330"/>
      <c r="B231" s="330"/>
      <c r="C231" s="330"/>
      <c r="D231" s="330"/>
      <c r="E231" s="330"/>
      <c r="F231" s="330"/>
      <c r="G231" s="330"/>
      <c r="H231" s="330"/>
      <c r="I231" s="330"/>
      <c r="J231" s="330"/>
      <c r="K231" s="330"/>
      <c r="L231" s="359"/>
    </row>
    <row r="232" spans="1:12">
      <c r="A232" s="330"/>
      <c r="B232" s="330"/>
      <c r="C232" s="330"/>
      <c r="D232" s="330"/>
      <c r="E232" s="330"/>
      <c r="F232" s="330"/>
      <c r="G232" s="330"/>
      <c r="H232" s="330"/>
      <c r="I232" s="330"/>
      <c r="J232" s="884" t="s">
        <v>179</v>
      </c>
      <c r="K232" s="884"/>
      <c r="L232" s="884"/>
    </row>
    <row r="233" spans="1:12">
      <c r="A233" s="330"/>
      <c r="B233" s="330"/>
      <c r="C233" s="330"/>
      <c r="D233" s="330"/>
      <c r="E233" s="330"/>
      <c r="F233" s="330"/>
      <c r="G233" s="330"/>
      <c r="H233" s="330"/>
      <c r="I233" s="330"/>
      <c r="J233" s="327" t="s">
        <v>1292</v>
      </c>
      <c r="K233" s="328"/>
      <c r="L233" s="327" t="s">
        <v>1316</v>
      </c>
    </row>
    <row r="234" spans="1:12">
      <c r="A234" s="330"/>
      <c r="B234" s="349" t="s">
        <v>57</v>
      </c>
      <c r="C234" s="330"/>
      <c r="D234" s="330"/>
      <c r="E234" s="330"/>
      <c r="F234" s="330"/>
      <c r="G234" s="330"/>
      <c r="H234" s="330"/>
      <c r="I234" s="330"/>
      <c r="J234" s="330"/>
      <c r="K234" s="330"/>
      <c r="L234" s="330"/>
    </row>
    <row r="235" spans="1:12">
      <c r="A235" s="330"/>
      <c r="B235" s="388" t="s">
        <v>20</v>
      </c>
      <c r="C235" s="330"/>
      <c r="D235" s="330"/>
      <c r="E235" s="330"/>
      <c r="F235" s="330"/>
      <c r="G235" s="330"/>
      <c r="H235" s="330"/>
      <c r="I235" s="330"/>
      <c r="J235" s="364">
        <v>173115</v>
      </c>
      <c r="K235" s="330"/>
      <c r="L235" s="359">
        <v>0</v>
      </c>
    </row>
    <row r="236" spans="1:12">
      <c r="A236" s="330"/>
      <c r="B236" s="388" t="s">
        <v>58</v>
      </c>
      <c r="C236" s="330"/>
      <c r="D236" s="330"/>
      <c r="E236" s="330"/>
      <c r="F236" s="330"/>
      <c r="G236" s="330"/>
      <c r="H236" s="330"/>
      <c r="I236" s="330"/>
      <c r="J236" s="364">
        <v>118200</v>
      </c>
      <c r="K236" s="330"/>
      <c r="L236" s="359">
        <v>0</v>
      </c>
    </row>
    <row r="237" spans="1:12">
      <c r="A237" s="330"/>
      <c r="B237" s="388" t="s">
        <v>30</v>
      </c>
      <c r="C237" s="330"/>
      <c r="D237" s="330"/>
      <c r="E237" s="330"/>
      <c r="F237" s="330"/>
      <c r="G237" s="330"/>
      <c r="H237" s="330"/>
      <c r="I237" s="330"/>
      <c r="J237" s="364">
        <v>102200</v>
      </c>
      <c r="K237" s="330"/>
      <c r="L237" s="359">
        <v>45000</v>
      </c>
    </row>
    <row r="238" spans="1:12">
      <c r="A238" s="330"/>
      <c r="B238" s="388" t="s">
        <v>59</v>
      </c>
      <c r="C238" s="330"/>
      <c r="D238" s="330"/>
      <c r="E238" s="330"/>
      <c r="F238" s="330"/>
      <c r="G238" s="330"/>
      <c r="H238" s="330"/>
      <c r="I238" s="330"/>
      <c r="J238" s="364">
        <v>136400</v>
      </c>
      <c r="K238" s="330"/>
      <c r="L238" s="359">
        <v>0</v>
      </c>
    </row>
    <row r="239" spans="1:12">
      <c r="A239" s="330"/>
      <c r="B239" s="388" t="s">
        <v>60</v>
      </c>
      <c r="C239" s="330"/>
      <c r="D239" s="330"/>
      <c r="E239" s="330"/>
      <c r="F239" s="330"/>
      <c r="G239" s="330"/>
      <c r="H239" s="330"/>
      <c r="I239" s="330"/>
      <c r="J239" s="364">
        <v>100400</v>
      </c>
      <c r="K239" s="330"/>
      <c r="L239" s="359">
        <v>45000</v>
      </c>
    </row>
    <row r="240" spans="1:12">
      <c r="A240" s="330"/>
      <c r="B240" s="388" t="s">
        <v>61</v>
      </c>
      <c r="C240" s="330"/>
      <c r="D240" s="330"/>
      <c r="E240" s="330"/>
      <c r="F240" s="330"/>
      <c r="G240" s="330"/>
      <c r="H240" s="330"/>
      <c r="I240" s="330"/>
      <c r="J240" s="364">
        <v>304676</v>
      </c>
      <c r="K240" s="330"/>
      <c r="L240" s="359">
        <v>45000</v>
      </c>
    </row>
    <row r="241" spans="1:14" ht="20.5" thickBot="1">
      <c r="A241" s="330"/>
      <c r="B241" s="330"/>
      <c r="C241" s="330"/>
      <c r="D241" s="330"/>
      <c r="E241" s="330"/>
      <c r="F241" s="330"/>
      <c r="G241" s="330"/>
      <c r="H241" s="330"/>
      <c r="I241" s="330"/>
      <c r="J241" s="365">
        <f>SUM(J235:J240)+SUM(J219:J230)</f>
        <v>4810631</v>
      </c>
      <c r="K241" s="330"/>
      <c r="L241" s="365">
        <f>SUM(L235:L240)+SUM(L219:L230)</f>
        <v>5051515</v>
      </c>
    </row>
    <row r="242" spans="1:14" ht="20.5" thickTop="1">
      <c r="A242" s="330"/>
      <c r="B242" s="330"/>
      <c r="C242" s="330"/>
      <c r="D242" s="330"/>
      <c r="E242" s="330"/>
      <c r="F242" s="330"/>
      <c r="G242" s="330"/>
      <c r="H242" s="330"/>
      <c r="I242" s="330"/>
      <c r="J242" s="330"/>
      <c r="K242" s="330"/>
      <c r="L242" s="330"/>
    </row>
    <row r="243" spans="1:14" ht="41.25" customHeight="1">
      <c r="A243" s="330"/>
      <c r="B243" s="877" t="s">
        <v>62</v>
      </c>
      <c r="C243" s="877"/>
      <c r="D243" s="877"/>
      <c r="E243" s="877"/>
      <c r="F243" s="877"/>
      <c r="G243" s="877"/>
      <c r="H243" s="877"/>
      <c r="I243" s="877"/>
      <c r="J243" s="877"/>
      <c r="K243" s="877"/>
      <c r="L243" s="877"/>
    </row>
    <row r="245" spans="1:14">
      <c r="A245" s="351" t="s">
        <v>63</v>
      </c>
      <c r="B245" s="352" t="s">
        <v>178</v>
      </c>
      <c r="C245" s="353"/>
      <c r="D245" s="353"/>
      <c r="E245" s="353"/>
      <c r="F245" s="353"/>
      <c r="G245" s="353"/>
      <c r="H245" s="353"/>
      <c r="I245" s="353"/>
      <c r="J245" s="353"/>
      <c r="K245" s="353"/>
      <c r="L245" s="353"/>
    </row>
    <row r="246" spans="1:14">
      <c r="A246" s="353"/>
      <c r="B246" s="353"/>
      <c r="C246" s="353"/>
      <c r="D246" s="353"/>
      <c r="E246" s="353"/>
      <c r="F246" s="353"/>
      <c r="G246" s="353"/>
      <c r="H246" s="353"/>
      <c r="I246" s="353"/>
      <c r="J246" s="353"/>
      <c r="K246" s="353"/>
      <c r="L246" s="4" t="s">
        <v>179</v>
      </c>
    </row>
    <row r="247" spans="1:14">
      <c r="A247" s="353"/>
      <c r="B247" s="353" t="s">
        <v>64</v>
      </c>
      <c r="C247" s="353"/>
      <c r="D247" s="353"/>
      <c r="E247" s="353"/>
      <c r="F247" s="353"/>
      <c r="G247" s="353"/>
      <c r="H247" s="353"/>
      <c r="I247" s="353"/>
      <c r="J247" s="353"/>
      <c r="K247" s="353"/>
      <c r="L247" s="321">
        <v>1977483</v>
      </c>
    </row>
    <row r="248" spans="1:14" ht="20.5">
      <c r="A248" s="353"/>
      <c r="B248" s="355" t="s">
        <v>65</v>
      </c>
      <c r="C248" s="353"/>
      <c r="D248" s="353"/>
      <c r="E248" s="353"/>
      <c r="F248" s="353"/>
      <c r="G248" s="353"/>
      <c r="H248" s="353"/>
      <c r="I248" s="353"/>
      <c r="J248" s="353"/>
      <c r="K248" s="353"/>
      <c r="L248" s="321">
        <v>408999</v>
      </c>
      <c r="N248" s="387" t="s">
        <v>137</v>
      </c>
    </row>
    <row r="249" spans="1:14">
      <c r="A249" s="353"/>
      <c r="B249" s="355" t="s">
        <v>181</v>
      </c>
      <c r="C249" s="353"/>
      <c r="D249" s="353"/>
      <c r="E249" s="353"/>
      <c r="F249" s="353"/>
      <c r="G249" s="353"/>
      <c r="H249" s="353"/>
      <c r="I249" s="353"/>
      <c r="J249" s="353"/>
      <c r="K249" s="353"/>
      <c r="L249" s="321">
        <v>81739.5</v>
      </c>
    </row>
    <row r="250" spans="1:14" ht="20.5" thickBot="1">
      <c r="A250" s="353"/>
      <c r="B250" s="353" t="s">
        <v>136</v>
      </c>
      <c r="C250" s="353"/>
      <c r="D250" s="353"/>
      <c r="E250" s="353"/>
      <c r="F250" s="353"/>
      <c r="G250" s="353"/>
      <c r="H250" s="353"/>
      <c r="I250" s="353"/>
      <c r="J250" s="353"/>
      <c r="K250" s="353"/>
      <c r="L250" s="324">
        <f>SUM(L247:L249)</f>
        <v>2468221.5</v>
      </c>
    </row>
    <row r="251" spans="1:14" ht="20.5" thickTop="1"/>
    <row r="252" spans="1:14">
      <c r="A252" s="348" t="s">
        <v>66</v>
      </c>
      <c r="B252" s="349" t="s">
        <v>156</v>
      </c>
      <c r="C252" s="330"/>
      <c r="D252" s="330"/>
      <c r="E252" s="330"/>
      <c r="F252" s="330"/>
      <c r="G252" s="330"/>
      <c r="H252" s="330"/>
      <c r="I252" s="330"/>
      <c r="J252" s="330"/>
      <c r="K252" s="330"/>
      <c r="L252" s="330"/>
    </row>
    <row r="253" spans="1:14">
      <c r="A253" s="330"/>
      <c r="B253" s="330"/>
      <c r="C253" s="330"/>
      <c r="D253" s="330"/>
      <c r="E253" s="330"/>
      <c r="F253" s="330"/>
      <c r="G253" s="330"/>
      <c r="H253" s="330"/>
      <c r="I253" s="330"/>
      <c r="J253" s="878" t="s">
        <v>179</v>
      </c>
      <c r="K253" s="878"/>
      <c r="L253" s="878"/>
    </row>
    <row r="254" spans="1:14" s="314" customFormat="1" ht="43.5" customHeight="1">
      <c r="A254" s="378"/>
      <c r="B254" s="378"/>
      <c r="C254" s="378"/>
      <c r="D254" s="378"/>
      <c r="E254" s="378"/>
      <c r="F254" s="379" t="s">
        <v>67</v>
      </c>
      <c r="G254" s="380"/>
      <c r="H254" s="379" t="s">
        <v>68</v>
      </c>
      <c r="I254" s="378"/>
      <c r="J254" s="381" t="s">
        <v>69</v>
      </c>
      <c r="K254" s="378"/>
      <c r="L254" s="381" t="s">
        <v>1330</v>
      </c>
      <c r="M254" s="336"/>
      <c r="N254" s="386" t="s">
        <v>135</v>
      </c>
    </row>
    <row r="255" spans="1:14">
      <c r="A255" s="330"/>
      <c r="B255" s="382" t="s">
        <v>70</v>
      </c>
      <c r="C255" s="330"/>
      <c r="D255" s="330"/>
      <c r="E255" s="330"/>
      <c r="F255" s="330"/>
      <c r="G255" s="330"/>
      <c r="H255" s="329">
        <v>1930000</v>
      </c>
      <c r="I255" s="330"/>
      <c r="J255" s="329">
        <v>193000000</v>
      </c>
      <c r="K255" s="330"/>
      <c r="L255" s="329">
        <v>193000000</v>
      </c>
    </row>
    <row r="256" spans="1:14">
      <c r="A256" s="330"/>
      <c r="B256" s="330" t="s">
        <v>71</v>
      </c>
      <c r="C256" s="330"/>
      <c r="D256" s="330"/>
      <c r="E256" s="330"/>
      <c r="F256" s="383">
        <v>239568</v>
      </c>
      <c r="G256" s="330"/>
      <c r="H256" s="384">
        <v>991800</v>
      </c>
      <c r="I256" s="330"/>
      <c r="J256" s="384">
        <v>99180000</v>
      </c>
      <c r="K256" s="330"/>
      <c r="L256" s="384">
        <v>99180000</v>
      </c>
    </row>
    <row r="257" spans="1:12">
      <c r="A257" s="330"/>
      <c r="B257" s="330" t="s">
        <v>72</v>
      </c>
      <c r="C257" s="330"/>
      <c r="D257" s="330"/>
      <c r="E257" s="330"/>
      <c r="F257" s="385"/>
      <c r="G257" s="330"/>
      <c r="H257" s="329">
        <f>SUM(H255:H256)</f>
        <v>2921800</v>
      </c>
      <c r="I257" s="330"/>
      <c r="J257" s="329">
        <f>SUM(J255:J256)</f>
        <v>292180000</v>
      </c>
      <c r="K257" s="330"/>
      <c r="L257" s="329">
        <f>SUM(L255:L256)</f>
        <v>292180000</v>
      </c>
    </row>
    <row r="258" spans="1:12">
      <c r="A258" s="330"/>
      <c r="B258" s="330" t="s">
        <v>71</v>
      </c>
      <c r="C258" s="330"/>
      <c r="D258" s="330"/>
      <c r="E258" s="330"/>
      <c r="F258" s="383">
        <v>239741</v>
      </c>
      <c r="G258" s="330"/>
      <c r="H258" s="329">
        <v>488200</v>
      </c>
      <c r="I258" s="330"/>
      <c r="J258" s="329">
        <v>48820000</v>
      </c>
      <c r="K258" s="330"/>
      <c r="L258" s="329">
        <v>48820000</v>
      </c>
    </row>
    <row r="259" spans="1:12">
      <c r="A259" s="330"/>
      <c r="B259" s="330"/>
      <c r="C259" s="330"/>
      <c r="D259" s="330"/>
      <c r="E259" s="330"/>
      <c r="F259" s="383">
        <v>239780</v>
      </c>
      <c r="G259" s="330"/>
      <c r="H259" s="329">
        <v>290000</v>
      </c>
      <c r="I259" s="330"/>
      <c r="J259" s="329">
        <v>29000000</v>
      </c>
      <c r="K259" s="330"/>
      <c r="L259" s="329">
        <v>29000000</v>
      </c>
    </row>
    <row r="260" spans="1:12" ht="20.5" thickBot="1">
      <c r="A260" s="330"/>
      <c r="B260" s="330" t="s">
        <v>134</v>
      </c>
      <c r="C260" s="330"/>
      <c r="D260" s="330"/>
      <c r="E260" s="330"/>
      <c r="F260" s="330"/>
      <c r="G260" s="330"/>
      <c r="H260" s="332">
        <f>SUM(H257:H259)</f>
        <v>3700000</v>
      </c>
      <c r="I260" s="330"/>
      <c r="J260" s="332">
        <f>SUM(J257:J259)</f>
        <v>370000000</v>
      </c>
      <c r="K260" s="330"/>
      <c r="L260" s="332">
        <f>SUM(L257:L259)</f>
        <v>370000000</v>
      </c>
    </row>
    <row r="261" spans="1:12" ht="20.5" thickTop="1"/>
    <row r="262" spans="1:12">
      <c r="A262" s="351" t="s">
        <v>73</v>
      </c>
      <c r="B262" s="352" t="s">
        <v>74</v>
      </c>
      <c r="C262" s="353"/>
      <c r="D262" s="353"/>
      <c r="E262" s="353"/>
      <c r="F262" s="353"/>
      <c r="G262" s="353"/>
      <c r="H262" s="353"/>
      <c r="I262" s="353"/>
      <c r="J262" s="353"/>
      <c r="K262" s="353"/>
      <c r="L262" s="353"/>
    </row>
    <row r="263" spans="1:12" ht="41.25" customHeight="1">
      <c r="A263" s="353"/>
      <c r="B263" s="879" t="s">
        <v>145</v>
      </c>
      <c r="C263" s="879"/>
      <c r="D263" s="879"/>
      <c r="E263" s="879"/>
      <c r="F263" s="879"/>
      <c r="G263" s="879"/>
      <c r="H263" s="879"/>
      <c r="I263" s="879"/>
      <c r="J263" s="879"/>
      <c r="K263" s="879"/>
      <c r="L263" s="879"/>
    </row>
    <row r="264" spans="1:12">
      <c r="A264" s="353"/>
      <c r="B264" s="353"/>
      <c r="C264" s="353"/>
      <c r="D264" s="353"/>
      <c r="E264" s="353"/>
      <c r="F264" s="353"/>
      <c r="G264" s="353"/>
      <c r="H264" s="353"/>
      <c r="I264" s="353"/>
      <c r="J264" s="353"/>
      <c r="K264" s="353"/>
      <c r="L264" s="353"/>
    </row>
    <row r="265" spans="1:12">
      <c r="A265" s="351" t="s">
        <v>75</v>
      </c>
      <c r="B265" s="352" t="s">
        <v>76</v>
      </c>
      <c r="C265" s="353"/>
      <c r="D265" s="353"/>
      <c r="E265" s="353"/>
      <c r="F265" s="353"/>
      <c r="G265" s="353"/>
      <c r="H265" s="353"/>
      <c r="I265" s="353"/>
      <c r="J265" s="353"/>
      <c r="K265" s="353"/>
      <c r="L265" s="353"/>
    </row>
    <row r="266" spans="1:12" ht="62.25" customHeight="1">
      <c r="A266" s="353"/>
      <c r="B266" s="879" t="s">
        <v>77</v>
      </c>
      <c r="C266" s="879"/>
      <c r="D266" s="879"/>
      <c r="E266" s="879"/>
      <c r="F266" s="879"/>
      <c r="G266" s="879"/>
      <c r="H266" s="879"/>
      <c r="I266" s="879"/>
      <c r="J266" s="879"/>
      <c r="K266" s="879"/>
      <c r="L266" s="879"/>
    </row>
    <row r="267" spans="1:12">
      <c r="A267" s="353"/>
      <c r="B267" s="353"/>
      <c r="C267" s="353"/>
      <c r="D267" s="353"/>
      <c r="E267" s="353"/>
      <c r="F267" s="353"/>
      <c r="G267" s="353"/>
      <c r="H267" s="353"/>
      <c r="I267" s="353"/>
      <c r="J267" s="353"/>
      <c r="K267" s="353"/>
      <c r="L267" s="353"/>
    </row>
    <row r="268" spans="1:12">
      <c r="A268" s="351" t="s">
        <v>78</v>
      </c>
      <c r="B268" s="352" t="s">
        <v>79</v>
      </c>
      <c r="C268" s="353"/>
      <c r="D268" s="353"/>
      <c r="E268" s="353"/>
      <c r="F268" s="353"/>
      <c r="G268" s="353"/>
      <c r="H268" s="353"/>
      <c r="I268" s="353"/>
      <c r="J268" s="353"/>
      <c r="K268" s="353"/>
      <c r="L268" s="353"/>
    </row>
    <row r="269" spans="1:12">
      <c r="A269" s="353"/>
      <c r="B269" s="353"/>
      <c r="C269" s="353"/>
      <c r="D269" s="353"/>
      <c r="E269" s="353"/>
      <c r="F269" s="353"/>
      <c r="G269" s="353"/>
      <c r="H269" s="353"/>
      <c r="I269" s="353"/>
      <c r="J269" s="880" t="s">
        <v>179</v>
      </c>
      <c r="K269" s="880"/>
      <c r="L269" s="880"/>
    </row>
    <row r="270" spans="1:12">
      <c r="A270" s="353"/>
      <c r="B270" s="353"/>
      <c r="C270" s="353"/>
      <c r="D270" s="353"/>
      <c r="E270" s="353"/>
      <c r="F270" s="353"/>
      <c r="G270" s="353"/>
      <c r="H270" s="353"/>
      <c r="I270" s="353"/>
      <c r="J270" s="881" t="s">
        <v>133</v>
      </c>
      <c r="K270" s="881"/>
      <c r="L270" s="881"/>
    </row>
    <row r="271" spans="1:12">
      <c r="A271" s="353"/>
      <c r="B271" s="353"/>
      <c r="C271" s="353"/>
      <c r="D271" s="353"/>
      <c r="E271" s="353"/>
      <c r="F271" s="353"/>
      <c r="G271" s="353"/>
      <c r="H271" s="353"/>
      <c r="I271" s="353"/>
      <c r="J271" s="876" t="s">
        <v>146</v>
      </c>
      <c r="K271" s="876"/>
      <c r="L271" s="876"/>
    </row>
    <row r="272" spans="1:12">
      <c r="A272" s="353"/>
      <c r="B272" s="353"/>
      <c r="C272" s="353"/>
      <c r="D272" s="353"/>
      <c r="E272" s="353"/>
      <c r="F272" s="353"/>
      <c r="G272" s="353"/>
      <c r="H272" s="353"/>
      <c r="I272" s="353"/>
      <c r="J272" s="373">
        <v>2556</v>
      </c>
      <c r="K272" s="8"/>
      <c r="L272" s="373">
        <v>2555</v>
      </c>
    </row>
    <row r="273" spans="1:12" ht="20.5">
      <c r="A273" s="353"/>
      <c r="B273" s="354" t="s">
        <v>80</v>
      </c>
      <c r="C273" s="353"/>
      <c r="D273" s="353"/>
      <c r="E273" s="353"/>
      <c r="F273" s="353"/>
      <c r="G273" s="353"/>
      <c r="H273" s="353"/>
      <c r="I273" s="353"/>
      <c r="J273" s="353"/>
      <c r="K273" s="353"/>
      <c r="L273" s="353"/>
    </row>
    <row r="274" spans="1:12">
      <c r="A274" s="353"/>
      <c r="B274" s="353" t="s">
        <v>81</v>
      </c>
      <c r="C274" s="353"/>
      <c r="D274" s="353"/>
      <c r="E274" s="353"/>
      <c r="F274" s="353"/>
      <c r="G274" s="353"/>
      <c r="H274" s="353"/>
      <c r="I274" s="353"/>
      <c r="J274" s="321">
        <v>28530415</v>
      </c>
      <c r="K274" s="353"/>
      <c r="L274" s="321">
        <v>15987144</v>
      </c>
    </row>
    <row r="275" spans="1:12">
      <c r="A275" s="353"/>
      <c r="B275" s="353" t="s">
        <v>82</v>
      </c>
      <c r="C275" s="353"/>
      <c r="D275" s="353"/>
      <c r="E275" s="353"/>
      <c r="F275" s="353"/>
      <c r="G275" s="353"/>
      <c r="H275" s="353"/>
      <c r="I275" s="353"/>
      <c r="J275" s="321">
        <v>1178054</v>
      </c>
      <c r="K275" s="353"/>
      <c r="L275" s="323">
        <v>-973273</v>
      </c>
    </row>
    <row r="276" spans="1:12" ht="20.5" thickBot="1">
      <c r="A276" s="353"/>
      <c r="B276" s="353" t="s">
        <v>1330</v>
      </c>
      <c r="C276" s="353"/>
      <c r="D276" s="353"/>
      <c r="E276" s="353"/>
      <c r="F276" s="353"/>
      <c r="G276" s="353"/>
      <c r="H276" s="353"/>
      <c r="I276" s="353"/>
      <c r="J276" s="324">
        <f>SUM(J274:J275)</f>
        <v>29708469</v>
      </c>
      <c r="K276" s="353"/>
      <c r="L276" s="324">
        <f>SUM(L274:L275)</f>
        <v>15013871</v>
      </c>
    </row>
    <row r="277" spans="1:12" ht="20.5" thickTop="1">
      <c r="A277" s="353"/>
      <c r="B277" s="353"/>
      <c r="C277" s="353"/>
      <c r="D277" s="353"/>
      <c r="E277" s="353"/>
      <c r="F277" s="353"/>
      <c r="G277" s="353"/>
      <c r="H277" s="353"/>
      <c r="I277" s="353"/>
      <c r="J277" s="353"/>
      <c r="K277" s="353"/>
      <c r="L277" s="353"/>
    </row>
    <row r="278" spans="1:12" ht="41.25" customHeight="1">
      <c r="A278" s="353"/>
      <c r="B278" s="879" t="s">
        <v>147</v>
      </c>
      <c r="C278" s="879"/>
      <c r="D278" s="879"/>
      <c r="E278" s="879"/>
      <c r="F278" s="879"/>
      <c r="G278" s="879"/>
      <c r="H278" s="879"/>
      <c r="I278" s="879"/>
      <c r="J278" s="879"/>
      <c r="K278" s="879"/>
      <c r="L278" s="879"/>
    </row>
    <row r="279" spans="1:12">
      <c r="A279" s="353"/>
      <c r="B279" s="353"/>
      <c r="C279" s="353"/>
      <c r="D279" s="353"/>
      <c r="E279" s="353"/>
      <c r="F279" s="353"/>
      <c r="G279" s="353"/>
      <c r="H279" s="353"/>
      <c r="I279" s="353"/>
      <c r="J279" s="353"/>
      <c r="K279" s="353"/>
      <c r="L279" s="353"/>
    </row>
    <row r="280" spans="1:12">
      <c r="A280" s="353"/>
      <c r="B280" s="353"/>
      <c r="C280" s="353"/>
      <c r="D280" s="353"/>
      <c r="E280" s="353"/>
      <c r="F280" s="353"/>
      <c r="G280" s="353"/>
      <c r="H280" s="353"/>
      <c r="I280" s="353"/>
      <c r="J280" s="883" t="s">
        <v>179</v>
      </c>
      <c r="K280" s="883"/>
      <c r="L280" s="883"/>
    </row>
    <row r="281" spans="1:12">
      <c r="A281" s="353"/>
      <c r="B281" s="353"/>
      <c r="C281" s="353"/>
      <c r="D281" s="353"/>
      <c r="E281" s="353"/>
      <c r="F281" s="353"/>
      <c r="G281" s="353"/>
      <c r="H281" s="353"/>
      <c r="I281" s="353"/>
      <c r="J281" s="315" t="s">
        <v>1292</v>
      </c>
      <c r="K281" s="320"/>
      <c r="L281" s="315" t="s">
        <v>1316</v>
      </c>
    </row>
    <row r="282" spans="1:12">
      <c r="A282" s="353"/>
      <c r="B282" s="352" t="s">
        <v>219</v>
      </c>
      <c r="C282" s="353"/>
      <c r="D282" s="353"/>
      <c r="E282" s="353"/>
      <c r="F282" s="353"/>
      <c r="G282" s="353"/>
      <c r="H282" s="353"/>
      <c r="I282" s="353"/>
      <c r="J282" s="353"/>
      <c r="K282" s="353"/>
      <c r="L282" s="353"/>
    </row>
    <row r="283" spans="1:12">
      <c r="A283" s="353"/>
      <c r="B283" s="353" t="s">
        <v>177</v>
      </c>
      <c r="C283" s="353"/>
      <c r="D283" s="353"/>
      <c r="E283" s="353"/>
      <c r="F283" s="353"/>
      <c r="G283" s="353"/>
      <c r="H283" s="353"/>
      <c r="I283" s="353"/>
      <c r="J283" s="325">
        <v>21958396</v>
      </c>
      <c r="K283" s="366"/>
      <c r="L283" s="325">
        <v>25536716</v>
      </c>
    </row>
    <row r="284" spans="1:12">
      <c r="A284" s="353"/>
      <c r="B284" s="353" t="s">
        <v>178</v>
      </c>
      <c r="C284" s="353"/>
      <c r="D284" s="353"/>
      <c r="E284" s="353"/>
      <c r="F284" s="353"/>
      <c r="G284" s="353"/>
      <c r="H284" s="353"/>
      <c r="I284" s="353"/>
      <c r="J284" s="325">
        <v>460928</v>
      </c>
      <c r="K284" s="366"/>
      <c r="L284" s="325">
        <v>395496</v>
      </c>
    </row>
    <row r="285" spans="1:12">
      <c r="A285" s="353"/>
      <c r="B285" s="353" t="s">
        <v>1330</v>
      </c>
      <c r="C285" s="353"/>
      <c r="D285" s="353"/>
      <c r="E285" s="353"/>
      <c r="F285" s="353"/>
      <c r="G285" s="353"/>
      <c r="H285" s="353"/>
      <c r="I285" s="353"/>
      <c r="J285" s="374">
        <f>SUM(J283:J284)</f>
        <v>22419324</v>
      </c>
      <c r="K285" s="366"/>
      <c r="L285" s="374">
        <f>SUM(L283:L284)</f>
        <v>25932212</v>
      </c>
    </row>
    <row r="286" spans="1:12" ht="12" customHeight="1">
      <c r="A286" s="353"/>
      <c r="B286" s="353"/>
      <c r="C286" s="353"/>
      <c r="D286" s="353"/>
      <c r="E286" s="353"/>
      <c r="F286" s="353"/>
      <c r="G286" s="353"/>
      <c r="H286" s="353"/>
      <c r="I286" s="353"/>
      <c r="J286" s="353"/>
      <c r="K286" s="353"/>
      <c r="L286" s="353"/>
    </row>
    <row r="287" spans="1:12">
      <c r="A287" s="353"/>
      <c r="B287" s="352" t="s">
        <v>83</v>
      </c>
      <c r="C287" s="353"/>
      <c r="D287" s="353"/>
      <c r="E287" s="353"/>
      <c r="F287" s="353"/>
      <c r="G287" s="353"/>
      <c r="H287" s="353"/>
      <c r="I287" s="353"/>
      <c r="J287" s="353"/>
      <c r="K287" s="353"/>
      <c r="L287" s="353"/>
    </row>
    <row r="288" spans="1:12">
      <c r="A288" s="353"/>
      <c r="B288" s="353" t="s">
        <v>84</v>
      </c>
      <c r="C288" s="353"/>
      <c r="D288" s="353"/>
      <c r="E288" s="353"/>
      <c r="F288" s="353"/>
      <c r="G288" s="353"/>
      <c r="H288" s="353"/>
      <c r="I288" s="353"/>
      <c r="J288" s="321">
        <v>2634559</v>
      </c>
      <c r="K288" s="353"/>
      <c r="L288" s="321">
        <v>4969393</v>
      </c>
    </row>
    <row r="289" spans="1:12">
      <c r="A289" s="353"/>
      <c r="B289" s="353" t="s">
        <v>1330</v>
      </c>
      <c r="C289" s="353"/>
      <c r="D289" s="353"/>
      <c r="E289" s="353"/>
      <c r="F289" s="353"/>
      <c r="G289" s="353"/>
      <c r="H289" s="353"/>
      <c r="I289" s="353"/>
      <c r="J289" s="375">
        <v>2634559</v>
      </c>
      <c r="K289" s="353"/>
      <c r="L289" s="375">
        <v>4969393</v>
      </c>
    </row>
    <row r="290" spans="1:12" ht="12" customHeight="1">
      <c r="A290" s="353"/>
      <c r="B290" s="353"/>
      <c r="C290" s="353"/>
      <c r="D290" s="353"/>
      <c r="E290" s="353"/>
      <c r="F290" s="353"/>
      <c r="G290" s="353"/>
      <c r="H290" s="353"/>
      <c r="I290" s="353"/>
      <c r="J290" s="353"/>
      <c r="K290" s="353"/>
      <c r="L290" s="353"/>
    </row>
    <row r="291" spans="1:12" ht="20.5" thickBot="1">
      <c r="A291" s="353"/>
      <c r="B291" s="353" t="s">
        <v>85</v>
      </c>
      <c r="C291" s="353"/>
      <c r="D291" s="353"/>
      <c r="E291" s="353"/>
      <c r="F291" s="353"/>
      <c r="G291" s="353"/>
      <c r="H291" s="353"/>
      <c r="I291" s="353"/>
      <c r="J291" s="376">
        <f>+J285-J289</f>
        <v>19784765</v>
      </c>
      <c r="K291" s="353"/>
      <c r="L291" s="376">
        <f>+L285-L289</f>
        <v>20962819</v>
      </c>
    </row>
    <row r="292" spans="1:12" ht="20.5" thickTop="1">
      <c r="A292" s="353"/>
      <c r="B292" s="353"/>
      <c r="C292" s="353"/>
      <c r="D292" s="353"/>
      <c r="E292" s="353"/>
      <c r="F292" s="353"/>
      <c r="G292" s="353"/>
      <c r="H292" s="353"/>
      <c r="I292" s="353"/>
      <c r="J292" s="353"/>
      <c r="K292" s="353"/>
      <c r="L292" s="353"/>
    </row>
    <row r="293" spans="1:12">
      <c r="A293" s="351" t="s">
        <v>86</v>
      </c>
      <c r="B293" s="352" t="s">
        <v>87</v>
      </c>
      <c r="C293" s="353"/>
      <c r="D293" s="353"/>
      <c r="E293" s="353"/>
      <c r="F293" s="353"/>
      <c r="G293" s="353"/>
      <c r="H293" s="353"/>
      <c r="I293" s="353"/>
      <c r="J293" s="353"/>
      <c r="K293" s="353"/>
      <c r="L293" s="353"/>
    </row>
    <row r="294" spans="1:12">
      <c r="A294" s="353"/>
      <c r="B294" s="353"/>
      <c r="C294" s="353"/>
      <c r="D294" s="353"/>
      <c r="E294" s="353"/>
      <c r="F294" s="353"/>
      <c r="G294" s="353"/>
      <c r="H294" s="353"/>
      <c r="I294" s="353"/>
      <c r="J294" s="880" t="s">
        <v>179</v>
      </c>
      <c r="K294" s="880"/>
      <c r="L294" s="880"/>
    </row>
    <row r="295" spans="1:12">
      <c r="A295" s="353"/>
      <c r="B295" s="353"/>
      <c r="C295" s="353"/>
      <c r="D295" s="353"/>
      <c r="E295" s="353"/>
      <c r="F295" s="353"/>
      <c r="G295" s="353"/>
      <c r="H295" s="353"/>
      <c r="I295" s="353"/>
      <c r="J295" s="881" t="s">
        <v>36</v>
      </c>
      <c r="K295" s="881"/>
      <c r="L295" s="881"/>
    </row>
    <row r="296" spans="1:12">
      <c r="A296" s="353"/>
      <c r="B296" s="353"/>
      <c r="C296" s="353"/>
      <c r="D296" s="353"/>
      <c r="E296" s="353"/>
      <c r="F296" s="353"/>
      <c r="G296" s="353"/>
      <c r="H296" s="353"/>
      <c r="I296" s="353"/>
      <c r="J296" s="876" t="s">
        <v>146</v>
      </c>
      <c r="K296" s="876"/>
      <c r="L296" s="876"/>
    </row>
    <row r="297" spans="1:12">
      <c r="A297" s="353"/>
      <c r="B297" s="353"/>
      <c r="C297" s="353"/>
      <c r="D297" s="353"/>
      <c r="E297" s="353"/>
      <c r="F297" s="353"/>
      <c r="G297" s="353"/>
      <c r="H297" s="353"/>
      <c r="I297" s="353"/>
      <c r="J297" s="373">
        <v>2556</v>
      </c>
      <c r="K297" s="8"/>
      <c r="L297" s="373">
        <v>2555</v>
      </c>
    </row>
    <row r="298" spans="1:12">
      <c r="A298" s="353"/>
      <c r="B298" s="353" t="s">
        <v>88</v>
      </c>
      <c r="C298" s="353"/>
      <c r="D298" s="353"/>
      <c r="E298" s="353"/>
      <c r="F298" s="353"/>
      <c r="G298" s="353"/>
      <c r="H298" s="353"/>
      <c r="I298" s="353"/>
      <c r="J298" s="325">
        <v>200658588</v>
      </c>
      <c r="K298" s="366"/>
      <c r="L298" s="377">
        <v>0</v>
      </c>
    </row>
    <row r="299" spans="1:12">
      <c r="A299" s="353"/>
      <c r="B299" s="353" t="s">
        <v>89</v>
      </c>
      <c r="C299" s="353"/>
      <c r="D299" s="353"/>
      <c r="E299" s="353"/>
      <c r="F299" s="353"/>
      <c r="G299" s="353"/>
      <c r="H299" s="353"/>
      <c r="I299" s="353"/>
      <c r="J299" s="323">
        <v>-1581711</v>
      </c>
      <c r="K299" s="366"/>
      <c r="L299" s="377">
        <v>0</v>
      </c>
    </row>
    <row r="300" spans="1:12">
      <c r="A300" s="353"/>
      <c r="B300" s="353" t="s">
        <v>90</v>
      </c>
      <c r="C300" s="353"/>
      <c r="D300" s="353"/>
      <c r="E300" s="353"/>
      <c r="F300" s="353"/>
      <c r="G300" s="353"/>
      <c r="H300" s="353"/>
      <c r="I300" s="353"/>
      <c r="J300" s="325">
        <v>23039441.369999997</v>
      </c>
      <c r="K300" s="366"/>
      <c r="L300" s="325">
        <v>3705378</v>
      </c>
    </row>
    <row r="301" spans="1:12">
      <c r="A301" s="353"/>
      <c r="B301" s="353" t="s">
        <v>91</v>
      </c>
      <c r="C301" s="353"/>
      <c r="D301" s="353"/>
      <c r="E301" s="353"/>
      <c r="F301" s="353"/>
      <c r="G301" s="353"/>
      <c r="H301" s="353"/>
      <c r="I301" s="353"/>
      <c r="J301" s="325">
        <v>460751.08000000007</v>
      </c>
      <c r="K301" s="366"/>
      <c r="L301" s="325">
        <v>466149</v>
      </c>
    </row>
    <row r="302" spans="1:12">
      <c r="A302" s="353"/>
      <c r="B302" s="353" t="s">
        <v>41</v>
      </c>
      <c r="C302" s="353"/>
      <c r="D302" s="353"/>
      <c r="E302" s="353"/>
      <c r="F302" s="353"/>
      <c r="G302" s="353"/>
      <c r="H302" s="353"/>
      <c r="I302" s="353"/>
      <c r="J302" s="325">
        <v>265170</v>
      </c>
      <c r="K302" s="366"/>
      <c r="L302" s="325">
        <v>260181</v>
      </c>
    </row>
    <row r="303" spans="1:12">
      <c r="A303" s="353"/>
      <c r="B303" s="353" t="s">
        <v>92</v>
      </c>
      <c r="C303" s="353"/>
      <c r="D303" s="353"/>
      <c r="E303" s="353"/>
      <c r="F303" s="353"/>
      <c r="G303" s="353"/>
      <c r="H303" s="353"/>
      <c r="I303" s="353"/>
      <c r="J303" s="325">
        <v>8993054.8599999994</v>
      </c>
      <c r="K303" s="366"/>
      <c r="L303" s="325">
        <v>6156087</v>
      </c>
    </row>
    <row r="304" spans="1:12">
      <c r="A304" s="353"/>
      <c r="B304" s="353" t="s">
        <v>93</v>
      </c>
      <c r="C304" s="353"/>
      <c r="D304" s="353"/>
      <c r="E304" s="353"/>
      <c r="F304" s="353"/>
      <c r="G304" s="353"/>
      <c r="H304" s="353"/>
      <c r="I304" s="353"/>
      <c r="J304" s="325">
        <v>79378</v>
      </c>
      <c r="K304" s="317"/>
      <c r="L304" s="325">
        <v>76531</v>
      </c>
    </row>
    <row r="305" spans="1:12">
      <c r="A305" s="353"/>
      <c r="B305" s="353" t="s">
        <v>94</v>
      </c>
      <c r="C305" s="353"/>
      <c r="D305" s="353"/>
      <c r="E305" s="353"/>
      <c r="F305" s="353"/>
      <c r="G305" s="353"/>
      <c r="H305" s="353"/>
      <c r="I305" s="353"/>
      <c r="J305" s="395">
        <v>3301972</v>
      </c>
      <c r="K305" s="317"/>
      <c r="L305" s="325">
        <v>994744</v>
      </c>
    </row>
    <row r="306" spans="1:12">
      <c r="A306" s="353"/>
      <c r="B306" s="353" t="s">
        <v>95</v>
      </c>
      <c r="C306" s="353"/>
      <c r="D306" s="353"/>
      <c r="E306" s="353"/>
      <c r="F306" s="353"/>
      <c r="G306" s="353"/>
      <c r="H306" s="353"/>
      <c r="I306" s="353"/>
      <c r="J306" s="325">
        <v>11232978.279999999</v>
      </c>
      <c r="K306" s="317"/>
      <c r="L306" s="325">
        <v>3603031</v>
      </c>
    </row>
    <row r="307" spans="1:12">
      <c r="A307" s="353"/>
      <c r="B307" s="353"/>
      <c r="C307" s="353"/>
      <c r="D307" s="353"/>
      <c r="E307" s="353"/>
      <c r="F307" s="353"/>
      <c r="G307" s="353"/>
      <c r="H307" s="353"/>
      <c r="I307" s="353"/>
      <c r="J307" s="353"/>
      <c r="K307" s="353"/>
      <c r="L307" s="353"/>
    </row>
    <row r="308" spans="1:12">
      <c r="A308" s="353"/>
      <c r="B308" s="353"/>
      <c r="C308" s="353"/>
      <c r="D308" s="353"/>
      <c r="E308" s="353"/>
      <c r="F308" s="353"/>
      <c r="G308" s="353"/>
      <c r="H308" s="353"/>
      <c r="I308" s="353"/>
      <c r="J308" s="880" t="s">
        <v>179</v>
      </c>
      <c r="K308" s="880"/>
      <c r="L308" s="880"/>
    </row>
    <row r="309" spans="1:12">
      <c r="A309" s="353"/>
      <c r="B309" s="353"/>
      <c r="C309" s="353"/>
      <c r="D309" s="353"/>
      <c r="E309" s="353"/>
      <c r="F309" s="353"/>
      <c r="G309" s="353"/>
      <c r="H309" s="353"/>
      <c r="I309" s="353"/>
      <c r="J309" s="881" t="s">
        <v>133</v>
      </c>
      <c r="K309" s="881"/>
      <c r="L309" s="881"/>
    </row>
    <row r="310" spans="1:12">
      <c r="A310" s="353"/>
      <c r="B310" s="353"/>
      <c r="C310" s="353"/>
      <c r="D310" s="353"/>
      <c r="E310" s="353"/>
      <c r="F310" s="353"/>
      <c r="G310" s="353"/>
      <c r="H310" s="353"/>
      <c r="I310" s="353"/>
      <c r="J310" s="876" t="s">
        <v>146</v>
      </c>
      <c r="K310" s="876"/>
      <c r="L310" s="876"/>
    </row>
    <row r="311" spans="1:12">
      <c r="A311" s="353"/>
      <c r="B311" s="353"/>
      <c r="C311" s="353"/>
      <c r="D311" s="353"/>
      <c r="E311" s="353"/>
      <c r="F311" s="353"/>
      <c r="G311" s="353"/>
      <c r="H311" s="353"/>
      <c r="I311" s="353"/>
      <c r="J311" s="373">
        <v>2556</v>
      </c>
      <c r="K311" s="8"/>
      <c r="L311" s="373">
        <v>2555</v>
      </c>
    </row>
    <row r="312" spans="1:12">
      <c r="A312" s="353"/>
      <c r="B312" s="353" t="s">
        <v>88</v>
      </c>
      <c r="C312" s="353"/>
      <c r="D312" s="353"/>
      <c r="E312" s="353"/>
      <c r="F312" s="353"/>
      <c r="G312" s="353"/>
      <c r="H312" s="353"/>
      <c r="I312" s="353"/>
      <c r="J312" s="321">
        <v>378449373</v>
      </c>
      <c r="K312" s="353"/>
      <c r="L312" s="353"/>
    </row>
    <row r="313" spans="1:12">
      <c r="A313" s="353"/>
      <c r="B313" s="353" t="s">
        <v>89</v>
      </c>
      <c r="C313" s="353"/>
      <c r="D313" s="353"/>
      <c r="E313" s="353"/>
      <c r="F313" s="353"/>
      <c r="G313" s="353"/>
      <c r="H313" s="353"/>
      <c r="I313" s="353"/>
      <c r="J313" s="323">
        <v>-12183181</v>
      </c>
      <c r="K313" s="353"/>
      <c r="L313" s="353"/>
    </row>
    <row r="314" spans="1:12">
      <c r="A314" s="353"/>
      <c r="B314" s="353" t="s">
        <v>90</v>
      </c>
      <c r="C314" s="353"/>
      <c r="D314" s="353"/>
      <c r="E314" s="353"/>
      <c r="F314" s="353"/>
      <c r="G314" s="353"/>
      <c r="H314" s="353"/>
      <c r="I314" s="353"/>
      <c r="J314" s="325">
        <v>30709177.809999999</v>
      </c>
      <c r="K314" s="353"/>
      <c r="L314" s="321">
        <v>6646865</v>
      </c>
    </row>
    <row r="315" spans="1:12">
      <c r="A315" s="353"/>
      <c r="B315" s="353" t="s">
        <v>91</v>
      </c>
      <c r="C315" s="353"/>
      <c r="D315" s="353"/>
      <c r="E315" s="353"/>
      <c r="F315" s="353"/>
      <c r="G315" s="353"/>
      <c r="H315" s="353"/>
      <c r="I315" s="353"/>
      <c r="J315" s="321">
        <v>1006164.4299999999</v>
      </c>
      <c r="K315" s="353"/>
      <c r="L315" s="321">
        <v>676543</v>
      </c>
    </row>
    <row r="316" spans="1:12">
      <c r="A316" s="353"/>
      <c r="B316" s="353" t="s">
        <v>41</v>
      </c>
      <c r="C316" s="353"/>
      <c r="D316" s="353"/>
      <c r="E316" s="353"/>
      <c r="F316" s="353"/>
      <c r="G316" s="353"/>
      <c r="H316" s="353"/>
      <c r="I316" s="353"/>
      <c r="J316" s="321">
        <v>566802</v>
      </c>
      <c r="K316" s="353"/>
      <c r="L316" s="321">
        <v>437362</v>
      </c>
    </row>
    <row r="317" spans="1:12">
      <c r="A317" s="353"/>
      <c r="B317" s="353" t="s">
        <v>92</v>
      </c>
      <c r="C317" s="353"/>
      <c r="D317" s="353"/>
      <c r="E317" s="353"/>
      <c r="F317" s="353"/>
      <c r="G317" s="353"/>
      <c r="H317" s="353"/>
      <c r="I317" s="353"/>
      <c r="J317" s="321">
        <v>11929802</v>
      </c>
      <c r="K317" s="353"/>
      <c r="L317" s="321">
        <v>10171797</v>
      </c>
    </row>
    <row r="318" spans="1:12">
      <c r="A318" s="353"/>
      <c r="B318" s="353" t="s">
        <v>93</v>
      </c>
      <c r="C318" s="353"/>
      <c r="D318" s="353"/>
      <c r="E318" s="353"/>
      <c r="F318" s="353"/>
      <c r="G318" s="353"/>
      <c r="H318" s="353"/>
      <c r="I318" s="353"/>
      <c r="J318" s="321">
        <v>229543</v>
      </c>
      <c r="K318" s="353"/>
      <c r="L318" s="321">
        <v>155862</v>
      </c>
    </row>
    <row r="319" spans="1:12">
      <c r="A319" s="353"/>
      <c r="B319" s="353" t="s">
        <v>94</v>
      </c>
      <c r="C319" s="353"/>
      <c r="D319" s="353"/>
      <c r="E319" s="353"/>
      <c r="F319" s="353"/>
      <c r="G319" s="353"/>
      <c r="H319" s="353"/>
      <c r="I319" s="353"/>
      <c r="J319" s="321">
        <v>9112170</v>
      </c>
      <c r="K319" s="353"/>
      <c r="L319" s="321">
        <v>1657749</v>
      </c>
    </row>
    <row r="320" spans="1:12">
      <c r="A320" s="353"/>
      <c r="B320" s="353" t="s">
        <v>95</v>
      </c>
      <c r="C320" s="353"/>
      <c r="D320" s="353"/>
      <c r="E320" s="353"/>
      <c r="F320" s="353"/>
      <c r="G320" s="353"/>
      <c r="H320" s="353"/>
      <c r="I320" s="353"/>
      <c r="J320" s="321">
        <v>31345940.84</v>
      </c>
      <c r="K320" s="353"/>
      <c r="L320" s="321">
        <v>4768042</v>
      </c>
    </row>
    <row r="322" spans="1:12">
      <c r="A322" s="348" t="s">
        <v>96</v>
      </c>
      <c r="B322" s="349" t="s">
        <v>97</v>
      </c>
      <c r="C322" s="330"/>
      <c r="D322" s="330"/>
      <c r="E322" s="330"/>
      <c r="F322" s="330"/>
      <c r="G322" s="330"/>
      <c r="H322" s="330"/>
      <c r="I322" s="330"/>
      <c r="J322" s="330"/>
      <c r="K322" s="330"/>
      <c r="L322" s="330"/>
    </row>
    <row r="323" spans="1:12">
      <c r="A323" s="348"/>
      <c r="B323" s="349"/>
      <c r="C323" s="330"/>
      <c r="D323" s="330"/>
      <c r="E323" s="330"/>
      <c r="F323" s="330"/>
      <c r="G323" s="330"/>
      <c r="H323" s="330"/>
      <c r="I323" s="330"/>
      <c r="J323" s="330"/>
      <c r="K323" s="330"/>
      <c r="L323" s="330"/>
    </row>
    <row r="324" spans="1:12">
      <c r="A324" s="330"/>
      <c r="B324" s="330" t="s">
        <v>98</v>
      </c>
      <c r="C324" s="330"/>
      <c r="D324" s="330"/>
      <c r="E324" s="330"/>
      <c r="F324" s="330"/>
      <c r="G324" s="330"/>
      <c r="H324" s="330"/>
      <c r="I324" s="330"/>
      <c r="J324" s="330"/>
      <c r="K324" s="330"/>
      <c r="L324" s="330"/>
    </row>
    <row r="325" spans="1:12">
      <c r="A325" s="330"/>
      <c r="B325" s="330"/>
      <c r="C325" s="330"/>
      <c r="D325" s="330"/>
      <c r="E325" s="330"/>
      <c r="F325" s="330"/>
      <c r="G325" s="330"/>
      <c r="H325" s="330"/>
      <c r="I325" s="330"/>
      <c r="J325" s="330"/>
      <c r="K325" s="330"/>
      <c r="L325" s="330"/>
    </row>
    <row r="326" spans="1:12" ht="41.25" customHeight="1">
      <c r="A326" s="330"/>
      <c r="B326" s="877" t="s">
        <v>99</v>
      </c>
      <c r="C326" s="877"/>
      <c r="D326" s="877"/>
      <c r="E326" s="877"/>
      <c r="F326" s="877"/>
      <c r="G326" s="877"/>
      <c r="H326" s="877"/>
      <c r="I326" s="877"/>
      <c r="J326" s="877"/>
      <c r="K326" s="877"/>
      <c r="L326" s="877"/>
    </row>
    <row r="327" spans="1:12">
      <c r="A327" s="330"/>
      <c r="B327" s="330"/>
      <c r="C327" s="330"/>
      <c r="D327" s="330"/>
      <c r="E327" s="330"/>
      <c r="F327" s="330"/>
      <c r="G327" s="330"/>
      <c r="H327" s="330"/>
      <c r="I327" s="330"/>
      <c r="J327" s="330"/>
      <c r="K327" s="330"/>
      <c r="L327" s="330"/>
    </row>
    <row r="328" spans="1:12">
      <c r="A328" s="330"/>
      <c r="B328" s="330"/>
      <c r="C328" s="330"/>
      <c r="D328" s="330"/>
      <c r="E328" s="330"/>
      <c r="F328" s="878" t="s">
        <v>100</v>
      </c>
      <c r="G328" s="878"/>
      <c r="H328" s="878"/>
      <c r="I328" s="330"/>
      <c r="J328" s="878" t="s">
        <v>101</v>
      </c>
      <c r="K328" s="878"/>
      <c r="L328" s="878"/>
    </row>
    <row r="329" spans="1:12">
      <c r="A329" s="330"/>
      <c r="B329" s="330"/>
      <c r="C329" s="330"/>
      <c r="D329" s="330"/>
      <c r="E329" s="330"/>
      <c r="F329" s="367">
        <v>239874</v>
      </c>
      <c r="G329" s="330"/>
      <c r="H329" s="368">
        <v>239600</v>
      </c>
      <c r="I329" s="330"/>
      <c r="J329" s="367">
        <v>239874</v>
      </c>
      <c r="K329" s="330"/>
      <c r="L329" s="368">
        <v>239600</v>
      </c>
    </row>
    <row r="330" spans="1:12">
      <c r="A330" s="330"/>
      <c r="B330" s="330" t="s">
        <v>102</v>
      </c>
      <c r="C330" s="330"/>
      <c r="D330" s="330"/>
      <c r="E330" s="330"/>
      <c r="F330" s="369" t="s">
        <v>103</v>
      </c>
      <c r="G330" s="330"/>
      <c r="H330" s="370">
        <v>16653</v>
      </c>
      <c r="I330" s="330"/>
      <c r="J330" s="369" t="s">
        <v>104</v>
      </c>
      <c r="K330" s="330"/>
      <c r="L330" s="369">
        <v>0.125</v>
      </c>
    </row>
    <row r="331" spans="1:12">
      <c r="A331" s="330"/>
      <c r="B331" s="330" t="s">
        <v>105</v>
      </c>
      <c r="C331" s="330"/>
      <c r="D331" s="330"/>
      <c r="E331" s="330"/>
      <c r="F331" s="370">
        <f>+L104</f>
        <v>604915830.47000003</v>
      </c>
      <c r="G331" s="330"/>
      <c r="H331" s="370">
        <v>651688126</v>
      </c>
      <c r="I331" s="330"/>
      <c r="J331" s="369" t="s">
        <v>106</v>
      </c>
      <c r="K331" s="330"/>
      <c r="L331" s="369" t="s">
        <v>107</v>
      </c>
    </row>
    <row r="333" spans="1:12">
      <c r="A333" s="351" t="s">
        <v>108</v>
      </c>
      <c r="B333" s="352" t="s">
        <v>109</v>
      </c>
      <c r="C333" s="353"/>
      <c r="D333" s="353"/>
      <c r="E333" s="353"/>
      <c r="F333" s="353"/>
      <c r="G333" s="353"/>
      <c r="H333" s="353"/>
      <c r="I333" s="353"/>
      <c r="J333" s="353"/>
      <c r="K333" s="353"/>
      <c r="L333" s="353"/>
    </row>
    <row r="334" spans="1:12">
      <c r="A334" s="353"/>
      <c r="B334" s="353"/>
      <c r="C334" s="353"/>
      <c r="D334" s="353"/>
      <c r="E334" s="353"/>
      <c r="F334" s="353"/>
      <c r="G334" s="353"/>
      <c r="H334" s="353"/>
      <c r="I334" s="353"/>
      <c r="J334" s="883" t="s">
        <v>179</v>
      </c>
      <c r="K334" s="883"/>
      <c r="L334" s="883"/>
    </row>
    <row r="335" spans="1:12">
      <c r="A335" s="353"/>
      <c r="B335" s="353"/>
      <c r="C335" s="353"/>
      <c r="D335" s="353"/>
      <c r="E335" s="353"/>
      <c r="F335" s="353"/>
      <c r="G335" s="353"/>
      <c r="H335" s="353"/>
      <c r="I335" s="353"/>
      <c r="J335" s="315" t="s">
        <v>1292</v>
      </c>
      <c r="K335" s="320"/>
      <c r="L335" s="315" t="s">
        <v>1316</v>
      </c>
    </row>
    <row r="336" spans="1:12">
      <c r="A336" s="353"/>
      <c r="B336" s="353" t="s">
        <v>110</v>
      </c>
      <c r="C336" s="353"/>
      <c r="D336" s="353"/>
      <c r="E336" s="353"/>
      <c r="F336" s="353"/>
      <c r="G336" s="353"/>
      <c r="H336" s="353"/>
      <c r="I336" s="353"/>
      <c r="J336" s="321">
        <v>2082599220</v>
      </c>
      <c r="K336" s="353"/>
      <c r="L336" s="321">
        <v>1576151698</v>
      </c>
    </row>
    <row r="337" spans="1:12">
      <c r="A337" s="353"/>
      <c r="B337" s="353" t="s">
        <v>111</v>
      </c>
      <c r="C337" s="353"/>
      <c r="D337" s="353"/>
      <c r="E337" s="353"/>
      <c r="F337" s="353"/>
      <c r="G337" s="353"/>
      <c r="H337" s="353"/>
      <c r="I337" s="353"/>
      <c r="J337" s="353">
        <v>89</v>
      </c>
      <c r="K337" s="353"/>
      <c r="L337" s="353">
        <v>85</v>
      </c>
    </row>
    <row r="338" spans="1:12">
      <c r="A338" s="353"/>
      <c r="B338" s="353" t="s">
        <v>112</v>
      </c>
      <c r="C338" s="353"/>
      <c r="D338" s="353"/>
      <c r="E338" s="353"/>
      <c r="F338" s="353"/>
      <c r="G338" s="353"/>
      <c r="H338" s="353"/>
      <c r="I338" s="353"/>
      <c r="J338" s="321">
        <v>170828950</v>
      </c>
      <c r="K338" s="353"/>
      <c r="L338" s="321">
        <v>363546675</v>
      </c>
    </row>
    <row r="339" spans="1:12">
      <c r="A339" s="353"/>
      <c r="B339" s="353" t="s">
        <v>111</v>
      </c>
      <c r="C339" s="353"/>
      <c r="D339" s="353"/>
      <c r="E339" s="353"/>
      <c r="F339" s="353"/>
      <c r="G339" s="353"/>
      <c r="H339" s="353"/>
      <c r="I339" s="353"/>
      <c r="J339" s="353">
        <v>80</v>
      </c>
      <c r="K339" s="353"/>
      <c r="L339" s="353">
        <v>75</v>
      </c>
    </row>
    <row r="340" spans="1:12">
      <c r="A340" s="353"/>
      <c r="B340" s="353"/>
      <c r="C340" s="353"/>
      <c r="D340" s="353"/>
      <c r="E340" s="353"/>
      <c r="F340" s="353"/>
      <c r="G340" s="353"/>
      <c r="H340" s="353"/>
      <c r="I340" s="353"/>
      <c r="J340" s="353"/>
      <c r="K340" s="353"/>
      <c r="L340" s="353"/>
    </row>
    <row r="341" spans="1:12">
      <c r="A341" s="351" t="s">
        <v>113</v>
      </c>
      <c r="B341" s="352" t="s">
        <v>114</v>
      </c>
      <c r="C341" s="353"/>
      <c r="D341" s="353"/>
      <c r="E341" s="353"/>
      <c r="F341" s="353"/>
      <c r="G341" s="353"/>
      <c r="H341" s="353"/>
      <c r="I341" s="353"/>
      <c r="J341" s="353"/>
      <c r="K341" s="353"/>
      <c r="L341" s="353"/>
    </row>
    <row r="342" spans="1:12">
      <c r="A342" s="353"/>
      <c r="B342" s="353"/>
      <c r="C342" s="353"/>
      <c r="D342" s="353"/>
      <c r="E342" s="353"/>
      <c r="F342" s="353"/>
      <c r="G342" s="353"/>
      <c r="H342" s="353"/>
      <c r="I342" s="353"/>
      <c r="J342" s="353"/>
      <c r="K342" s="353"/>
      <c r="L342" s="353"/>
    </row>
    <row r="343" spans="1:12" ht="41.25" customHeight="1">
      <c r="A343" s="353"/>
      <c r="B343" s="879" t="s">
        <v>151</v>
      </c>
      <c r="C343" s="879"/>
      <c r="D343" s="879"/>
      <c r="E343" s="879"/>
      <c r="F343" s="879"/>
      <c r="G343" s="879"/>
      <c r="H343" s="879"/>
      <c r="I343" s="879"/>
      <c r="J343" s="879"/>
      <c r="K343" s="879"/>
      <c r="L343" s="879"/>
    </row>
    <row r="344" spans="1:12">
      <c r="A344" s="353"/>
      <c r="B344" s="353"/>
      <c r="C344" s="353"/>
      <c r="D344" s="353"/>
      <c r="E344" s="353"/>
      <c r="F344" s="353"/>
      <c r="G344" s="353"/>
      <c r="H344" s="353"/>
      <c r="I344" s="353"/>
      <c r="J344" s="353"/>
      <c r="K344" s="353"/>
      <c r="L344" s="353"/>
    </row>
    <row r="345" spans="1:12">
      <c r="A345" s="353"/>
      <c r="B345" s="353" t="s">
        <v>150</v>
      </c>
      <c r="C345" s="353"/>
      <c r="D345" s="353"/>
      <c r="E345" s="353"/>
      <c r="F345" s="353"/>
      <c r="G345" s="353"/>
      <c r="H345" s="353"/>
      <c r="I345" s="353"/>
      <c r="J345" s="353"/>
      <c r="K345" s="353"/>
      <c r="L345" s="353"/>
    </row>
    <row r="346" spans="1:12">
      <c r="A346" s="353"/>
      <c r="B346" s="353"/>
      <c r="C346" s="353"/>
      <c r="D346" s="353"/>
      <c r="E346" s="353"/>
      <c r="F346" s="353"/>
      <c r="G346" s="353"/>
      <c r="H346" s="353"/>
      <c r="I346" s="353"/>
      <c r="J346" s="353"/>
      <c r="K346" s="353"/>
      <c r="L346" s="4" t="s">
        <v>1315</v>
      </c>
    </row>
    <row r="347" spans="1:12">
      <c r="A347" s="353"/>
      <c r="B347" s="353"/>
      <c r="C347" s="353"/>
      <c r="D347" s="353" t="s">
        <v>115</v>
      </c>
      <c r="E347" s="353"/>
      <c r="F347" s="353"/>
      <c r="G347" s="353"/>
      <c r="H347" s="353"/>
      <c r="I347" s="353"/>
      <c r="J347" s="353"/>
      <c r="K347" s="353"/>
      <c r="L347" s="353">
        <v>265.17</v>
      </c>
    </row>
    <row r="348" spans="1:12">
      <c r="A348" s="353"/>
      <c r="B348" s="353"/>
      <c r="C348" s="353"/>
      <c r="D348" s="353" t="s">
        <v>116</v>
      </c>
      <c r="E348" s="353"/>
      <c r="F348" s="353"/>
      <c r="G348" s="353"/>
      <c r="H348" s="353"/>
      <c r="I348" s="353"/>
      <c r="J348" s="353"/>
      <c r="K348" s="353"/>
      <c r="L348" s="371">
        <v>735.85</v>
      </c>
    </row>
    <row r="349" spans="1:12" ht="20.5" thickBot="1">
      <c r="A349" s="353"/>
      <c r="B349" s="353"/>
      <c r="C349" s="353"/>
      <c r="D349" s="353" t="s">
        <v>1330</v>
      </c>
      <c r="E349" s="353"/>
      <c r="F349" s="353"/>
      <c r="G349" s="353"/>
      <c r="H349" s="353"/>
      <c r="I349" s="353"/>
      <c r="J349" s="353"/>
      <c r="K349" s="353"/>
      <c r="L349" s="372">
        <f>SUM(L347:L348)</f>
        <v>1001.02</v>
      </c>
    </row>
    <row r="350" spans="1:12" ht="20.5" thickTop="1">
      <c r="A350" s="353"/>
      <c r="B350" s="353"/>
      <c r="C350" s="353"/>
      <c r="D350" s="353"/>
      <c r="E350" s="353"/>
      <c r="F350" s="353"/>
      <c r="G350" s="353"/>
      <c r="H350" s="353"/>
      <c r="I350" s="353"/>
      <c r="J350" s="353"/>
      <c r="K350" s="353"/>
      <c r="L350" s="353"/>
    </row>
    <row r="351" spans="1:12" ht="41.25" customHeight="1">
      <c r="A351" s="353"/>
      <c r="B351" s="879" t="s">
        <v>152</v>
      </c>
      <c r="C351" s="879"/>
      <c r="D351" s="879"/>
      <c r="E351" s="879"/>
      <c r="F351" s="879"/>
      <c r="G351" s="879"/>
      <c r="H351" s="879"/>
      <c r="I351" s="879"/>
      <c r="J351" s="879"/>
      <c r="K351" s="879"/>
      <c r="L351" s="879"/>
    </row>
    <row r="352" spans="1:12">
      <c r="A352" s="353"/>
      <c r="B352" s="353"/>
      <c r="C352" s="353"/>
      <c r="D352" s="353"/>
      <c r="E352" s="353"/>
      <c r="F352" s="353"/>
      <c r="G352" s="353"/>
      <c r="H352" s="353"/>
      <c r="I352" s="353"/>
      <c r="J352" s="353"/>
      <c r="K352" s="353"/>
      <c r="L352" s="353"/>
    </row>
    <row r="353" spans="1:12" ht="41.25" customHeight="1">
      <c r="A353" s="353"/>
      <c r="B353" s="879" t="s">
        <v>117</v>
      </c>
      <c r="C353" s="879"/>
      <c r="D353" s="879"/>
      <c r="E353" s="879"/>
      <c r="F353" s="879"/>
      <c r="G353" s="879"/>
      <c r="H353" s="879"/>
      <c r="I353" s="879"/>
      <c r="J353" s="879"/>
      <c r="K353" s="879"/>
      <c r="L353" s="879"/>
    </row>
    <row r="354" spans="1:12">
      <c r="A354" s="353"/>
      <c r="B354" s="353"/>
      <c r="C354" s="353"/>
      <c r="D354" s="353"/>
      <c r="E354" s="353"/>
      <c r="F354" s="353"/>
      <c r="G354" s="353"/>
      <c r="H354" s="353"/>
      <c r="I354" s="353"/>
      <c r="J354" s="353"/>
      <c r="K354" s="353"/>
      <c r="L354" s="353"/>
    </row>
    <row r="355" spans="1:12" ht="41.25" customHeight="1">
      <c r="A355" s="353"/>
      <c r="B355" s="882" t="s">
        <v>118</v>
      </c>
      <c r="C355" s="882"/>
      <c r="D355" s="882"/>
      <c r="E355" s="882"/>
      <c r="F355" s="882"/>
      <c r="G355" s="882"/>
      <c r="H355" s="882"/>
      <c r="I355" s="882"/>
      <c r="J355" s="882"/>
      <c r="K355" s="882"/>
      <c r="L355" s="882"/>
    </row>
    <row r="356" spans="1:12">
      <c r="A356" s="353"/>
      <c r="B356" s="353"/>
      <c r="C356" s="353"/>
      <c r="D356" s="353"/>
      <c r="E356" s="353"/>
      <c r="F356" s="353"/>
      <c r="G356" s="353"/>
      <c r="H356" s="353"/>
      <c r="I356" s="353"/>
      <c r="J356" s="353"/>
      <c r="K356" s="353"/>
      <c r="L356" s="353"/>
    </row>
    <row r="357" spans="1:12" ht="41.25" customHeight="1">
      <c r="A357" s="353"/>
      <c r="B357" s="882" t="s">
        <v>119</v>
      </c>
      <c r="C357" s="882"/>
      <c r="D357" s="882"/>
      <c r="E357" s="882"/>
      <c r="F357" s="882"/>
      <c r="G357" s="882"/>
      <c r="H357" s="882"/>
      <c r="I357" s="882"/>
      <c r="J357" s="882"/>
      <c r="K357" s="882"/>
      <c r="L357" s="882"/>
    </row>
    <row r="358" spans="1:12">
      <c r="A358" s="353"/>
      <c r="B358" s="353"/>
      <c r="C358" s="353"/>
      <c r="D358" s="353"/>
      <c r="E358" s="353"/>
      <c r="F358" s="353"/>
      <c r="G358" s="353"/>
      <c r="H358" s="353"/>
      <c r="I358" s="353"/>
      <c r="J358" s="353"/>
      <c r="K358" s="353"/>
      <c r="L358" s="353"/>
    </row>
    <row r="359" spans="1:12">
      <c r="A359" s="353"/>
      <c r="B359" s="882" t="s">
        <v>120</v>
      </c>
      <c r="C359" s="882"/>
      <c r="D359" s="882"/>
      <c r="E359" s="882"/>
      <c r="F359" s="882"/>
      <c r="G359" s="882"/>
      <c r="H359" s="882"/>
      <c r="I359" s="882"/>
      <c r="J359" s="882"/>
      <c r="K359" s="882"/>
      <c r="L359" s="882"/>
    </row>
    <row r="361" spans="1:12">
      <c r="A361" s="351" t="s">
        <v>121</v>
      </c>
      <c r="B361" s="352" t="s">
        <v>122</v>
      </c>
      <c r="C361" s="353"/>
      <c r="D361" s="353"/>
      <c r="E361" s="353"/>
      <c r="F361" s="353"/>
      <c r="G361" s="353"/>
      <c r="H361" s="353"/>
      <c r="I361" s="353"/>
      <c r="J361" s="353"/>
      <c r="K361" s="353"/>
      <c r="L361" s="353"/>
    </row>
    <row r="362" spans="1:12">
      <c r="A362" s="353"/>
      <c r="B362" s="353"/>
      <c r="C362" s="353"/>
      <c r="D362" s="353"/>
      <c r="E362" s="353"/>
      <c r="F362" s="353"/>
      <c r="G362" s="353"/>
      <c r="H362" s="353"/>
      <c r="I362" s="353"/>
      <c r="J362" s="353"/>
      <c r="K362" s="353"/>
      <c r="L362" s="353"/>
    </row>
    <row r="363" spans="1:12" ht="62.25" customHeight="1">
      <c r="A363" s="353"/>
      <c r="B363" s="879" t="s">
        <v>153</v>
      </c>
      <c r="C363" s="879"/>
      <c r="D363" s="879"/>
      <c r="E363" s="879"/>
      <c r="F363" s="879"/>
      <c r="G363" s="879"/>
      <c r="H363" s="879"/>
      <c r="I363" s="879"/>
      <c r="J363" s="879"/>
      <c r="K363" s="879"/>
      <c r="L363" s="879"/>
    </row>
    <row r="364" spans="1:12">
      <c r="A364" s="353"/>
      <c r="B364" s="353"/>
      <c r="C364" s="353"/>
      <c r="D364" s="353"/>
      <c r="E364" s="353"/>
      <c r="F364" s="353"/>
      <c r="G364" s="353"/>
      <c r="H364" s="353"/>
      <c r="I364" s="353"/>
      <c r="J364" s="353"/>
      <c r="K364" s="353"/>
      <c r="L364" s="353"/>
    </row>
    <row r="367" spans="1:12">
      <c r="A367" s="301" t="s">
        <v>123</v>
      </c>
      <c r="B367" s="302" t="s">
        <v>124</v>
      </c>
    </row>
    <row r="369" spans="2:2">
      <c r="B369" s="299" t="s">
        <v>132</v>
      </c>
    </row>
  </sheetData>
  <mergeCells count="149">
    <mergeCell ref="B8:L8"/>
    <mergeCell ref="B10:L10"/>
    <mergeCell ref="B12:L12"/>
    <mergeCell ref="B14:L14"/>
    <mergeCell ref="B18:L18"/>
    <mergeCell ref="B20:L20"/>
    <mergeCell ref="J41:L41"/>
    <mergeCell ref="J42:L42"/>
    <mergeCell ref="J43:L43"/>
    <mergeCell ref="J44:L44"/>
    <mergeCell ref="J45:L45"/>
    <mergeCell ref="J46:L46"/>
    <mergeCell ref="B23:L23"/>
    <mergeCell ref="B25:L25"/>
    <mergeCell ref="B27:L27"/>
    <mergeCell ref="B31:L31"/>
    <mergeCell ref="B33:L33"/>
    <mergeCell ref="J35:L35"/>
    <mergeCell ref="B107:L107"/>
    <mergeCell ref="J108:L108"/>
    <mergeCell ref="F109:H109"/>
    <mergeCell ref="F110:H110"/>
    <mergeCell ref="F111:H111"/>
    <mergeCell ref="F112:H112"/>
    <mergeCell ref="J49:L49"/>
    <mergeCell ref="B59:L59"/>
    <mergeCell ref="B61:L61"/>
    <mergeCell ref="B63:L63"/>
    <mergeCell ref="B73:L73"/>
    <mergeCell ref="J93:L93"/>
    <mergeCell ref="B131:L131"/>
    <mergeCell ref="B133:L133"/>
    <mergeCell ref="B135:F135"/>
    <mergeCell ref="H135:L135"/>
    <mergeCell ref="B137:F137"/>
    <mergeCell ref="H137:L137"/>
    <mergeCell ref="B126:L126"/>
    <mergeCell ref="F113:H113"/>
    <mergeCell ref="F114:H114"/>
    <mergeCell ref="F115:H115"/>
    <mergeCell ref="F116:H116"/>
    <mergeCell ref="F117:H117"/>
    <mergeCell ref="F119:H119"/>
    <mergeCell ref="B120:L120"/>
    <mergeCell ref="B122:L122"/>
    <mergeCell ref="B124:L124"/>
    <mergeCell ref="F118:H118"/>
    <mergeCell ref="B141:F141"/>
    <mergeCell ref="H141:L141"/>
    <mergeCell ref="B142:F142"/>
    <mergeCell ref="H142:L142"/>
    <mergeCell ref="B143:F143"/>
    <mergeCell ref="H143:L143"/>
    <mergeCell ref="B138:F138"/>
    <mergeCell ref="H138:L138"/>
    <mergeCell ref="B139:F139"/>
    <mergeCell ref="H139:L139"/>
    <mergeCell ref="B140:F140"/>
    <mergeCell ref="H140:L140"/>
    <mergeCell ref="B147:F147"/>
    <mergeCell ref="H147:L147"/>
    <mergeCell ref="B148:F148"/>
    <mergeCell ref="H148:L148"/>
    <mergeCell ref="B149:F149"/>
    <mergeCell ref="H149:L149"/>
    <mergeCell ref="B144:F144"/>
    <mergeCell ref="H144:L144"/>
    <mergeCell ref="B145:F145"/>
    <mergeCell ref="H145:L145"/>
    <mergeCell ref="B146:F146"/>
    <mergeCell ref="H146:L146"/>
    <mergeCell ref="B153:F153"/>
    <mergeCell ref="H153:L153"/>
    <mergeCell ref="B154:F154"/>
    <mergeCell ref="H154:L154"/>
    <mergeCell ref="B155:F155"/>
    <mergeCell ref="H155:L155"/>
    <mergeCell ref="B150:F150"/>
    <mergeCell ref="H150:L150"/>
    <mergeCell ref="B151:F151"/>
    <mergeCell ref="H151:L151"/>
    <mergeCell ref="B152:F152"/>
    <mergeCell ref="H152:L152"/>
    <mergeCell ref="B159:F159"/>
    <mergeCell ref="H159:L159"/>
    <mergeCell ref="B160:F160"/>
    <mergeCell ref="H160:L160"/>
    <mergeCell ref="B161:F161"/>
    <mergeCell ref="H161:L161"/>
    <mergeCell ref="B156:F156"/>
    <mergeCell ref="H156:L156"/>
    <mergeCell ref="B157:F157"/>
    <mergeCell ref="H157:L157"/>
    <mergeCell ref="B158:F158"/>
    <mergeCell ref="H158:L158"/>
    <mergeCell ref="B162:F162"/>
    <mergeCell ref="H162:L162"/>
    <mergeCell ref="B164:L164"/>
    <mergeCell ref="J166:L166"/>
    <mergeCell ref="H163:L163"/>
    <mergeCell ref="J167:L167"/>
    <mergeCell ref="B168:D168"/>
    <mergeCell ref="J168:L168"/>
    <mergeCell ref="J181:L181"/>
    <mergeCell ref="J294:L294"/>
    <mergeCell ref="B196:L196"/>
    <mergeCell ref="B198:L198"/>
    <mergeCell ref="B200:L200"/>
    <mergeCell ref="J202:L202"/>
    <mergeCell ref="J295:L295"/>
    <mergeCell ref="B169:D169"/>
    <mergeCell ref="F169:H169"/>
    <mergeCell ref="B171:D171"/>
    <mergeCell ref="B174:D174"/>
    <mergeCell ref="J172:J173"/>
    <mergeCell ref="L172:L173"/>
    <mergeCell ref="J216:L216"/>
    <mergeCell ref="J232:L232"/>
    <mergeCell ref="J182:L182"/>
    <mergeCell ref="B183:D183"/>
    <mergeCell ref="J183:L183"/>
    <mergeCell ref="B184:D184"/>
    <mergeCell ref="F184:H184"/>
    <mergeCell ref="J187:J188"/>
    <mergeCell ref="L187:L188"/>
    <mergeCell ref="J296:L296"/>
    <mergeCell ref="B243:L243"/>
    <mergeCell ref="J253:L253"/>
    <mergeCell ref="B263:L263"/>
    <mergeCell ref="B266:L266"/>
    <mergeCell ref="J269:L269"/>
    <mergeCell ref="J270:L270"/>
    <mergeCell ref="B359:L359"/>
    <mergeCell ref="B363:L363"/>
    <mergeCell ref="J334:L334"/>
    <mergeCell ref="B343:L343"/>
    <mergeCell ref="B351:L351"/>
    <mergeCell ref="B353:L353"/>
    <mergeCell ref="B355:L355"/>
    <mergeCell ref="B357:L357"/>
    <mergeCell ref="J308:L308"/>
    <mergeCell ref="J309:L309"/>
    <mergeCell ref="J310:L310"/>
    <mergeCell ref="B326:L326"/>
    <mergeCell ref="F328:H328"/>
    <mergeCell ref="J328:L328"/>
    <mergeCell ref="J271:L271"/>
    <mergeCell ref="B278:L278"/>
    <mergeCell ref="J280:L280"/>
  </mergeCells>
  <phoneticPr fontId="157" type="noConversion"/>
  <pageMargins left="0.33" right="0.23622047244094491" top="0.39370078740157483" bottom="0.9055118110236221" header="0.31496062992125984" footer="0.31496062992125984"/>
  <pageSetup paperSize="9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tabColor theme="7" tint="0.39997558519241921"/>
  </sheetPr>
  <dimension ref="A1:N123"/>
  <sheetViews>
    <sheetView tabSelected="1" view="pageBreakPreview" topLeftCell="A88" zoomScale="115" zoomScaleNormal="100" zoomScaleSheetLayoutView="115" workbookViewId="0">
      <selection activeCell="K100" sqref="K100"/>
    </sheetView>
  </sheetViews>
  <sheetFormatPr defaultColWidth="9.1796875" defaultRowHeight="23.15" customHeight="1"/>
  <cols>
    <col min="1" max="3" width="2.1796875" style="695" customWidth="1"/>
    <col min="4" max="4" width="27.26953125" style="695" customWidth="1"/>
    <col min="5" max="5" width="5" style="695" customWidth="1"/>
    <col min="6" max="6" width="0.81640625" style="695" customWidth="1"/>
    <col min="7" max="7" width="11.453125" style="695" customWidth="1"/>
    <col min="8" max="8" width="0.81640625" style="695" customWidth="1"/>
    <col min="9" max="9" width="11.453125" style="695" customWidth="1"/>
    <col min="10" max="10" width="0.81640625" style="695" customWidth="1"/>
    <col min="11" max="11" width="11.453125" style="695" customWidth="1"/>
    <col min="12" max="12" width="0.81640625" style="695" customWidth="1"/>
    <col min="13" max="13" width="11.453125" style="695" customWidth="1"/>
    <col min="14" max="14" width="3.453125" style="695" customWidth="1"/>
    <col min="15" max="15" width="5.81640625" style="695" customWidth="1"/>
    <col min="16" max="16384" width="9.1796875" style="695"/>
  </cols>
  <sheetData>
    <row r="1" spans="1:13" s="692" customFormat="1" ht="23.15" customHeight="1">
      <c r="M1" s="693" t="s">
        <v>1815</v>
      </c>
    </row>
    <row r="2" spans="1:13" s="692" customFormat="1" ht="23.15" customHeight="1">
      <c r="M2" s="693" t="s">
        <v>1816</v>
      </c>
    </row>
    <row r="3" spans="1:13" s="692" customFormat="1" ht="23.15" customHeight="1">
      <c r="A3" s="906" t="s">
        <v>1886</v>
      </c>
      <c r="B3" s="907"/>
      <c r="C3" s="907"/>
      <c r="D3" s="907"/>
      <c r="E3" s="907"/>
      <c r="F3" s="907"/>
      <c r="G3" s="907"/>
      <c r="H3" s="907"/>
      <c r="I3" s="907"/>
      <c r="J3" s="907"/>
      <c r="K3" s="907"/>
      <c r="L3" s="907"/>
      <c r="M3" s="907"/>
    </row>
    <row r="4" spans="1:13" ht="23.15" customHeight="1">
      <c r="A4" s="908" t="s">
        <v>1868</v>
      </c>
      <c r="B4" s="908"/>
      <c r="C4" s="908"/>
      <c r="D4" s="908"/>
      <c r="E4" s="908"/>
      <c r="F4" s="908"/>
      <c r="G4" s="908"/>
      <c r="H4" s="908"/>
      <c r="I4" s="908"/>
      <c r="J4" s="908"/>
      <c r="K4" s="908"/>
      <c r="L4" s="908"/>
      <c r="M4" s="908"/>
    </row>
    <row r="5" spans="1:13" ht="23.15" customHeight="1">
      <c r="A5" s="908" t="s">
        <v>182</v>
      </c>
      <c r="B5" s="908"/>
      <c r="C5" s="908"/>
      <c r="D5" s="908"/>
      <c r="E5" s="908"/>
      <c r="F5" s="908"/>
      <c r="G5" s="908"/>
      <c r="H5" s="908"/>
      <c r="I5" s="908"/>
      <c r="J5" s="908"/>
      <c r="K5" s="908"/>
      <c r="L5" s="908"/>
      <c r="M5" s="908"/>
    </row>
    <row r="6" spans="1:13" ht="23.15" customHeight="1">
      <c r="A6" s="908" t="s">
        <v>1913</v>
      </c>
      <c r="B6" s="908"/>
      <c r="C6" s="908"/>
      <c r="D6" s="908"/>
      <c r="E6" s="908"/>
      <c r="F6" s="908"/>
      <c r="G6" s="908"/>
      <c r="H6" s="908"/>
      <c r="I6" s="908"/>
      <c r="J6" s="908"/>
      <c r="K6" s="908"/>
      <c r="L6" s="908"/>
      <c r="M6" s="908"/>
    </row>
    <row r="7" spans="1:13" ht="23.15" customHeight="1">
      <c r="A7" s="694"/>
      <c r="B7" s="694"/>
      <c r="C7" s="694"/>
      <c r="D7" s="694"/>
      <c r="E7" s="694"/>
      <c r="F7" s="694"/>
      <c r="G7" s="694"/>
      <c r="H7" s="694"/>
      <c r="I7" s="694"/>
      <c r="J7" s="694"/>
      <c r="K7" s="694"/>
      <c r="L7" s="694"/>
      <c r="M7" s="694"/>
    </row>
    <row r="8" spans="1:13" s="696" customFormat="1" ht="23.15" customHeight="1">
      <c r="A8" s="909" t="s">
        <v>183</v>
      </c>
      <c r="B8" s="909"/>
      <c r="C8" s="909"/>
      <c r="D8" s="909"/>
      <c r="E8" s="909"/>
      <c r="F8" s="909"/>
      <c r="G8" s="909"/>
      <c r="H8" s="909"/>
      <c r="I8" s="909"/>
      <c r="J8" s="909"/>
      <c r="K8" s="909"/>
      <c r="L8" s="909"/>
      <c r="M8" s="909"/>
    </row>
    <row r="9" spans="1:13" s="696" customFormat="1" ht="20.149999999999999" customHeight="1">
      <c r="G9" s="905" t="s">
        <v>1869</v>
      </c>
      <c r="H9" s="905"/>
      <c r="I9" s="905"/>
      <c r="J9" s="905"/>
      <c r="K9" s="905"/>
      <c r="L9" s="905"/>
      <c r="M9" s="905"/>
    </row>
    <row r="10" spans="1:13" s="696" customFormat="1" ht="20.149999999999999" customHeight="1">
      <c r="G10" s="910" t="s">
        <v>1786</v>
      </c>
      <c r="H10" s="910"/>
      <c r="I10" s="910"/>
      <c r="J10" s="697"/>
      <c r="K10" s="910" t="s">
        <v>1787</v>
      </c>
      <c r="L10" s="910"/>
      <c r="M10" s="910"/>
    </row>
    <row r="11" spans="1:13" s="696" customFormat="1" ht="20.149999999999999" customHeight="1">
      <c r="G11" s="905" t="s">
        <v>1788</v>
      </c>
      <c r="H11" s="905"/>
      <c r="I11" s="905"/>
      <c r="J11" s="697"/>
      <c r="K11" s="905" t="s">
        <v>1788</v>
      </c>
      <c r="L11" s="905"/>
      <c r="M11" s="905"/>
    </row>
    <row r="12" spans="1:13" s="696" customFormat="1" ht="20.149999999999999" customHeight="1">
      <c r="G12" s="683" t="s">
        <v>1817</v>
      </c>
      <c r="H12" s="683"/>
      <c r="I12" s="683" t="s">
        <v>1818</v>
      </c>
      <c r="J12" s="697"/>
      <c r="K12" s="683" t="s">
        <v>1817</v>
      </c>
      <c r="L12" s="683"/>
      <c r="M12" s="683" t="s">
        <v>1818</v>
      </c>
    </row>
    <row r="13" spans="1:13" s="696" customFormat="1" ht="20.149999999999999" customHeight="1">
      <c r="E13" s="705" t="s">
        <v>184</v>
      </c>
      <c r="G13" s="684" t="s">
        <v>1914</v>
      </c>
      <c r="H13" s="683"/>
      <c r="I13" s="684" t="s">
        <v>1901</v>
      </c>
      <c r="J13" s="697"/>
      <c r="K13" s="684" t="s">
        <v>1914</v>
      </c>
      <c r="L13" s="683"/>
      <c r="M13" s="684" t="s">
        <v>1901</v>
      </c>
    </row>
    <row r="14" spans="1:13" s="696" customFormat="1" ht="20.149999999999999" customHeight="1">
      <c r="A14" s="698" t="s">
        <v>185</v>
      </c>
    </row>
    <row r="15" spans="1:13" s="696" customFormat="1" ht="20.149999999999999" customHeight="1">
      <c r="B15" s="696" t="s">
        <v>186</v>
      </c>
      <c r="E15" s="705">
        <v>6</v>
      </c>
      <c r="F15" s="699"/>
      <c r="G15" s="700">
        <v>25874731</v>
      </c>
      <c r="H15" s="705"/>
      <c r="I15" s="802">
        <v>44559551</v>
      </c>
      <c r="J15" s="705"/>
      <c r="K15" s="700">
        <v>17243167</v>
      </c>
      <c r="L15" s="700"/>
      <c r="M15" s="812">
        <v>24970734</v>
      </c>
    </row>
    <row r="16" spans="1:13" s="696" customFormat="1" ht="20.149999999999999" customHeight="1">
      <c r="B16" s="696" t="s">
        <v>1795</v>
      </c>
      <c r="E16" s="705">
        <v>7</v>
      </c>
      <c r="F16" s="699"/>
      <c r="G16" s="700">
        <v>144190129</v>
      </c>
      <c r="H16" s="705"/>
      <c r="I16" s="802">
        <v>134058184</v>
      </c>
      <c r="J16" s="705"/>
      <c r="K16" s="700">
        <v>119527830</v>
      </c>
      <c r="L16" s="700"/>
      <c r="M16" s="812">
        <v>117516826</v>
      </c>
    </row>
    <row r="17" spans="1:13" s="696" customFormat="1" ht="20.149999999999999" customHeight="1">
      <c r="B17" s="696" t="s">
        <v>1870</v>
      </c>
      <c r="E17" s="705">
        <v>5</v>
      </c>
      <c r="F17" s="699"/>
      <c r="G17" s="700">
        <v>65534582</v>
      </c>
      <c r="H17" s="705"/>
      <c r="I17" s="802">
        <v>64438242</v>
      </c>
      <c r="J17" s="705"/>
      <c r="K17" s="700">
        <v>917250159</v>
      </c>
      <c r="L17" s="700"/>
      <c r="M17" s="812">
        <v>886591570</v>
      </c>
    </row>
    <row r="18" spans="1:13" s="696" customFormat="1" ht="20.149999999999999" customHeight="1">
      <c r="B18" s="696" t="s">
        <v>1871</v>
      </c>
      <c r="E18" s="783" t="s">
        <v>1916</v>
      </c>
      <c r="F18" s="699"/>
      <c r="G18" s="700">
        <v>6092789518</v>
      </c>
      <c r="H18" s="705"/>
      <c r="I18" s="802">
        <v>6022059756</v>
      </c>
      <c r="J18" s="705"/>
      <c r="K18" s="700">
        <v>4796174805</v>
      </c>
      <c r="L18" s="700"/>
      <c r="M18" s="812">
        <v>4723760746</v>
      </c>
    </row>
    <row r="19" spans="1:13" s="696" customFormat="1" ht="20.149999999999999" customHeight="1">
      <c r="A19" s="698" t="s">
        <v>189</v>
      </c>
      <c r="E19" s="699"/>
      <c r="F19" s="699"/>
      <c r="G19" s="736">
        <v>6328388960</v>
      </c>
      <c r="H19" s="705"/>
      <c r="I19" s="793">
        <v>6265115733</v>
      </c>
      <c r="J19" s="705"/>
      <c r="K19" s="736">
        <v>5850195961</v>
      </c>
      <c r="L19" s="703"/>
      <c r="M19" s="793">
        <v>5752839876</v>
      </c>
    </row>
    <row r="20" spans="1:13" s="696" customFormat="1" ht="20.149999999999999" customHeight="1">
      <c r="A20" s="698" t="s">
        <v>190</v>
      </c>
      <c r="F20" s="699"/>
      <c r="G20" s="702"/>
      <c r="H20" s="703"/>
      <c r="I20" s="702"/>
      <c r="J20" s="702"/>
      <c r="K20" s="702"/>
      <c r="L20" s="702"/>
      <c r="M20" s="702"/>
    </row>
    <row r="21" spans="1:13" s="696" customFormat="1" ht="20.149999999999999" customHeight="1">
      <c r="A21" s="698"/>
      <c r="B21" s="696" t="s">
        <v>1882</v>
      </c>
      <c r="E21" s="705">
        <v>9</v>
      </c>
      <c r="F21" s="699"/>
      <c r="G21" s="702">
        <v>35515513</v>
      </c>
      <c r="H21" s="703"/>
      <c r="I21" s="803">
        <v>28392438</v>
      </c>
      <c r="J21" s="702"/>
      <c r="K21" s="702">
        <v>35515513</v>
      </c>
      <c r="L21" s="702"/>
      <c r="M21" s="805">
        <v>28392438</v>
      </c>
    </row>
    <row r="22" spans="1:13" s="696" customFormat="1" ht="20.149999999999999" customHeight="1">
      <c r="A22" s="698"/>
      <c r="B22" s="696" t="s">
        <v>1874</v>
      </c>
      <c r="E22" s="705">
        <v>10</v>
      </c>
      <c r="F22" s="699"/>
      <c r="G22" s="702">
        <v>0</v>
      </c>
      <c r="H22" s="703"/>
      <c r="I22" s="803">
        <v>0</v>
      </c>
      <c r="J22" s="702"/>
      <c r="K22" s="702">
        <v>31490550</v>
      </c>
      <c r="L22" s="702"/>
      <c r="M22" s="805">
        <v>31490550</v>
      </c>
    </row>
    <row r="23" spans="1:13" s="696" customFormat="1" ht="20.149999999999999" customHeight="1">
      <c r="A23" s="698"/>
      <c r="B23" s="696" t="s">
        <v>1902</v>
      </c>
      <c r="E23" s="783">
        <v>11</v>
      </c>
      <c r="F23" s="699"/>
      <c r="G23" s="700">
        <v>529705</v>
      </c>
      <c r="H23" s="705"/>
      <c r="I23" s="803">
        <v>1250000</v>
      </c>
      <c r="J23" s="705"/>
      <c r="K23" s="805">
        <v>0</v>
      </c>
      <c r="L23" s="703"/>
      <c r="M23" s="805">
        <v>0</v>
      </c>
    </row>
    <row r="24" spans="1:13" s="811" customFormat="1" ht="20.149999999999999" customHeight="1">
      <c r="A24" s="698"/>
      <c r="B24" s="696" t="s">
        <v>1915</v>
      </c>
      <c r="C24" s="696"/>
      <c r="D24" s="696"/>
      <c r="E24" s="783" t="s">
        <v>1916</v>
      </c>
      <c r="F24" s="699"/>
      <c r="G24" s="700">
        <v>164979433</v>
      </c>
      <c r="H24" s="705"/>
      <c r="I24" s="803">
        <v>164979432</v>
      </c>
      <c r="J24" s="705"/>
      <c r="K24" s="700">
        <v>164979433</v>
      </c>
      <c r="L24" s="703"/>
      <c r="M24" s="805">
        <v>164979433</v>
      </c>
    </row>
    <row r="25" spans="1:13" s="696" customFormat="1" ht="20.149999999999999" customHeight="1">
      <c r="A25" s="698"/>
      <c r="B25" s="696" t="s">
        <v>1883</v>
      </c>
      <c r="E25" s="783">
        <v>13</v>
      </c>
      <c r="F25" s="699"/>
      <c r="G25" s="700">
        <v>413478438</v>
      </c>
      <c r="H25" s="705"/>
      <c r="I25" s="803">
        <v>416035472</v>
      </c>
      <c r="J25" s="705"/>
      <c r="K25" s="700">
        <v>367047137</v>
      </c>
      <c r="L25" s="703"/>
      <c r="M25" s="805">
        <v>369316301</v>
      </c>
    </row>
    <row r="26" spans="1:13" s="696" customFormat="1" ht="20.149999999999999" customHeight="1">
      <c r="B26" s="696" t="s">
        <v>1796</v>
      </c>
      <c r="E26" s="783">
        <v>14</v>
      </c>
      <c r="F26" s="699"/>
      <c r="G26" s="700">
        <v>8597313</v>
      </c>
      <c r="H26" s="705"/>
      <c r="I26" s="803">
        <v>4654887</v>
      </c>
      <c r="J26" s="705"/>
      <c r="K26" s="700">
        <v>2780919</v>
      </c>
      <c r="L26" s="703"/>
      <c r="M26" s="805">
        <v>2464208</v>
      </c>
    </row>
    <row r="27" spans="1:13" s="696" customFormat="1" ht="20.149999999999999" customHeight="1">
      <c r="B27" s="696" t="s">
        <v>1875</v>
      </c>
      <c r="E27" s="783">
        <v>15</v>
      </c>
      <c r="F27" s="699"/>
      <c r="G27" s="700">
        <v>5866350</v>
      </c>
      <c r="H27" s="705"/>
      <c r="I27" s="803">
        <v>5889969</v>
      </c>
      <c r="J27" s="705"/>
      <c r="K27" s="700">
        <v>5866350</v>
      </c>
      <c r="L27" s="703"/>
      <c r="M27" s="805">
        <v>5889969</v>
      </c>
    </row>
    <row r="28" spans="1:13" s="696" customFormat="1" ht="20.149999999999999" customHeight="1">
      <c r="B28" s="696" t="s">
        <v>1887</v>
      </c>
      <c r="E28" s="783"/>
      <c r="F28" s="703"/>
      <c r="G28" s="700">
        <v>622108</v>
      </c>
      <c r="H28" s="705"/>
      <c r="I28" s="803">
        <v>730732</v>
      </c>
      <c r="J28" s="705"/>
      <c r="K28" s="700">
        <v>612525</v>
      </c>
      <c r="L28" s="703"/>
      <c r="M28" s="805">
        <v>717584</v>
      </c>
    </row>
    <row r="29" spans="1:13" s="696" customFormat="1" ht="20.149999999999999" customHeight="1">
      <c r="B29" s="696" t="s">
        <v>1797</v>
      </c>
      <c r="E29" s="705">
        <v>16</v>
      </c>
      <c r="F29" s="703"/>
      <c r="G29" s="700">
        <v>11069125</v>
      </c>
      <c r="H29" s="705"/>
      <c r="I29" s="803">
        <v>11069125</v>
      </c>
      <c r="J29" s="705"/>
      <c r="K29" s="700">
        <v>4718462</v>
      </c>
      <c r="L29" s="703"/>
      <c r="M29" s="805">
        <v>4718462</v>
      </c>
    </row>
    <row r="30" spans="1:13" s="696" customFormat="1" ht="20.149999999999999" customHeight="1">
      <c r="B30" s="696" t="s">
        <v>1798</v>
      </c>
      <c r="E30" s="783"/>
      <c r="F30" s="705"/>
      <c r="G30" s="700">
        <v>3261928</v>
      </c>
      <c r="H30" s="705"/>
      <c r="I30" s="803">
        <v>3240530</v>
      </c>
      <c r="J30" s="705"/>
      <c r="K30" s="700">
        <v>2796818</v>
      </c>
      <c r="L30" s="703"/>
      <c r="M30" s="805">
        <v>2775419</v>
      </c>
    </row>
    <row r="31" spans="1:13" s="696" customFormat="1" ht="20.149999999999999" customHeight="1">
      <c r="A31" s="698" t="s">
        <v>191</v>
      </c>
      <c r="E31" s="783"/>
      <c r="F31" s="699"/>
      <c r="G31" s="736">
        <v>643919913</v>
      </c>
      <c r="H31" s="705"/>
      <c r="I31" s="793">
        <v>636242585</v>
      </c>
      <c r="J31" s="705"/>
      <c r="K31" s="736">
        <v>615807707</v>
      </c>
      <c r="L31" s="700"/>
      <c r="M31" s="793">
        <v>610744364</v>
      </c>
    </row>
    <row r="32" spans="1:13" s="696" customFormat="1" ht="20.149999999999999" customHeight="1" thickBot="1">
      <c r="A32" s="698" t="s">
        <v>192</v>
      </c>
      <c r="E32" s="699"/>
      <c r="F32" s="699"/>
      <c r="G32" s="737">
        <v>6972308873</v>
      </c>
      <c r="H32" s="705"/>
      <c r="I32" s="804">
        <v>6901358318</v>
      </c>
      <c r="J32" s="705"/>
      <c r="K32" s="737">
        <v>6466003668</v>
      </c>
      <c r="L32" s="700"/>
      <c r="M32" s="804">
        <v>6363584240</v>
      </c>
    </row>
    <row r="33" spans="1:14" s="696" customFormat="1" ht="20.149999999999999" customHeight="1" thickTop="1">
      <c r="A33" s="698"/>
      <c r="E33" s="699"/>
      <c r="F33" s="699"/>
      <c r="G33" s="701"/>
      <c r="H33" s="703"/>
      <c r="I33" s="701"/>
      <c r="J33" s="701"/>
      <c r="K33" s="701"/>
      <c r="L33" s="701"/>
      <c r="M33" s="701"/>
      <c r="N33" s="706"/>
    </row>
    <row r="34" spans="1:14" s="696" customFormat="1" ht="20.149999999999999" customHeight="1">
      <c r="A34" s="698"/>
      <c r="E34" s="699"/>
      <c r="F34" s="699"/>
      <c r="G34" s="701"/>
      <c r="H34" s="703"/>
      <c r="I34" s="701"/>
      <c r="J34" s="701"/>
      <c r="K34" s="701"/>
      <c r="L34" s="701"/>
      <c r="M34" s="701"/>
      <c r="N34" s="706"/>
    </row>
    <row r="35" spans="1:14" s="696" customFormat="1" ht="20.149999999999999" customHeight="1">
      <c r="A35" s="698"/>
      <c r="E35" s="699"/>
      <c r="F35" s="699"/>
      <c r="G35" s="704"/>
      <c r="H35" s="704"/>
      <c r="I35" s="704"/>
      <c r="J35" s="704"/>
      <c r="K35" s="704"/>
      <c r="L35" s="704"/>
      <c r="M35" s="704"/>
    </row>
    <row r="36" spans="1:14" s="692" customFormat="1" ht="23.15" customHeight="1">
      <c r="M36" s="693" t="s">
        <v>1815</v>
      </c>
    </row>
    <row r="37" spans="1:14" s="692" customFormat="1" ht="23.15" customHeight="1">
      <c r="M37" s="693" t="s">
        <v>1816</v>
      </c>
    </row>
    <row r="38" spans="1:14" s="692" customFormat="1" ht="23.15" customHeight="1">
      <c r="A38" s="906" t="s">
        <v>1819</v>
      </c>
      <c r="B38" s="907"/>
      <c r="C38" s="907"/>
      <c r="D38" s="907"/>
      <c r="E38" s="907"/>
      <c r="F38" s="907"/>
      <c r="G38" s="907"/>
      <c r="H38" s="907"/>
      <c r="I38" s="907"/>
      <c r="J38" s="907"/>
      <c r="K38" s="907"/>
      <c r="L38" s="907"/>
      <c r="M38" s="907"/>
    </row>
    <row r="39" spans="1:14" ht="23.15" customHeight="1">
      <c r="A39" s="908" t="s">
        <v>1868</v>
      </c>
      <c r="B39" s="908"/>
      <c r="C39" s="908"/>
      <c r="D39" s="908"/>
      <c r="E39" s="908"/>
      <c r="F39" s="908"/>
      <c r="G39" s="908"/>
      <c r="H39" s="908"/>
      <c r="I39" s="908"/>
      <c r="J39" s="908"/>
      <c r="K39" s="908"/>
      <c r="L39" s="908"/>
      <c r="M39" s="908"/>
    </row>
    <row r="40" spans="1:14" ht="23.15" customHeight="1">
      <c r="A40" s="908" t="s">
        <v>1820</v>
      </c>
      <c r="B40" s="908"/>
      <c r="C40" s="908"/>
      <c r="D40" s="908"/>
      <c r="E40" s="908"/>
      <c r="F40" s="908"/>
      <c r="G40" s="908"/>
      <c r="H40" s="908"/>
      <c r="I40" s="908"/>
      <c r="J40" s="908"/>
      <c r="K40" s="908"/>
      <c r="L40" s="908"/>
      <c r="M40" s="908"/>
    </row>
    <row r="41" spans="1:14" ht="23.15" customHeight="1">
      <c r="A41" s="908" t="s">
        <v>1913</v>
      </c>
      <c r="B41" s="908"/>
      <c r="C41" s="908"/>
      <c r="D41" s="908"/>
      <c r="E41" s="908"/>
      <c r="F41" s="908"/>
      <c r="G41" s="908"/>
      <c r="H41" s="908"/>
      <c r="I41" s="908"/>
      <c r="J41" s="908"/>
      <c r="K41" s="908"/>
      <c r="L41" s="908"/>
      <c r="M41" s="908"/>
    </row>
    <row r="42" spans="1:14" ht="23.15" customHeight="1">
      <c r="A42" s="694"/>
      <c r="B42" s="694"/>
      <c r="C42" s="694"/>
      <c r="D42" s="694"/>
      <c r="E42" s="694"/>
      <c r="F42" s="694"/>
      <c r="G42" s="694"/>
      <c r="H42" s="694"/>
      <c r="I42" s="694"/>
      <c r="J42" s="694"/>
      <c r="K42" s="694"/>
      <c r="L42" s="694"/>
      <c r="M42" s="694"/>
    </row>
    <row r="43" spans="1:14" s="696" customFormat="1" ht="23.15" customHeight="1">
      <c r="A43" s="909" t="s">
        <v>193</v>
      </c>
      <c r="B43" s="909"/>
      <c r="C43" s="909"/>
      <c r="D43" s="909"/>
      <c r="E43" s="909"/>
      <c r="F43" s="909"/>
      <c r="G43" s="909"/>
      <c r="H43" s="909"/>
      <c r="I43" s="909"/>
      <c r="J43" s="909"/>
      <c r="K43" s="909"/>
      <c r="L43" s="909"/>
      <c r="M43" s="909"/>
    </row>
    <row r="44" spans="1:14" s="696" customFormat="1" ht="19" customHeight="1">
      <c r="G44" s="905" t="s">
        <v>1869</v>
      </c>
      <c r="H44" s="905"/>
      <c r="I44" s="905"/>
      <c r="J44" s="905"/>
      <c r="K44" s="905"/>
      <c r="L44" s="905"/>
      <c r="M44" s="905"/>
    </row>
    <row r="45" spans="1:14" s="696" customFormat="1" ht="19" customHeight="1">
      <c r="G45" s="910" t="s">
        <v>1786</v>
      </c>
      <c r="H45" s="910"/>
      <c r="I45" s="910"/>
      <c r="J45" s="697"/>
      <c r="K45" s="910" t="s">
        <v>1787</v>
      </c>
      <c r="L45" s="910"/>
      <c r="M45" s="910"/>
    </row>
    <row r="46" spans="1:14" s="696" customFormat="1" ht="19" customHeight="1">
      <c r="G46" s="905" t="s">
        <v>1788</v>
      </c>
      <c r="H46" s="905"/>
      <c r="I46" s="905"/>
      <c r="J46" s="697"/>
      <c r="K46" s="905" t="s">
        <v>1788</v>
      </c>
      <c r="L46" s="905"/>
      <c r="M46" s="905"/>
    </row>
    <row r="47" spans="1:14" s="696" customFormat="1" ht="19" customHeight="1">
      <c r="G47" s="683" t="s">
        <v>1817</v>
      </c>
      <c r="H47" s="683"/>
      <c r="I47" s="683" t="s">
        <v>1818</v>
      </c>
      <c r="J47" s="697"/>
      <c r="K47" s="683" t="s">
        <v>1817</v>
      </c>
      <c r="L47" s="683"/>
      <c r="M47" s="683" t="s">
        <v>1818</v>
      </c>
    </row>
    <row r="48" spans="1:14" s="696" customFormat="1" ht="19" customHeight="1">
      <c r="E48" s="705" t="s">
        <v>184</v>
      </c>
      <c r="G48" s="684" t="s">
        <v>1914</v>
      </c>
      <c r="H48" s="683"/>
      <c r="I48" s="684" t="s">
        <v>1901</v>
      </c>
      <c r="J48" s="697"/>
      <c r="K48" s="684" t="s">
        <v>1914</v>
      </c>
      <c r="L48" s="683"/>
      <c r="M48" s="684" t="s">
        <v>1901</v>
      </c>
    </row>
    <row r="49" spans="1:13" s="696" customFormat="1" ht="19" customHeight="1">
      <c r="A49" s="698" t="s">
        <v>194</v>
      </c>
      <c r="E49" s="705"/>
      <c r="J49" s="703"/>
      <c r="K49" s="703"/>
      <c r="L49" s="703"/>
      <c r="M49" s="703"/>
    </row>
    <row r="50" spans="1:13" s="696" customFormat="1" ht="19" customHeight="1">
      <c r="A50" s="698"/>
      <c r="B50" s="696" t="s">
        <v>1878</v>
      </c>
      <c r="E50" s="705"/>
      <c r="J50" s="703"/>
      <c r="K50" s="703"/>
      <c r="L50" s="703"/>
      <c r="M50" s="703"/>
    </row>
    <row r="51" spans="1:13" s="696" customFormat="1" ht="19" customHeight="1">
      <c r="A51" s="698"/>
      <c r="C51" s="696" t="s">
        <v>1879</v>
      </c>
      <c r="E51" s="705">
        <v>17</v>
      </c>
      <c r="G51" s="707">
        <v>23122208</v>
      </c>
      <c r="H51" s="707"/>
      <c r="I51" s="813">
        <v>6826213</v>
      </c>
      <c r="J51" s="707"/>
      <c r="K51" s="707">
        <v>23122208</v>
      </c>
      <c r="L51" s="707"/>
      <c r="M51" s="813">
        <v>6826213</v>
      </c>
    </row>
    <row r="52" spans="1:13" s="696" customFormat="1" ht="19" customHeight="1">
      <c r="A52" s="698"/>
      <c r="B52" s="696" t="s">
        <v>1799</v>
      </c>
      <c r="E52" s="705" t="s">
        <v>1923</v>
      </c>
      <c r="G52" s="707">
        <v>300173426</v>
      </c>
      <c r="H52" s="699"/>
      <c r="I52" s="688">
        <v>288251030</v>
      </c>
      <c r="J52" s="699"/>
      <c r="K52" s="707">
        <v>266442608</v>
      </c>
      <c r="L52" s="708"/>
      <c r="M52" s="688">
        <v>254869953</v>
      </c>
    </row>
    <row r="53" spans="1:13" s="696" customFormat="1" ht="19" customHeight="1">
      <c r="A53" s="698"/>
      <c r="B53" s="696" t="s">
        <v>1386</v>
      </c>
      <c r="E53" s="705"/>
      <c r="G53" s="707">
        <v>382230990</v>
      </c>
      <c r="H53" s="699"/>
      <c r="I53" s="688">
        <v>383584138</v>
      </c>
      <c r="J53" s="699"/>
      <c r="K53" s="707">
        <v>324847081</v>
      </c>
      <c r="L53" s="708"/>
      <c r="M53" s="813">
        <v>321191628</v>
      </c>
    </row>
    <row r="54" spans="1:13" s="696" customFormat="1" ht="19" customHeight="1">
      <c r="A54" s="698"/>
      <c r="B54" s="696" t="s">
        <v>1876</v>
      </c>
      <c r="E54" s="705">
        <v>19</v>
      </c>
      <c r="F54" s="699"/>
      <c r="G54" s="709">
        <v>861244</v>
      </c>
      <c r="H54" s="699"/>
      <c r="I54" s="688">
        <v>1078416</v>
      </c>
      <c r="J54" s="699"/>
      <c r="K54" s="709">
        <v>861244</v>
      </c>
      <c r="L54" s="710"/>
      <c r="M54" s="813">
        <v>1078416</v>
      </c>
    </row>
    <row r="55" spans="1:13" s="696" customFormat="1" ht="19" customHeight="1">
      <c r="A55" s="698"/>
      <c r="B55" s="696" t="s">
        <v>1857</v>
      </c>
      <c r="E55" s="699">
        <v>20</v>
      </c>
      <c r="F55" s="699"/>
      <c r="G55" s="709">
        <v>2196918426</v>
      </c>
      <c r="H55" s="699"/>
      <c r="I55" s="688">
        <v>2079565543</v>
      </c>
      <c r="J55" s="699"/>
      <c r="K55" s="709">
        <v>1732922440</v>
      </c>
      <c r="L55" s="710"/>
      <c r="M55" s="813">
        <v>1591820529</v>
      </c>
    </row>
    <row r="56" spans="1:13" s="696" customFormat="1" ht="19" customHeight="1">
      <c r="B56" s="696" t="s">
        <v>1881</v>
      </c>
      <c r="E56" s="699">
        <v>5</v>
      </c>
      <c r="G56" s="711">
        <v>47775382</v>
      </c>
      <c r="H56" s="699"/>
      <c r="I56" s="688">
        <v>36712753</v>
      </c>
      <c r="J56" s="699"/>
      <c r="K56" s="711">
        <v>56576528</v>
      </c>
      <c r="L56" s="712"/>
      <c r="M56" s="688">
        <v>45416610</v>
      </c>
    </row>
    <row r="57" spans="1:13" s="696" customFormat="1" ht="19" customHeight="1">
      <c r="B57" s="696" t="s">
        <v>1811</v>
      </c>
      <c r="E57" s="705"/>
      <c r="G57" s="713">
        <v>72294641</v>
      </c>
      <c r="H57" s="699"/>
      <c r="I57" s="688">
        <v>63904352</v>
      </c>
      <c r="J57" s="705"/>
      <c r="K57" s="864">
        <v>68395720</v>
      </c>
      <c r="L57" s="714"/>
      <c r="M57" s="813">
        <v>62855879</v>
      </c>
    </row>
    <row r="58" spans="1:13" s="696" customFormat="1" ht="19" customHeight="1">
      <c r="A58" s="698" t="s">
        <v>195</v>
      </c>
      <c r="E58" s="705"/>
      <c r="G58" s="736">
        <f>SUM(G51:G57)</f>
        <v>3023376317</v>
      </c>
      <c r="I58" s="736">
        <f>SUM(I51:I57)</f>
        <v>2859922445</v>
      </c>
      <c r="J58" s="703"/>
      <c r="K58" s="865">
        <f>SUM(K51:K57)</f>
        <v>2473167829</v>
      </c>
      <c r="L58" s="703"/>
      <c r="M58" s="736">
        <f>SUM(M51:M57)</f>
        <v>2284059228</v>
      </c>
    </row>
    <row r="59" spans="1:13" s="696" customFormat="1" ht="19" customHeight="1">
      <c r="A59" s="698" t="s">
        <v>196</v>
      </c>
      <c r="E59" s="705"/>
      <c r="J59" s="703"/>
      <c r="K59" s="703"/>
      <c r="L59" s="703"/>
      <c r="M59" s="703"/>
    </row>
    <row r="60" spans="1:13" s="696" customFormat="1" ht="19" customHeight="1">
      <c r="A60" s="698"/>
      <c r="B60" s="696" t="s">
        <v>1877</v>
      </c>
      <c r="E60" s="705">
        <v>19</v>
      </c>
      <c r="F60" s="699"/>
      <c r="G60" s="711">
        <v>5054362</v>
      </c>
      <c r="H60" s="699"/>
      <c r="I60" s="688">
        <v>4969708</v>
      </c>
      <c r="J60" s="699"/>
      <c r="K60" s="715">
        <v>5054362</v>
      </c>
      <c r="L60" s="716"/>
      <c r="M60" s="688">
        <v>4969708</v>
      </c>
    </row>
    <row r="61" spans="1:13" s="696" customFormat="1" ht="19" customHeight="1">
      <c r="A61" s="698"/>
      <c r="B61" s="696" t="s">
        <v>1858</v>
      </c>
      <c r="E61" s="699">
        <v>20</v>
      </c>
      <c r="F61" s="699"/>
      <c r="G61" s="702">
        <v>1054627089</v>
      </c>
      <c r="H61" s="699"/>
      <c r="I61" s="688">
        <v>1112112148</v>
      </c>
      <c r="J61" s="699"/>
      <c r="K61" s="715">
        <v>1000668608</v>
      </c>
      <c r="L61" s="716"/>
      <c r="M61" s="688">
        <v>1077366349</v>
      </c>
    </row>
    <row r="62" spans="1:13" s="696" customFormat="1" ht="19" customHeight="1">
      <c r="A62" s="698"/>
      <c r="B62" s="696" t="s">
        <v>1851</v>
      </c>
      <c r="E62" s="699">
        <v>21</v>
      </c>
      <c r="F62" s="699"/>
      <c r="G62" s="702">
        <v>11434835</v>
      </c>
      <c r="H62" s="699"/>
      <c r="I62" s="688">
        <v>11197111</v>
      </c>
      <c r="J62" s="699"/>
      <c r="K62" s="715">
        <v>11434835</v>
      </c>
      <c r="L62" s="716"/>
      <c r="M62" s="688">
        <v>11197111</v>
      </c>
    </row>
    <row r="63" spans="1:13" s="696" customFormat="1" ht="19" customHeight="1">
      <c r="A63" s="698"/>
      <c r="B63" s="685" t="s">
        <v>1866</v>
      </c>
      <c r="E63" s="699"/>
      <c r="F63" s="699"/>
      <c r="H63" s="699"/>
      <c r="I63" s="702"/>
      <c r="J63" s="699"/>
      <c r="L63" s="716"/>
      <c r="M63" s="702"/>
    </row>
    <row r="64" spans="1:13" s="696" customFormat="1" ht="19" customHeight="1">
      <c r="A64" s="698"/>
      <c r="C64" s="696" t="s">
        <v>1867</v>
      </c>
      <c r="E64" s="699"/>
      <c r="F64" s="699"/>
      <c r="G64" s="702">
        <v>1707649</v>
      </c>
      <c r="H64" s="699"/>
      <c r="I64" s="688">
        <v>2087772</v>
      </c>
      <c r="J64" s="699"/>
      <c r="K64" s="715">
        <v>1707649</v>
      </c>
      <c r="L64" s="716"/>
      <c r="M64" s="688">
        <v>1707649</v>
      </c>
    </row>
    <row r="65" spans="1:14" s="696" customFormat="1" ht="19" customHeight="1">
      <c r="A65" s="698" t="s">
        <v>197</v>
      </c>
      <c r="E65" s="705"/>
      <c r="G65" s="793">
        <v>1072823935</v>
      </c>
      <c r="I65" s="793">
        <v>1130366739</v>
      </c>
      <c r="J65" s="703"/>
      <c r="K65" s="793">
        <f>SUM(K60:K64)</f>
        <v>1018865454</v>
      </c>
      <c r="L65" s="703"/>
      <c r="M65" s="793">
        <v>1095240817</v>
      </c>
    </row>
    <row r="66" spans="1:14" s="696" customFormat="1" ht="19" customHeight="1">
      <c r="A66" s="698" t="s">
        <v>1785</v>
      </c>
      <c r="E66" s="705"/>
      <c r="G66" s="782">
        <v>4096200252</v>
      </c>
      <c r="I66" s="806">
        <v>3990289184</v>
      </c>
      <c r="J66" s="703"/>
      <c r="K66" s="863">
        <f>SUM(K58,K65)</f>
        <v>3492033283</v>
      </c>
      <c r="L66" s="703"/>
      <c r="M66" s="806">
        <v>3379300045</v>
      </c>
    </row>
    <row r="67" spans="1:14" s="696" customFormat="1" ht="19" customHeight="1">
      <c r="A67" s="698"/>
      <c r="E67" s="705"/>
      <c r="G67" s="706"/>
      <c r="I67" s="706"/>
      <c r="J67" s="703"/>
      <c r="K67" s="706"/>
      <c r="L67" s="703"/>
      <c r="M67" s="706"/>
    </row>
    <row r="68" spans="1:14" ht="19" customHeight="1">
      <c r="N68" s="696"/>
    </row>
    <row r="69" spans="1:14" ht="19" customHeight="1">
      <c r="N69" s="696"/>
    </row>
    <row r="70" spans="1:14" ht="19" customHeight="1">
      <c r="N70" s="696"/>
    </row>
    <row r="71" spans="1:14" ht="19" customHeight="1">
      <c r="N71" s="696"/>
    </row>
    <row r="72" spans="1:14" ht="19" customHeight="1">
      <c r="N72" s="696"/>
    </row>
    <row r="73" spans="1:14" s="692" customFormat="1" ht="23.15" customHeight="1">
      <c r="M73" s="693" t="s">
        <v>1815</v>
      </c>
    </row>
    <row r="74" spans="1:14" s="692" customFormat="1" ht="23.15" customHeight="1">
      <c r="M74" s="693" t="s">
        <v>1816</v>
      </c>
    </row>
    <row r="75" spans="1:14" s="692" customFormat="1" ht="23.15" customHeight="1">
      <c r="A75" s="906" t="s">
        <v>1821</v>
      </c>
      <c r="B75" s="907"/>
      <c r="C75" s="907"/>
      <c r="D75" s="907"/>
      <c r="E75" s="907"/>
      <c r="F75" s="907"/>
      <c r="G75" s="907"/>
      <c r="H75" s="907"/>
      <c r="I75" s="907"/>
      <c r="J75" s="907"/>
      <c r="K75" s="907"/>
      <c r="L75" s="907"/>
      <c r="M75" s="907"/>
      <c r="N75" s="695"/>
    </row>
    <row r="76" spans="1:14" ht="23.15" customHeight="1">
      <c r="A76" s="908" t="s">
        <v>1868</v>
      </c>
      <c r="B76" s="908"/>
      <c r="C76" s="908"/>
      <c r="D76" s="908"/>
      <c r="E76" s="908"/>
      <c r="F76" s="908"/>
      <c r="G76" s="908"/>
      <c r="H76" s="908"/>
      <c r="I76" s="908"/>
      <c r="J76" s="908"/>
      <c r="K76" s="908"/>
      <c r="L76" s="908"/>
      <c r="M76" s="908"/>
    </row>
    <row r="77" spans="1:14" ht="23.15" customHeight="1">
      <c r="A77" s="908" t="s">
        <v>1820</v>
      </c>
      <c r="B77" s="908"/>
      <c r="C77" s="908"/>
      <c r="D77" s="908"/>
      <c r="E77" s="908"/>
      <c r="F77" s="908"/>
      <c r="G77" s="908"/>
      <c r="H77" s="908"/>
      <c r="I77" s="908"/>
      <c r="J77" s="908"/>
      <c r="K77" s="908"/>
      <c r="L77" s="908"/>
      <c r="M77" s="908"/>
    </row>
    <row r="78" spans="1:14" ht="23.15" customHeight="1">
      <c r="A78" s="908" t="s">
        <v>1913</v>
      </c>
      <c r="B78" s="908"/>
      <c r="C78" s="908"/>
      <c r="D78" s="908"/>
      <c r="E78" s="908"/>
      <c r="F78" s="908"/>
      <c r="G78" s="908"/>
      <c r="H78" s="908"/>
      <c r="I78" s="908"/>
      <c r="J78" s="908"/>
      <c r="K78" s="908"/>
      <c r="L78" s="908"/>
      <c r="M78" s="908"/>
    </row>
    <row r="79" spans="1:14" ht="23.15" customHeight="1">
      <c r="A79" s="694"/>
      <c r="B79" s="694"/>
      <c r="C79" s="694"/>
      <c r="D79" s="694"/>
      <c r="E79" s="694"/>
      <c r="F79" s="694"/>
      <c r="G79" s="694"/>
      <c r="H79" s="694"/>
      <c r="I79" s="694"/>
      <c r="J79" s="694"/>
      <c r="K79" s="694"/>
      <c r="L79" s="694"/>
      <c r="M79" s="694"/>
      <c r="N79" s="696"/>
    </row>
    <row r="80" spans="1:14" s="696" customFormat="1" ht="23.15" customHeight="1">
      <c r="A80" s="909" t="s">
        <v>1822</v>
      </c>
      <c r="B80" s="909"/>
      <c r="C80" s="909"/>
      <c r="D80" s="909"/>
      <c r="E80" s="909"/>
      <c r="F80" s="909"/>
      <c r="G80" s="909"/>
      <c r="H80" s="909"/>
      <c r="I80" s="909"/>
      <c r="J80" s="909"/>
      <c r="K80" s="909"/>
      <c r="L80" s="909"/>
      <c r="M80" s="909"/>
    </row>
    <row r="81" spans="1:13" s="696" customFormat="1" ht="19" customHeight="1">
      <c r="G81" s="905" t="s">
        <v>1869</v>
      </c>
      <c r="H81" s="905"/>
      <c r="I81" s="905"/>
      <c r="J81" s="905"/>
      <c r="K81" s="905"/>
      <c r="L81" s="905"/>
      <c r="M81" s="905"/>
    </row>
    <row r="82" spans="1:13" s="696" customFormat="1" ht="19" customHeight="1">
      <c r="G82" s="910" t="s">
        <v>1786</v>
      </c>
      <c r="H82" s="910"/>
      <c r="I82" s="910"/>
      <c r="J82" s="697"/>
      <c r="K82" s="910" t="s">
        <v>1787</v>
      </c>
      <c r="L82" s="910"/>
      <c r="M82" s="910"/>
    </row>
    <row r="83" spans="1:13" s="696" customFormat="1" ht="19" customHeight="1">
      <c r="G83" s="905" t="s">
        <v>1788</v>
      </c>
      <c r="H83" s="905"/>
      <c r="I83" s="905"/>
      <c r="J83" s="697"/>
      <c r="K83" s="905" t="s">
        <v>1788</v>
      </c>
      <c r="L83" s="905"/>
      <c r="M83" s="905"/>
    </row>
    <row r="84" spans="1:13" s="696" customFormat="1" ht="19" customHeight="1">
      <c r="G84" s="683" t="s">
        <v>1817</v>
      </c>
      <c r="H84" s="683"/>
      <c r="I84" s="683" t="s">
        <v>1818</v>
      </c>
      <c r="J84" s="697"/>
      <c r="K84" s="683" t="s">
        <v>1817</v>
      </c>
      <c r="L84" s="683"/>
      <c r="M84" s="683" t="s">
        <v>1818</v>
      </c>
    </row>
    <row r="85" spans="1:13" s="696" customFormat="1" ht="19" customHeight="1">
      <c r="E85" s="705" t="s">
        <v>184</v>
      </c>
      <c r="G85" s="684" t="s">
        <v>1914</v>
      </c>
      <c r="H85" s="683"/>
      <c r="I85" s="684" t="s">
        <v>1901</v>
      </c>
      <c r="J85" s="697"/>
      <c r="K85" s="684" t="s">
        <v>1914</v>
      </c>
      <c r="L85" s="683"/>
      <c r="M85" s="684" t="s">
        <v>1901</v>
      </c>
    </row>
    <row r="86" spans="1:13" s="696" customFormat="1" ht="19" customHeight="1">
      <c r="A86" s="686" t="s">
        <v>199</v>
      </c>
      <c r="B86" s="685"/>
      <c r="C86" s="685"/>
      <c r="D86" s="685"/>
      <c r="E86" s="687"/>
      <c r="F86" s="685"/>
      <c r="G86" s="685"/>
      <c r="H86" s="685"/>
      <c r="I86" s="685"/>
      <c r="J86" s="689"/>
      <c r="K86" s="689"/>
      <c r="L86" s="689"/>
      <c r="M86" s="689"/>
    </row>
    <row r="87" spans="1:13" s="696" customFormat="1" ht="19" customHeight="1">
      <c r="A87" s="685"/>
      <c r="B87" s="685" t="s">
        <v>1840</v>
      </c>
      <c r="D87" s="685"/>
      <c r="E87" s="705">
        <v>22</v>
      </c>
      <c r="F87" s="685"/>
      <c r="G87" s="685"/>
      <c r="H87" s="685"/>
      <c r="I87" s="685"/>
      <c r="J87" s="689"/>
      <c r="K87" s="689"/>
      <c r="L87" s="689"/>
      <c r="M87" s="689"/>
    </row>
    <row r="88" spans="1:13" s="696" customFormat="1" ht="19" customHeight="1">
      <c r="A88" s="685"/>
      <c r="B88" s="685" t="s">
        <v>1832</v>
      </c>
      <c r="D88" s="685"/>
      <c r="E88" s="687"/>
      <c r="F88" s="685"/>
      <c r="G88" s="685"/>
      <c r="H88" s="685"/>
      <c r="I88" s="685"/>
      <c r="J88" s="689"/>
      <c r="K88" s="689"/>
      <c r="L88" s="689"/>
      <c r="M88" s="689"/>
    </row>
    <row r="89" spans="1:13" s="696" customFormat="1" ht="19" customHeight="1" thickBot="1">
      <c r="A89" s="685"/>
      <c r="B89" s="685"/>
      <c r="C89" s="685" t="s">
        <v>1917</v>
      </c>
      <c r="D89" s="685"/>
      <c r="E89" s="687"/>
      <c r="F89" s="685"/>
      <c r="G89" s="690">
        <v>1628342423</v>
      </c>
      <c r="H89" s="685"/>
      <c r="J89" s="689"/>
      <c r="K89" s="690">
        <v>1628342423</v>
      </c>
      <c r="L89" s="689"/>
    </row>
    <row r="90" spans="1:13" s="696" customFormat="1" ht="19" customHeight="1" thickTop="1" thickBot="1">
      <c r="A90" s="685"/>
      <c r="B90" s="685" t="s">
        <v>1803</v>
      </c>
      <c r="C90" s="685" t="s">
        <v>1917</v>
      </c>
      <c r="D90" s="685"/>
      <c r="E90" s="687"/>
      <c r="F90" s="689"/>
      <c r="H90" s="689"/>
      <c r="I90" s="690">
        <v>1628342423</v>
      </c>
      <c r="J90" s="685"/>
      <c r="L90" s="685"/>
      <c r="M90" s="690">
        <v>1628342423</v>
      </c>
    </row>
    <row r="91" spans="1:13" s="696" customFormat="1" ht="19" customHeight="1" thickTop="1">
      <c r="A91" s="685"/>
      <c r="B91" s="685" t="s">
        <v>1833</v>
      </c>
      <c r="D91" s="685"/>
      <c r="E91" s="687"/>
      <c r="F91" s="689"/>
      <c r="G91" s="689"/>
      <c r="H91" s="689"/>
      <c r="I91" s="689"/>
      <c r="J91" s="689"/>
      <c r="K91" s="689"/>
      <c r="L91" s="689"/>
      <c r="M91" s="689"/>
    </row>
    <row r="92" spans="1:13" s="696" customFormat="1" ht="19" customHeight="1">
      <c r="A92" s="685"/>
      <c r="B92" s="685"/>
      <c r="C92" s="685" t="s">
        <v>1918</v>
      </c>
      <c r="E92" s="687"/>
      <c r="F92" s="689"/>
      <c r="G92" s="689">
        <v>1628322777</v>
      </c>
      <c r="H92" s="689"/>
      <c r="J92" s="689"/>
      <c r="K92" s="689">
        <v>1628322777</v>
      </c>
      <c r="L92" s="689"/>
    </row>
    <row r="93" spans="1:13" s="696" customFormat="1" ht="19" customHeight="1">
      <c r="A93" s="685"/>
      <c r="B93" s="685"/>
      <c r="C93" s="685" t="s">
        <v>1918</v>
      </c>
      <c r="E93" s="687"/>
      <c r="F93" s="689"/>
      <c r="G93" s="689"/>
      <c r="H93" s="689"/>
      <c r="I93" s="689">
        <v>1628322777</v>
      </c>
      <c r="J93" s="689"/>
      <c r="K93" s="689"/>
      <c r="L93" s="689"/>
      <c r="M93" s="689">
        <v>1628322777</v>
      </c>
    </row>
    <row r="94" spans="1:13" s="696" customFormat="1" ht="19" customHeight="1">
      <c r="A94" s="685"/>
      <c r="B94" s="685" t="s">
        <v>1834</v>
      </c>
      <c r="C94" s="685"/>
      <c r="D94" s="685"/>
      <c r="E94" s="687"/>
      <c r="F94" s="689"/>
      <c r="G94" s="689">
        <v>611190126.01999998</v>
      </c>
      <c r="H94" s="689"/>
      <c r="I94" s="807">
        <v>611190126</v>
      </c>
      <c r="J94" s="689"/>
      <c r="K94" s="689">
        <v>611190126.01999998</v>
      </c>
      <c r="L94" s="689"/>
      <c r="M94" s="807">
        <v>611190126</v>
      </c>
    </row>
    <row r="95" spans="1:13" s="696" customFormat="1" ht="19" customHeight="1">
      <c r="A95" s="685"/>
      <c r="B95" s="685" t="s">
        <v>200</v>
      </c>
      <c r="C95" s="685"/>
      <c r="D95" s="685"/>
      <c r="E95" s="687"/>
      <c r="F95" s="689"/>
      <c r="G95" s="689"/>
      <c r="H95" s="689"/>
      <c r="I95" s="689"/>
      <c r="J95" s="689"/>
      <c r="K95" s="689"/>
      <c r="L95" s="689"/>
      <c r="M95" s="689"/>
    </row>
    <row r="96" spans="1:13" s="696" customFormat="1" ht="19" customHeight="1">
      <c r="A96" s="685"/>
      <c r="B96" s="685" t="s">
        <v>1804</v>
      </c>
      <c r="C96" s="717" t="s">
        <v>1859</v>
      </c>
      <c r="D96" s="685"/>
      <c r="E96" s="687"/>
      <c r="F96" s="689"/>
      <c r="G96" s="689">
        <v>92606643.370000005</v>
      </c>
      <c r="H96" s="689"/>
      <c r="I96" s="808">
        <v>92606643</v>
      </c>
      <c r="J96" s="689"/>
      <c r="K96" s="689">
        <v>92606643.370000005</v>
      </c>
      <c r="L96" s="689"/>
      <c r="M96" s="808">
        <v>92606643</v>
      </c>
    </row>
    <row r="97" spans="1:14" s="696" customFormat="1" ht="19" customHeight="1">
      <c r="A97" s="685"/>
      <c r="B97" s="685" t="s">
        <v>1804</v>
      </c>
      <c r="C97" s="717" t="s">
        <v>1808</v>
      </c>
      <c r="D97" s="685"/>
      <c r="E97" s="687"/>
      <c r="F97" s="689"/>
      <c r="G97" s="689">
        <v>543989075</v>
      </c>
      <c r="H97" s="689"/>
      <c r="I97" s="808">
        <v>578949588</v>
      </c>
      <c r="J97" s="689"/>
      <c r="K97" s="718">
        <v>641850839</v>
      </c>
      <c r="L97" s="689"/>
      <c r="M97" s="808">
        <v>652164649</v>
      </c>
    </row>
    <row r="98" spans="1:14" s="696" customFormat="1" ht="19" customHeight="1">
      <c r="A98" s="686" t="s">
        <v>1812</v>
      </c>
      <c r="B98" s="685"/>
      <c r="C98" s="685"/>
      <c r="D98" s="685"/>
      <c r="E98" s="687"/>
      <c r="F98" s="689"/>
      <c r="G98" s="793">
        <v>2876108621.3899999</v>
      </c>
      <c r="H98" s="687"/>
      <c r="I98" s="814">
        <v>2911069134</v>
      </c>
      <c r="J98" s="687"/>
      <c r="K98" s="793">
        <f>SUM(K92:K97)</f>
        <v>2973970385.3899999</v>
      </c>
      <c r="L98" s="686"/>
      <c r="M98" s="814">
        <v>2984284195</v>
      </c>
    </row>
    <row r="99" spans="1:14" s="696" customFormat="1" ht="19" customHeight="1" thickBot="1">
      <c r="A99" s="686" t="s">
        <v>201</v>
      </c>
      <c r="B99" s="685"/>
      <c r="C99" s="685"/>
      <c r="D99" s="685"/>
      <c r="E99" s="687"/>
      <c r="F99" s="689"/>
      <c r="G99" s="794">
        <v>6972308873.3899994</v>
      </c>
      <c r="H99" s="689"/>
      <c r="I99" s="815">
        <v>6901358318</v>
      </c>
      <c r="J99" s="689"/>
      <c r="K99" s="862">
        <f>SUM(K66,K98)</f>
        <v>6466003668.3899994</v>
      </c>
      <c r="L99" s="689"/>
      <c r="M99" s="815">
        <v>6363584240</v>
      </c>
    </row>
    <row r="100" spans="1:14" s="696" customFormat="1" ht="19" customHeight="1" thickTop="1">
      <c r="A100" s="686"/>
      <c r="B100" s="685"/>
      <c r="C100" s="685"/>
      <c r="D100" s="685"/>
      <c r="E100" s="687"/>
      <c r="F100" s="689"/>
      <c r="G100" s="691"/>
      <c r="H100" s="689"/>
      <c r="I100" s="691"/>
      <c r="J100" s="689"/>
      <c r="K100" s="691"/>
      <c r="L100" s="689"/>
      <c r="M100" s="691"/>
      <c r="N100" s="695"/>
    </row>
    <row r="101" spans="1:14" ht="19" customHeight="1"/>
    <row r="102" spans="1:14" ht="19" customHeight="1"/>
    <row r="103" spans="1:14" ht="19" customHeight="1"/>
    <row r="104" spans="1:14" ht="19" customHeight="1"/>
    <row r="105" spans="1:14" ht="19" customHeight="1"/>
    <row r="106" spans="1:14" ht="19" customHeight="1"/>
    <row r="107" spans="1:14" ht="19" customHeight="1">
      <c r="G107" s="797"/>
      <c r="H107" s="797"/>
      <c r="I107" s="797"/>
      <c r="J107" s="797"/>
      <c r="K107" s="797"/>
      <c r="L107" s="797"/>
      <c r="M107" s="797"/>
      <c r="N107" s="797"/>
    </row>
    <row r="108" spans="1:14" ht="19" customHeight="1"/>
    <row r="109" spans="1:14" ht="19" customHeight="1"/>
    <row r="110" spans="1:14" ht="19" customHeight="1"/>
    <row r="111" spans="1:14" ht="19" customHeight="1"/>
    <row r="112" spans="1:14" ht="19" customHeight="1"/>
    <row r="113" ht="19" customHeight="1"/>
    <row r="114" ht="19" customHeight="1"/>
    <row r="115" ht="19" customHeight="1"/>
    <row r="116" ht="19" customHeight="1"/>
    <row r="117" ht="19" customHeight="1"/>
    <row r="118" ht="19" customHeight="1"/>
    <row r="119" ht="19" customHeight="1"/>
    <row r="120" ht="19" customHeight="1"/>
    <row r="121" ht="19" customHeight="1"/>
    <row r="122" ht="19" customHeight="1"/>
    <row r="123" ht="19" customHeight="1"/>
  </sheetData>
  <mergeCells count="30">
    <mergeCell ref="A3:M3"/>
    <mergeCell ref="A38:M38"/>
    <mergeCell ref="A39:M39"/>
    <mergeCell ref="G9:M9"/>
    <mergeCell ref="K10:M10"/>
    <mergeCell ref="K11:M11"/>
    <mergeCell ref="G10:I10"/>
    <mergeCell ref="A4:M4"/>
    <mergeCell ref="A5:M5"/>
    <mergeCell ref="A6:M6"/>
    <mergeCell ref="A8:M8"/>
    <mergeCell ref="G11:I11"/>
    <mergeCell ref="A40:M40"/>
    <mergeCell ref="A41:M41"/>
    <mergeCell ref="G44:M44"/>
    <mergeCell ref="G82:I82"/>
    <mergeCell ref="K82:M82"/>
    <mergeCell ref="G45:I45"/>
    <mergeCell ref="K45:M45"/>
    <mergeCell ref="G46:I46"/>
    <mergeCell ref="K46:M46"/>
    <mergeCell ref="A43:M43"/>
    <mergeCell ref="G83:I83"/>
    <mergeCell ref="K83:M83"/>
    <mergeCell ref="A75:M75"/>
    <mergeCell ref="A76:M76"/>
    <mergeCell ref="A77:M77"/>
    <mergeCell ref="A78:M78"/>
    <mergeCell ref="A80:M80"/>
    <mergeCell ref="G81:M81"/>
  </mergeCells>
  <phoneticPr fontId="4" type="noConversion"/>
  <printOptions horizontalCentered="1"/>
  <pageMargins left="1.1023622047244095" right="0.39370078740157483" top="0.51181102362204722" bottom="1.1811023622047245" header="0.51181102362204722" footer="1.1811023622047245"/>
  <pageSetup paperSize="9" orientation="portrait" r:id="rId1"/>
  <headerFooter>
    <oddFooter>&amp;L&amp;"Angsana New,Regular"&amp;16Notes to interim financial statements form an integral part of these statements.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tabColor theme="7" tint="0.39997558519241921"/>
  </sheetPr>
  <dimension ref="A1:M36"/>
  <sheetViews>
    <sheetView view="pageBreakPreview" zoomScale="115" zoomScaleNormal="100" zoomScaleSheetLayoutView="115" workbookViewId="0">
      <selection activeCell="D1" sqref="D1"/>
    </sheetView>
  </sheetViews>
  <sheetFormatPr defaultColWidth="9.1796875" defaultRowHeight="21.75" customHeight="1"/>
  <cols>
    <col min="1" max="3" width="2" style="681" customWidth="1"/>
    <col min="4" max="4" width="33.81640625" style="681" customWidth="1"/>
    <col min="5" max="5" width="5.54296875" style="681" customWidth="1"/>
    <col min="6" max="6" width="0.81640625" style="681" customWidth="1"/>
    <col min="7" max="7" width="10.453125" style="725" customWidth="1"/>
    <col min="8" max="8" width="0.54296875" style="681" customWidth="1"/>
    <col min="9" max="9" width="10.453125" style="725" customWidth="1"/>
    <col min="10" max="10" width="0.54296875" style="681" customWidth="1"/>
    <col min="11" max="11" width="10.453125" style="725" customWidth="1"/>
    <col min="12" max="12" width="0.54296875" style="681" customWidth="1"/>
    <col min="13" max="13" width="10.453125" style="725" customWidth="1"/>
    <col min="14" max="15" width="9.1796875" style="681"/>
    <col min="16" max="16" width="13.81640625" style="681" customWidth="1"/>
    <col min="17" max="19" width="9.1796875" style="681"/>
    <col min="20" max="20" width="13.81640625" style="681" customWidth="1"/>
    <col min="21" max="16384" width="9.1796875" style="681"/>
  </cols>
  <sheetData>
    <row r="1" spans="1:13" ht="21.75" customHeight="1">
      <c r="A1" s="692"/>
      <c r="B1" s="692"/>
      <c r="C1" s="692"/>
      <c r="D1" s="692"/>
      <c r="E1" s="692"/>
      <c r="F1" s="692"/>
      <c r="G1" s="721"/>
      <c r="H1" s="692"/>
      <c r="I1" s="721"/>
      <c r="J1" s="692"/>
      <c r="K1" s="721"/>
      <c r="L1" s="692"/>
      <c r="M1" s="693" t="s">
        <v>1815</v>
      </c>
    </row>
    <row r="2" spans="1:13" ht="21.75" customHeight="1">
      <c r="A2" s="692"/>
      <c r="B2" s="692"/>
      <c r="C2" s="692"/>
      <c r="D2" s="692"/>
      <c r="E2" s="692"/>
      <c r="F2" s="692"/>
      <c r="G2" s="721"/>
      <c r="H2" s="692"/>
      <c r="I2" s="721"/>
      <c r="J2" s="692"/>
      <c r="K2" s="721"/>
      <c r="L2" s="693"/>
      <c r="M2" s="693" t="s">
        <v>1816</v>
      </c>
    </row>
    <row r="3" spans="1:13" ht="21.75" customHeight="1">
      <c r="A3" s="906" t="s">
        <v>1823</v>
      </c>
      <c r="B3" s="907"/>
      <c r="C3" s="907"/>
      <c r="D3" s="907"/>
      <c r="E3" s="907"/>
      <c r="F3" s="907"/>
      <c r="G3" s="907"/>
      <c r="H3" s="907"/>
      <c r="I3" s="907"/>
      <c r="J3" s="907"/>
      <c r="K3" s="907"/>
      <c r="L3" s="907"/>
      <c r="M3" s="907"/>
    </row>
    <row r="4" spans="1:13" ht="21.75" customHeight="1">
      <c r="A4" s="908" t="s">
        <v>1868</v>
      </c>
      <c r="B4" s="908"/>
      <c r="C4" s="908"/>
      <c r="D4" s="908"/>
      <c r="E4" s="908"/>
      <c r="F4" s="908"/>
      <c r="G4" s="908"/>
      <c r="H4" s="908"/>
      <c r="I4" s="908"/>
      <c r="J4" s="908"/>
      <c r="K4" s="908"/>
      <c r="L4" s="908"/>
      <c r="M4" s="908"/>
    </row>
    <row r="5" spans="1:13" ht="21.75" customHeight="1">
      <c r="A5" s="914" t="s">
        <v>154</v>
      </c>
      <c r="B5" s="914"/>
      <c r="C5" s="914"/>
      <c r="D5" s="914"/>
      <c r="E5" s="914"/>
      <c r="F5" s="914"/>
      <c r="G5" s="914"/>
      <c r="H5" s="914"/>
      <c r="I5" s="914"/>
      <c r="J5" s="914"/>
      <c r="K5" s="914"/>
      <c r="L5" s="914"/>
      <c r="M5" s="914"/>
    </row>
    <row r="6" spans="1:13" ht="21.75" customHeight="1">
      <c r="A6" s="914" t="s">
        <v>1919</v>
      </c>
      <c r="B6" s="914"/>
      <c r="C6" s="914"/>
      <c r="D6" s="914"/>
      <c r="E6" s="914"/>
      <c r="F6" s="914"/>
      <c r="G6" s="914"/>
      <c r="H6" s="914"/>
      <c r="I6" s="914"/>
      <c r="J6" s="914"/>
      <c r="K6" s="914"/>
      <c r="L6" s="914"/>
      <c r="M6" s="914"/>
    </row>
    <row r="7" spans="1:13" s="685" customFormat="1" ht="18" customHeight="1">
      <c r="G7" s="722"/>
      <c r="I7" s="780"/>
      <c r="K7" s="780"/>
      <c r="M7" s="780"/>
    </row>
    <row r="8" spans="1:13" s="685" customFormat="1" ht="18" customHeight="1">
      <c r="G8" s="912" t="s">
        <v>1869</v>
      </c>
      <c r="H8" s="912"/>
      <c r="I8" s="912"/>
      <c r="J8" s="912"/>
      <c r="K8" s="912"/>
      <c r="L8" s="912"/>
      <c r="M8" s="912"/>
    </row>
    <row r="9" spans="1:13" s="685" customFormat="1" ht="18" customHeight="1">
      <c r="G9" s="911" t="s">
        <v>1786</v>
      </c>
      <c r="H9" s="911"/>
      <c r="I9" s="911"/>
      <c r="J9" s="727"/>
      <c r="K9" s="911" t="s">
        <v>1787</v>
      </c>
      <c r="L9" s="911"/>
      <c r="M9" s="911"/>
    </row>
    <row r="10" spans="1:13" s="685" customFormat="1" ht="18" customHeight="1">
      <c r="G10" s="913" t="s">
        <v>1788</v>
      </c>
      <c r="H10" s="913"/>
      <c r="I10" s="913"/>
      <c r="K10" s="912" t="s">
        <v>1788</v>
      </c>
      <c r="L10" s="912"/>
      <c r="M10" s="912"/>
    </row>
    <row r="11" spans="1:13" s="685" customFormat="1" ht="18" customHeight="1">
      <c r="E11" s="687" t="s">
        <v>184</v>
      </c>
      <c r="F11" s="687"/>
      <c r="G11" s="728" t="s">
        <v>1920</v>
      </c>
      <c r="H11" s="687"/>
      <c r="I11" s="728" t="s">
        <v>1903</v>
      </c>
      <c r="J11" s="687"/>
      <c r="K11" s="728" t="s">
        <v>1920</v>
      </c>
      <c r="L11" s="687"/>
      <c r="M11" s="728" t="s">
        <v>1903</v>
      </c>
    </row>
    <row r="12" spans="1:13" s="685" customFormat="1" ht="18" customHeight="1">
      <c r="E12" s="788">
        <v>24</v>
      </c>
      <c r="F12" s="687"/>
      <c r="G12" s="687"/>
      <c r="H12" s="687"/>
      <c r="I12" s="687"/>
      <c r="J12" s="687"/>
      <c r="K12" s="687"/>
      <c r="L12" s="687"/>
    </row>
    <row r="13" spans="1:13" s="685" customFormat="1" ht="18" customHeight="1">
      <c r="A13" s="685" t="s">
        <v>1800</v>
      </c>
      <c r="E13" s="788"/>
      <c r="F13" s="687"/>
      <c r="G13" s="719">
        <v>124806314</v>
      </c>
      <c r="H13" s="785"/>
      <c r="I13" s="719">
        <v>127120093</v>
      </c>
      <c r="J13" s="785"/>
      <c r="K13" s="719">
        <v>121856314</v>
      </c>
      <c r="L13" s="785"/>
      <c r="M13" s="719">
        <v>101078173</v>
      </c>
    </row>
    <row r="14" spans="1:13" s="685" customFormat="1" ht="18" customHeight="1">
      <c r="A14" s="685" t="s">
        <v>1893</v>
      </c>
      <c r="E14" s="788"/>
      <c r="F14" s="687"/>
      <c r="G14" s="719">
        <v>80240725</v>
      </c>
      <c r="H14" s="785"/>
      <c r="I14" s="719">
        <v>81620568</v>
      </c>
      <c r="J14" s="785"/>
      <c r="K14" s="719">
        <v>78016945</v>
      </c>
      <c r="L14" s="719"/>
      <c r="M14" s="719">
        <v>65164799</v>
      </c>
    </row>
    <row r="15" spans="1:13" s="685" customFormat="1" ht="18" customHeight="1">
      <c r="A15" s="685" t="s">
        <v>1864</v>
      </c>
      <c r="E15" s="788"/>
      <c r="F15" s="687"/>
      <c r="G15" s="789">
        <v>44565589</v>
      </c>
      <c r="H15" s="785"/>
      <c r="I15" s="789">
        <v>45499525</v>
      </c>
      <c r="J15" s="785"/>
      <c r="K15" s="789">
        <v>43839369</v>
      </c>
      <c r="L15" s="719"/>
      <c r="M15" s="789">
        <v>35913374</v>
      </c>
    </row>
    <row r="16" spans="1:13" s="685" customFormat="1" ht="18" customHeight="1">
      <c r="A16" s="685" t="s">
        <v>1892</v>
      </c>
      <c r="E16" s="788"/>
      <c r="F16" s="687"/>
      <c r="G16" s="800">
        <v>35107331</v>
      </c>
      <c r="H16" s="785"/>
      <c r="I16" s="800">
        <v>1835413</v>
      </c>
      <c r="J16" s="785"/>
      <c r="K16" s="800">
        <v>16682970</v>
      </c>
      <c r="L16" s="719"/>
      <c r="M16" s="800">
        <v>559786</v>
      </c>
    </row>
    <row r="17" spans="1:13" s="685" customFormat="1" ht="18" customHeight="1">
      <c r="A17" s="685" t="s">
        <v>1894</v>
      </c>
      <c r="E17" s="788"/>
      <c r="F17" s="687"/>
      <c r="G17" s="719">
        <v>15214839</v>
      </c>
      <c r="H17" s="785"/>
      <c r="I17" s="719">
        <v>1919671</v>
      </c>
      <c r="J17" s="785"/>
      <c r="K17" s="719">
        <v>2654422</v>
      </c>
      <c r="L17" s="726"/>
      <c r="M17" s="719">
        <v>1302175</v>
      </c>
    </row>
    <row r="18" spans="1:13" s="685" customFormat="1" ht="18" customHeight="1">
      <c r="A18" s="685" t="s">
        <v>1830</v>
      </c>
      <c r="E18" s="788"/>
      <c r="F18" s="687"/>
      <c r="G18" s="719">
        <v>2795515</v>
      </c>
      <c r="H18" s="785"/>
      <c r="I18" s="719">
        <v>4661410</v>
      </c>
      <c r="J18" s="785"/>
      <c r="K18" s="719">
        <v>15733916</v>
      </c>
      <c r="L18" s="726"/>
      <c r="M18" s="719">
        <v>15348622</v>
      </c>
    </row>
    <row r="19" spans="1:13" s="685" customFormat="1" ht="18" customHeight="1">
      <c r="A19" s="685" t="s">
        <v>1801</v>
      </c>
      <c r="E19" s="788" t="s">
        <v>1884</v>
      </c>
      <c r="F19" s="687"/>
      <c r="G19" s="719">
        <v>43104547</v>
      </c>
      <c r="H19" s="785"/>
      <c r="I19" s="719">
        <v>25679093</v>
      </c>
      <c r="J19" s="785"/>
      <c r="K19" s="719">
        <v>34304802</v>
      </c>
      <c r="L19" s="719"/>
      <c r="M19" s="719">
        <v>20276297</v>
      </c>
    </row>
    <row r="20" spans="1:13" s="685" customFormat="1" ht="18" customHeight="1">
      <c r="A20" s="685" t="s">
        <v>155</v>
      </c>
      <c r="E20" s="788"/>
      <c r="F20" s="687"/>
      <c r="G20" s="719">
        <v>14428364</v>
      </c>
      <c r="H20" s="785"/>
      <c r="I20" s="719">
        <v>11849586</v>
      </c>
      <c r="J20" s="785"/>
      <c r="K20" s="719">
        <v>13126604</v>
      </c>
      <c r="L20" s="719"/>
      <c r="M20" s="719">
        <v>11158100</v>
      </c>
    </row>
    <row r="21" spans="1:13" s="685" customFormat="1" ht="18" customHeight="1">
      <c r="A21" s="685" t="s">
        <v>1802</v>
      </c>
      <c r="E21" s="788"/>
      <c r="F21" s="687"/>
      <c r="G21" s="790">
        <v>44681198</v>
      </c>
      <c r="H21" s="785"/>
      <c r="I21" s="790">
        <v>32301949</v>
      </c>
      <c r="J21" s="785"/>
      <c r="K21" s="790">
        <v>36484237</v>
      </c>
      <c r="L21" s="719"/>
      <c r="M21" s="790">
        <v>34345648</v>
      </c>
    </row>
    <row r="22" spans="1:13" s="685" customFormat="1" ht="18" customHeight="1">
      <c r="A22" s="685" t="s">
        <v>1910</v>
      </c>
      <c r="E22" s="788"/>
      <c r="F22" s="687"/>
      <c r="G22" s="791">
        <v>-34960513</v>
      </c>
      <c r="H22" s="785"/>
      <c r="I22" s="791">
        <v>-19753951</v>
      </c>
      <c r="J22" s="785"/>
      <c r="K22" s="791">
        <v>-10313810</v>
      </c>
      <c r="L22" s="719"/>
      <c r="M22" s="791">
        <v>-15260438</v>
      </c>
    </row>
    <row r="23" spans="1:13" s="685" customFormat="1" ht="18" customHeight="1">
      <c r="A23" s="720" t="s">
        <v>1928</v>
      </c>
      <c r="E23" s="788"/>
      <c r="F23" s="687"/>
      <c r="G23" s="790">
        <v>0</v>
      </c>
      <c r="H23" s="785"/>
      <c r="I23" s="790">
        <v>-1233265</v>
      </c>
      <c r="J23" s="785"/>
      <c r="K23" s="790">
        <v>0</v>
      </c>
      <c r="L23" s="719"/>
      <c r="M23" s="790">
        <v>-982147</v>
      </c>
    </row>
    <row r="24" spans="1:13" s="685" customFormat="1" ht="18" customHeight="1">
      <c r="A24" s="685" t="s">
        <v>1907</v>
      </c>
      <c r="E24" s="788"/>
      <c r="F24" s="687"/>
      <c r="G24" s="792">
        <v>-34960513</v>
      </c>
      <c r="H24" s="785"/>
      <c r="I24" s="792">
        <v>-18520686</v>
      </c>
      <c r="J24" s="785"/>
      <c r="K24" s="792">
        <v>-10313810</v>
      </c>
      <c r="L24" s="719"/>
      <c r="M24" s="792">
        <v>-14278291</v>
      </c>
    </row>
    <row r="25" spans="1:13" s="685" customFormat="1" ht="18" customHeight="1">
      <c r="A25" s="801" t="s">
        <v>1933</v>
      </c>
      <c r="E25" s="788"/>
      <c r="F25" s="687"/>
      <c r="G25" s="719"/>
      <c r="H25" s="785"/>
      <c r="I25" s="719"/>
      <c r="J25" s="785"/>
      <c r="K25" s="719"/>
      <c r="L25" s="719"/>
      <c r="M25" s="719"/>
    </row>
    <row r="26" spans="1:13" s="796" customFormat="1" ht="18" customHeight="1">
      <c r="A26" s="801" t="s">
        <v>1924</v>
      </c>
      <c r="B26" s="685"/>
      <c r="C26" s="685"/>
      <c r="D26" s="685"/>
      <c r="E26" s="788"/>
      <c r="F26" s="687"/>
      <c r="G26" s="799">
        <v>0</v>
      </c>
      <c r="H26" s="785"/>
      <c r="I26" s="799">
        <v>0</v>
      </c>
      <c r="J26" s="785"/>
      <c r="K26" s="799">
        <v>0</v>
      </c>
      <c r="L26" s="719"/>
      <c r="M26" s="799">
        <v>0</v>
      </c>
    </row>
    <row r="27" spans="1:13" s="685" customFormat="1" ht="18" customHeight="1" thickBot="1">
      <c r="A27" s="781" t="s">
        <v>1837</v>
      </c>
      <c r="E27" s="788"/>
      <c r="F27" s="687"/>
      <c r="G27" s="816">
        <v>-34960513</v>
      </c>
      <c r="H27" s="786"/>
      <c r="I27" s="816">
        <v>-18520686</v>
      </c>
      <c r="J27" s="786"/>
      <c r="K27" s="816">
        <v>-10313810</v>
      </c>
      <c r="L27" s="787"/>
      <c r="M27" s="816">
        <v>-14278291</v>
      </c>
    </row>
    <row r="28" spans="1:13" s="685" customFormat="1" ht="18" customHeight="1" thickTop="1">
      <c r="A28" s="685" t="s">
        <v>1838</v>
      </c>
      <c r="E28" s="788">
        <v>23</v>
      </c>
      <c r="F28" s="687"/>
      <c r="G28" s="786"/>
      <c r="H28" s="786"/>
      <c r="I28" s="786"/>
      <c r="J28" s="786"/>
      <c r="K28" s="786"/>
      <c r="L28" s="787"/>
      <c r="M28" s="786"/>
    </row>
    <row r="29" spans="1:13" s="685" customFormat="1" ht="18" customHeight="1" thickBot="1">
      <c r="B29" s="735" t="s">
        <v>1839</v>
      </c>
      <c r="D29" s="735"/>
      <c r="E29" s="788"/>
      <c r="F29" s="687"/>
      <c r="G29" s="809">
        <v>-2.1000000000000001E-2</v>
      </c>
      <c r="H29" s="786"/>
      <c r="I29" s="809">
        <v>-1.0999999999999999E-2</v>
      </c>
      <c r="J29" s="786"/>
      <c r="K29" s="809">
        <v>-6.0000000000000001E-3</v>
      </c>
      <c r="L29" s="787"/>
      <c r="M29" s="809">
        <v>-8.9999999999999993E-3</v>
      </c>
    </row>
    <row r="30" spans="1:13" s="685" customFormat="1" ht="18" customHeight="1" thickTop="1">
      <c r="A30" s="735"/>
      <c r="B30" s="735"/>
      <c r="D30" s="735"/>
      <c r="E30" s="735"/>
      <c r="F30" s="687"/>
      <c r="G30" s="723"/>
      <c r="H30" s="687"/>
      <c r="I30" s="722"/>
      <c r="J30" s="719"/>
      <c r="K30" s="724"/>
      <c r="L30" s="719"/>
      <c r="M30" s="722"/>
    </row>
    <row r="31" spans="1:13" s="685" customFormat="1" ht="18" customHeight="1">
      <c r="E31" s="687"/>
      <c r="G31" s="722"/>
      <c r="I31" s="724"/>
      <c r="J31" s="719"/>
      <c r="K31" s="724"/>
      <c r="L31" s="719"/>
      <c r="M31" s="724"/>
    </row>
    <row r="32" spans="1:13" ht="18" customHeight="1">
      <c r="A32" s="682"/>
      <c r="G32" s="681"/>
      <c r="I32" s="681"/>
      <c r="K32" s="681"/>
      <c r="M32" s="681"/>
    </row>
    <row r="36" spans="8:12" ht="21.75" customHeight="1">
      <c r="H36" s="725"/>
      <c r="J36" s="725"/>
      <c r="L36" s="725"/>
    </row>
  </sheetData>
  <mergeCells count="9">
    <mergeCell ref="A3:M3"/>
    <mergeCell ref="K9:M9"/>
    <mergeCell ref="K10:M10"/>
    <mergeCell ref="G9:I9"/>
    <mergeCell ref="G10:I10"/>
    <mergeCell ref="A4:M4"/>
    <mergeCell ref="A5:M5"/>
    <mergeCell ref="A6:M6"/>
    <mergeCell ref="G8:M8"/>
  </mergeCells>
  <phoneticPr fontId="4" type="noConversion"/>
  <printOptions horizontalCentered="1"/>
  <pageMargins left="0.94488188976377963" right="0.31496062992125984" top="0.51181102362204722" bottom="1.1811023622047245" header="0.51181102362204722" footer="1.1811023622047245"/>
  <pageSetup paperSize="9" orientation="portrait" r:id="rId1"/>
  <headerFooter>
    <oddFooter>&amp;L&amp;"Angsana New,Regular"&amp;16Notes to interim financial statements form an integral part of these statements.</oddFoot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tabColor theme="7" tint="0.39997558519241921"/>
  </sheetPr>
  <dimension ref="A1:Z30"/>
  <sheetViews>
    <sheetView view="pageBreakPreview" zoomScale="115" zoomScaleNormal="100" zoomScaleSheetLayoutView="115" workbookViewId="0">
      <selection activeCell="B1" sqref="B1"/>
    </sheetView>
  </sheetViews>
  <sheetFormatPr defaultColWidth="9.1796875" defaultRowHeight="21.75" customHeight="1"/>
  <cols>
    <col min="1" max="1" width="9.1796875" style="729"/>
    <col min="2" max="2" width="18.81640625" style="729" customWidth="1"/>
    <col min="3" max="3" width="4.81640625" style="729" customWidth="1"/>
    <col min="4" max="4" width="0.81640625" style="729" customWidth="1"/>
    <col min="5" max="5" width="10.453125" style="729" customWidth="1"/>
    <col min="6" max="6" width="0.54296875" style="729" customWidth="1"/>
    <col min="7" max="7" width="10" style="729" customWidth="1"/>
    <col min="8" max="8" width="0.54296875" style="729" customWidth="1"/>
    <col min="9" max="9" width="10" style="729" customWidth="1"/>
    <col min="10" max="10" width="0.54296875" style="729" customWidth="1"/>
    <col min="11" max="11" width="10" style="729" customWidth="1"/>
    <col min="12" max="12" width="0.54296875" style="729" customWidth="1"/>
    <col min="13" max="13" width="11.54296875" style="729" hidden="1" customWidth="1"/>
    <col min="14" max="14" width="5.453125" style="729" hidden="1" customWidth="1"/>
    <col min="15" max="15" width="5.1796875" style="729" hidden="1" customWidth="1"/>
    <col min="16" max="16" width="3.54296875" style="729" hidden="1" customWidth="1"/>
    <col min="17" max="17" width="11.81640625" style="729" customWidth="1"/>
    <col min="18" max="16384" width="9.1796875" style="729"/>
  </cols>
  <sheetData>
    <row r="1" spans="1:26" ht="21.75" customHeight="1">
      <c r="Q1" s="693" t="s">
        <v>1815</v>
      </c>
    </row>
    <row r="2" spans="1:26" ht="21.75" customHeight="1">
      <c r="Q2" s="693" t="s">
        <v>1816</v>
      </c>
    </row>
    <row r="3" spans="1:26" ht="21.75" customHeight="1">
      <c r="A3" s="915" t="s">
        <v>1824</v>
      </c>
      <c r="B3" s="916"/>
      <c r="C3" s="916"/>
      <c r="D3" s="916"/>
      <c r="E3" s="916"/>
      <c r="F3" s="916"/>
      <c r="G3" s="916"/>
      <c r="H3" s="916"/>
      <c r="I3" s="916"/>
      <c r="J3" s="916"/>
      <c r="K3" s="916"/>
      <c r="L3" s="916"/>
      <c r="M3" s="916"/>
      <c r="N3" s="916"/>
      <c r="O3" s="916"/>
      <c r="P3" s="916"/>
      <c r="Q3" s="916"/>
    </row>
    <row r="4" spans="1:26" s="681" customFormat="1" ht="23.15" customHeight="1">
      <c r="A4" s="914" t="s">
        <v>1868</v>
      </c>
      <c r="B4" s="914"/>
      <c r="C4" s="914"/>
      <c r="D4" s="914"/>
      <c r="E4" s="914"/>
      <c r="F4" s="914"/>
      <c r="G4" s="914"/>
      <c r="H4" s="914"/>
      <c r="I4" s="914"/>
      <c r="J4" s="914"/>
      <c r="K4" s="914"/>
      <c r="L4" s="914"/>
      <c r="M4" s="914"/>
      <c r="N4" s="914"/>
      <c r="O4" s="914"/>
      <c r="P4" s="914"/>
      <c r="Q4" s="914"/>
    </row>
    <row r="5" spans="1:26" s="681" customFormat="1" ht="23.15" customHeight="1">
      <c r="A5" s="914" t="s">
        <v>205</v>
      </c>
      <c r="B5" s="914"/>
      <c r="C5" s="914"/>
      <c r="D5" s="914"/>
      <c r="E5" s="914"/>
      <c r="F5" s="914"/>
      <c r="G5" s="914"/>
      <c r="H5" s="914"/>
      <c r="I5" s="914"/>
      <c r="J5" s="914"/>
      <c r="K5" s="914"/>
      <c r="L5" s="914"/>
      <c r="M5" s="914"/>
      <c r="N5" s="914"/>
      <c r="O5" s="914"/>
      <c r="P5" s="914"/>
      <c r="Q5" s="914"/>
    </row>
    <row r="6" spans="1:26" s="681" customFormat="1" ht="23.15" customHeight="1">
      <c r="A6" s="914" t="s">
        <v>1919</v>
      </c>
      <c r="B6" s="914"/>
      <c r="C6" s="914"/>
      <c r="D6" s="914"/>
      <c r="E6" s="914"/>
      <c r="F6" s="914"/>
      <c r="G6" s="914"/>
      <c r="H6" s="914"/>
      <c r="I6" s="914"/>
      <c r="J6" s="914"/>
      <c r="K6" s="914"/>
      <c r="L6" s="914"/>
      <c r="M6" s="914"/>
      <c r="N6" s="914"/>
      <c r="O6" s="914"/>
      <c r="P6" s="914"/>
      <c r="Q6" s="914"/>
    </row>
    <row r="7" spans="1:26" s="681" customFormat="1" ht="23.15" customHeight="1">
      <c r="A7" s="745"/>
      <c r="B7" s="745"/>
      <c r="C7" s="745"/>
      <c r="D7" s="745"/>
      <c r="E7" s="745"/>
      <c r="F7" s="745"/>
      <c r="G7" s="745"/>
      <c r="H7" s="745"/>
      <c r="I7" s="745"/>
      <c r="J7" s="745"/>
      <c r="K7" s="745"/>
      <c r="L7" s="745"/>
      <c r="M7" s="745"/>
      <c r="N7" s="745"/>
      <c r="O7" s="745"/>
      <c r="P7" s="745"/>
      <c r="Q7" s="745"/>
    </row>
    <row r="8" spans="1:26" s="746" customFormat="1" ht="18" customHeight="1">
      <c r="E8" s="917" t="s">
        <v>1869</v>
      </c>
      <c r="F8" s="917"/>
      <c r="G8" s="917"/>
      <c r="H8" s="917"/>
      <c r="I8" s="917"/>
      <c r="J8" s="917"/>
      <c r="K8" s="917"/>
      <c r="L8" s="917"/>
      <c r="M8" s="917"/>
      <c r="N8" s="917"/>
      <c r="O8" s="917"/>
      <c r="P8" s="917"/>
      <c r="Q8" s="917"/>
    </row>
    <row r="9" spans="1:26" s="746" customFormat="1" ht="18" customHeight="1">
      <c r="E9" s="919" t="s">
        <v>1789</v>
      </c>
      <c r="F9" s="919"/>
      <c r="G9" s="919"/>
      <c r="H9" s="919"/>
      <c r="I9" s="919"/>
      <c r="J9" s="919"/>
      <c r="K9" s="919"/>
      <c r="L9" s="919"/>
      <c r="M9" s="919"/>
      <c r="N9" s="919"/>
      <c r="O9" s="919"/>
      <c r="P9" s="919"/>
      <c r="Q9" s="919"/>
    </row>
    <row r="10" spans="1:26" s="746" customFormat="1" ht="18" customHeight="1">
      <c r="E10" s="747" t="s">
        <v>206</v>
      </c>
      <c r="F10" s="747"/>
      <c r="G10" s="747" t="s">
        <v>209</v>
      </c>
      <c r="H10" s="747"/>
      <c r="I10" s="917" t="s">
        <v>207</v>
      </c>
      <c r="J10" s="917"/>
      <c r="K10" s="917"/>
      <c r="L10" s="747"/>
      <c r="M10" s="918" t="s">
        <v>1790</v>
      </c>
      <c r="N10" s="918"/>
      <c r="O10" s="918"/>
      <c r="P10" s="748"/>
      <c r="Q10" s="747" t="s">
        <v>213</v>
      </c>
    </row>
    <row r="11" spans="1:26" s="746" customFormat="1" ht="18" customHeight="1">
      <c r="D11" s="747"/>
      <c r="E11" s="747" t="s">
        <v>208</v>
      </c>
      <c r="F11" s="747"/>
      <c r="G11" s="747" t="s">
        <v>211</v>
      </c>
      <c r="H11" s="747"/>
      <c r="I11" s="747" t="s">
        <v>1809</v>
      </c>
      <c r="K11" s="747" t="s">
        <v>212</v>
      </c>
      <c r="L11" s="747"/>
      <c r="M11" s="749" t="s">
        <v>1805</v>
      </c>
      <c r="N11" s="747"/>
      <c r="O11" s="750" t="s">
        <v>1791</v>
      </c>
      <c r="P11" s="747"/>
      <c r="Q11" s="747" t="s">
        <v>1793</v>
      </c>
    </row>
    <row r="12" spans="1:26" s="746" customFormat="1" ht="18" customHeight="1">
      <c r="C12" s="747" t="s">
        <v>184</v>
      </c>
      <c r="D12" s="747"/>
      <c r="E12" s="748" t="s">
        <v>210</v>
      </c>
      <c r="F12" s="747"/>
      <c r="G12" s="751"/>
      <c r="H12" s="747"/>
      <c r="I12" s="748" t="s">
        <v>839</v>
      </c>
      <c r="J12" s="747"/>
      <c r="K12" s="748"/>
      <c r="L12" s="747"/>
      <c r="M12" s="747" t="s">
        <v>1806</v>
      </c>
      <c r="N12" s="747"/>
      <c r="O12" s="747" t="s">
        <v>1792</v>
      </c>
      <c r="P12" s="747"/>
      <c r="Q12" s="751"/>
    </row>
    <row r="13" spans="1:26" s="746" customFormat="1" ht="18" customHeight="1">
      <c r="A13" s="754" t="s">
        <v>1922</v>
      </c>
      <c r="C13" s="747"/>
      <c r="E13" s="752">
        <v>1628322777</v>
      </c>
      <c r="F13" s="752"/>
      <c r="G13" s="752">
        <v>611190126</v>
      </c>
      <c r="H13" s="752"/>
      <c r="I13" s="752">
        <v>92606643</v>
      </c>
      <c r="J13" s="752"/>
      <c r="K13" s="752">
        <v>578949588</v>
      </c>
      <c r="L13" s="752"/>
      <c r="M13" s="752"/>
      <c r="N13" s="752"/>
      <c r="O13" s="752"/>
      <c r="P13" s="752"/>
      <c r="Q13" s="752">
        <v>2911069134</v>
      </c>
      <c r="R13" s="753"/>
      <c r="S13" s="775"/>
      <c r="T13" s="753"/>
      <c r="U13" s="775"/>
      <c r="V13" s="753"/>
      <c r="W13" s="775"/>
      <c r="X13" s="753"/>
      <c r="Y13" s="775"/>
      <c r="Z13" s="753"/>
    </row>
    <row r="14" spans="1:26" s="760" customFormat="1" ht="18" customHeight="1">
      <c r="A14" s="754" t="s">
        <v>1835</v>
      </c>
      <c r="B14" s="755"/>
      <c r="C14" s="755"/>
      <c r="D14" s="755"/>
      <c r="E14" s="756"/>
      <c r="F14" s="756"/>
      <c r="G14" s="756"/>
      <c r="H14" s="756"/>
      <c r="I14" s="756"/>
      <c r="J14" s="756"/>
      <c r="K14" s="756"/>
      <c r="L14" s="757"/>
      <c r="M14" s="758"/>
      <c r="N14" s="757"/>
      <c r="O14" s="758"/>
      <c r="P14" s="757"/>
      <c r="Q14" s="752"/>
      <c r="R14" s="757"/>
      <c r="S14" s="759"/>
      <c r="T14" s="758"/>
    </row>
    <row r="15" spans="1:26" s="746" customFormat="1" ht="18" customHeight="1">
      <c r="A15" s="754" t="s">
        <v>1911</v>
      </c>
      <c r="C15" s="747"/>
      <c r="E15" s="752">
        <v>0</v>
      </c>
      <c r="F15" s="752"/>
      <c r="G15" s="752">
        <v>0</v>
      </c>
      <c r="H15" s="752"/>
      <c r="I15" s="752">
        <v>0</v>
      </c>
      <c r="J15" s="752"/>
      <c r="K15" s="752">
        <v>-34960513</v>
      </c>
      <c r="L15" s="752"/>
      <c r="M15" s="752">
        <v>-34960513</v>
      </c>
      <c r="N15" s="752"/>
      <c r="O15" s="752"/>
      <c r="P15" s="752"/>
      <c r="Q15" s="752">
        <v>-34960513</v>
      </c>
      <c r="R15" s="753"/>
      <c r="S15" s="775"/>
      <c r="T15" s="753"/>
      <c r="U15" s="775"/>
      <c r="V15" s="753"/>
      <c r="W15" s="775"/>
      <c r="X15" s="753"/>
      <c r="Y15" s="775"/>
      <c r="Z15" s="753"/>
    </row>
    <row r="16" spans="1:26" s="746" customFormat="1" ht="18" customHeight="1">
      <c r="A16" s="754" t="s">
        <v>1836</v>
      </c>
      <c r="C16" s="747"/>
      <c r="E16" s="761">
        <v>0</v>
      </c>
      <c r="F16" s="752"/>
      <c r="G16" s="761">
        <v>0</v>
      </c>
      <c r="H16" s="752"/>
      <c r="I16" s="761">
        <v>0</v>
      </c>
      <c r="J16" s="752"/>
      <c r="K16" s="761">
        <v>0</v>
      </c>
      <c r="L16" s="752"/>
      <c r="M16" s="752">
        <v>0</v>
      </c>
      <c r="N16" s="752"/>
      <c r="O16" s="752"/>
      <c r="P16" s="752"/>
      <c r="Q16" s="761">
        <v>0</v>
      </c>
      <c r="R16" s="753"/>
      <c r="S16" s="775"/>
      <c r="T16" s="753"/>
      <c r="U16" s="775"/>
      <c r="V16" s="753"/>
      <c r="W16" s="775"/>
      <c r="X16" s="753"/>
      <c r="Y16" s="775"/>
      <c r="Z16" s="753"/>
    </row>
    <row r="17" spans="1:26" s="746" customFormat="1" ht="18" customHeight="1">
      <c r="A17" s="754" t="s">
        <v>1837</v>
      </c>
      <c r="C17" s="747"/>
      <c r="E17" s="752">
        <v>0</v>
      </c>
      <c r="G17" s="752">
        <v>0</v>
      </c>
      <c r="I17" s="752">
        <v>0</v>
      </c>
      <c r="K17" s="752">
        <v>-34960513</v>
      </c>
      <c r="M17" s="746">
        <v>-34960513</v>
      </c>
      <c r="Q17" s="752">
        <v>-34960513</v>
      </c>
    </row>
    <row r="18" spans="1:26" s="746" customFormat="1" ht="18" customHeight="1" thickBot="1">
      <c r="A18" s="746" t="s">
        <v>1921</v>
      </c>
      <c r="E18" s="795">
        <v>1628322777</v>
      </c>
      <c r="F18" s="758"/>
      <c r="G18" s="795">
        <v>611190126</v>
      </c>
      <c r="H18" s="758"/>
      <c r="I18" s="795">
        <v>92606643</v>
      </c>
      <c r="J18" s="758"/>
      <c r="K18" s="795">
        <v>543989075</v>
      </c>
      <c r="L18" s="758"/>
      <c r="M18" s="762">
        <v>2876108621</v>
      </c>
      <c r="N18" s="758"/>
      <c r="O18" s="762"/>
      <c r="P18" s="758"/>
      <c r="Q18" s="795">
        <v>2876108621</v>
      </c>
      <c r="R18" s="753"/>
      <c r="S18" s="775"/>
      <c r="T18" s="753"/>
      <c r="U18" s="775"/>
      <c r="V18" s="753"/>
      <c r="W18" s="775"/>
      <c r="X18" s="753"/>
      <c r="Y18" s="775"/>
      <c r="Z18" s="753"/>
    </row>
    <row r="19" spans="1:26" ht="19" customHeight="1" thickTop="1">
      <c r="A19" s="731"/>
      <c r="C19" s="733"/>
      <c r="D19" s="732"/>
      <c r="E19" s="752"/>
      <c r="F19" s="752"/>
      <c r="G19" s="752"/>
      <c r="H19" s="752"/>
      <c r="I19" s="752"/>
      <c r="J19" s="752"/>
      <c r="K19" s="752"/>
      <c r="L19" s="752"/>
      <c r="M19" s="752"/>
      <c r="N19" s="752"/>
      <c r="O19" s="752"/>
      <c r="P19" s="752"/>
      <c r="Q19" s="752"/>
    </row>
    <row r="20" spans="1:26" s="746" customFormat="1" ht="18" customHeight="1">
      <c r="A20" s="754" t="s">
        <v>1904</v>
      </c>
      <c r="C20" s="747"/>
      <c r="E20" s="752">
        <v>1578993159</v>
      </c>
      <c r="F20" s="752"/>
      <c r="G20" s="752">
        <v>611188882</v>
      </c>
      <c r="H20" s="752"/>
      <c r="I20" s="752">
        <v>92606643</v>
      </c>
      <c r="J20" s="752"/>
      <c r="K20" s="752">
        <v>696281244</v>
      </c>
      <c r="L20" s="752"/>
      <c r="M20" s="752"/>
      <c r="N20" s="752"/>
      <c r="O20" s="752"/>
      <c r="P20" s="752"/>
      <c r="Q20" s="752">
        <v>2979069928</v>
      </c>
      <c r="R20" s="753"/>
      <c r="S20" s="775"/>
      <c r="T20" s="753"/>
      <c r="U20" s="775"/>
      <c r="V20" s="753"/>
      <c r="W20" s="775"/>
      <c r="X20" s="753"/>
      <c r="Y20" s="775"/>
      <c r="Z20" s="753"/>
    </row>
    <row r="21" spans="1:26" s="760" customFormat="1" ht="18" customHeight="1">
      <c r="A21" s="754" t="s">
        <v>1895</v>
      </c>
      <c r="B21" s="746"/>
      <c r="C21" s="755"/>
      <c r="D21" s="755"/>
      <c r="E21" s="752">
        <v>5554</v>
      </c>
      <c r="F21" s="752"/>
      <c r="G21" s="752">
        <v>1244</v>
      </c>
      <c r="H21" s="752"/>
      <c r="I21" s="752">
        <v>0</v>
      </c>
      <c r="J21" s="752"/>
      <c r="K21" s="752">
        <v>0</v>
      </c>
      <c r="L21" s="752"/>
      <c r="M21" s="752"/>
      <c r="N21" s="752"/>
      <c r="O21" s="752"/>
      <c r="P21" s="752"/>
      <c r="Q21" s="752">
        <v>6798</v>
      </c>
      <c r="R21" s="757"/>
      <c r="S21" s="759"/>
      <c r="T21" s="758"/>
    </row>
    <row r="22" spans="1:26" s="746" customFormat="1" ht="18" customHeight="1">
      <c r="A22" s="754" t="s">
        <v>1835</v>
      </c>
      <c r="B22" s="755"/>
      <c r="C22" s="747"/>
      <c r="E22" s="756"/>
      <c r="F22" s="756"/>
      <c r="G22" s="756"/>
      <c r="H22" s="756"/>
      <c r="I22" s="756"/>
      <c r="J22" s="756"/>
      <c r="K22" s="756"/>
      <c r="L22" s="757"/>
      <c r="M22" s="758"/>
      <c r="N22" s="757"/>
      <c r="O22" s="758"/>
      <c r="P22" s="757"/>
      <c r="Q22" s="752"/>
      <c r="R22" s="753"/>
      <c r="S22" s="775"/>
      <c r="T22" s="753"/>
      <c r="U22" s="775"/>
      <c r="V22" s="753"/>
      <c r="W22" s="775"/>
      <c r="X22" s="753"/>
      <c r="Y22" s="775"/>
      <c r="Z22" s="753"/>
    </row>
    <row r="23" spans="1:26" s="746" customFormat="1" ht="18" customHeight="1">
      <c r="A23" s="754" t="s">
        <v>1911</v>
      </c>
      <c r="C23" s="747"/>
      <c r="E23" s="752">
        <v>0</v>
      </c>
      <c r="F23" s="752"/>
      <c r="G23" s="752">
        <v>0</v>
      </c>
      <c r="H23" s="752"/>
      <c r="I23" s="752">
        <v>0</v>
      </c>
      <c r="J23" s="752"/>
      <c r="K23" s="752">
        <v>-18520686</v>
      </c>
      <c r="L23" s="752"/>
      <c r="M23" s="752"/>
      <c r="N23" s="752"/>
      <c r="O23" s="752"/>
      <c r="P23" s="752"/>
      <c r="Q23" s="752">
        <v>-18520686</v>
      </c>
      <c r="R23" s="753"/>
      <c r="S23" s="775"/>
      <c r="T23" s="753"/>
      <c r="U23" s="775"/>
      <c r="V23" s="753"/>
      <c r="W23" s="775"/>
      <c r="X23" s="753"/>
      <c r="Y23" s="775"/>
      <c r="Z23" s="753"/>
    </row>
    <row r="24" spans="1:26" s="746" customFormat="1" ht="18" customHeight="1">
      <c r="A24" s="754" t="s">
        <v>1912</v>
      </c>
      <c r="C24" s="747"/>
      <c r="E24" s="761">
        <v>0</v>
      </c>
      <c r="F24" s="752"/>
      <c r="G24" s="761">
        <v>0</v>
      </c>
      <c r="H24" s="752"/>
      <c r="I24" s="761">
        <v>0</v>
      </c>
      <c r="J24" s="752"/>
      <c r="K24" s="761">
        <v>0</v>
      </c>
      <c r="L24" s="752"/>
      <c r="M24" s="752"/>
      <c r="N24" s="752"/>
      <c r="O24" s="752"/>
      <c r="P24" s="752"/>
      <c r="Q24" s="761">
        <v>0</v>
      </c>
    </row>
    <row r="25" spans="1:26" s="746" customFormat="1" ht="18" customHeight="1">
      <c r="A25" s="754" t="s">
        <v>1837</v>
      </c>
      <c r="E25" s="752">
        <v>0</v>
      </c>
      <c r="G25" s="752">
        <v>0</v>
      </c>
      <c r="I25" s="752">
        <v>0</v>
      </c>
      <c r="K25" s="752">
        <v>-18520686</v>
      </c>
      <c r="Q25" s="752">
        <v>-18520686</v>
      </c>
      <c r="R25" s="753"/>
      <c r="S25" s="775"/>
      <c r="T25" s="753"/>
      <c r="U25" s="775"/>
      <c r="V25" s="753"/>
      <c r="W25" s="775"/>
      <c r="X25" s="753"/>
      <c r="Y25" s="775"/>
      <c r="Z25" s="753"/>
    </row>
    <row r="26" spans="1:26" s="746" customFormat="1" ht="18" customHeight="1" thickBot="1">
      <c r="A26" s="746" t="s">
        <v>1905</v>
      </c>
      <c r="E26" s="795">
        <v>1578998713</v>
      </c>
      <c r="F26" s="758"/>
      <c r="G26" s="795">
        <v>611190126</v>
      </c>
      <c r="H26" s="758"/>
      <c r="I26" s="795">
        <v>92606643</v>
      </c>
      <c r="J26" s="758"/>
      <c r="K26" s="795">
        <v>677760558</v>
      </c>
      <c r="L26" s="758"/>
      <c r="M26" s="762"/>
      <c r="N26" s="758"/>
      <c r="O26" s="762"/>
      <c r="P26" s="758"/>
      <c r="Q26" s="795">
        <v>2960556040</v>
      </c>
      <c r="R26" s="753"/>
      <c r="S26" s="775"/>
      <c r="T26" s="753"/>
      <c r="U26" s="775"/>
      <c r="V26" s="753"/>
      <c r="W26" s="775"/>
      <c r="X26" s="753"/>
      <c r="Y26" s="775"/>
      <c r="Z26" s="753"/>
    </row>
    <row r="27" spans="1:26" s="760" customFormat="1" ht="18" customHeight="1" thickTop="1">
      <c r="A27" s="763"/>
      <c r="B27" s="755"/>
      <c r="C27" s="764"/>
      <c r="D27" s="755"/>
      <c r="E27" s="753"/>
      <c r="G27" s="765"/>
      <c r="H27" s="756"/>
      <c r="I27" s="758"/>
      <c r="J27" s="766"/>
      <c r="K27" s="767"/>
      <c r="L27" s="757"/>
      <c r="M27" s="758"/>
      <c r="N27" s="757"/>
      <c r="O27" s="758"/>
      <c r="P27" s="757"/>
      <c r="Q27" s="752"/>
      <c r="R27" s="757"/>
      <c r="S27" s="759"/>
      <c r="T27" s="758"/>
    </row>
    <row r="28" spans="1:26" ht="19" customHeight="1">
      <c r="A28" s="731"/>
      <c r="C28" s="733"/>
      <c r="D28" s="732"/>
      <c r="E28" s="730"/>
      <c r="F28" s="730"/>
      <c r="G28" s="730"/>
      <c r="H28" s="730"/>
      <c r="I28" s="730"/>
      <c r="J28" s="730"/>
      <c r="K28" s="730"/>
      <c r="L28" s="730"/>
      <c r="M28" s="730"/>
      <c r="N28" s="730"/>
      <c r="O28" s="730"/>
      <c r="P28" s="730"/>
      <c r="Q28" s="730"/>
    </row>
    <row r="29" spans="1:26" ht="19" customHeight="1">
      <c r="A29" s="731"/>
      <c r="C29" s="733"/>
      <c r="D29" s="732"/>
      <c r="E29" s="730"/>
      <c r="F29" s="730"/>
      <c r="G29" s="730"/>
      <c r="H29" s="730"/>
      <c r="I29" s="730"/>
      <c r="J29" s="730"/>
      <c r="K29" s="730"/>
      <c r="L29" s="730"/>
      <c r="M29" s="730"/>
      <c r="N29" s="730"/>
      <c r="O29" s="730"/>
      <c r="P29" s="730"/>
      <c r="Q29" s="730"/>
    </row>
    <row r="30" spans="1:26" ht="19" customHeight="1">
      <c r="Q30" s="730"/>
    </row>
  </sheetData>
  <mergeCells count="8">
    <mergeCell ref="A3:Q3"/>
    <mergeCell ref="E8:Q8"/>
    <mergeCell ref="I10:K10"/>
    <mergeCell ref="M10:O10"/>
    <mergeCell ref="A4:Q4"/>
    <mergeCell ref="A5:Q5"/>
    <mergeCell ref="A6:Q6"/>
    <mergeCell ref="E9:Q9"/>
  </mergeCells>
  <phoneticPr fontId="4" type="noConversion"/>
  <pageMargins left="1.0629921259842521" right="0.39370078740157483" top="0.51181102362204722" bottom="1.1811023622047245" header="0.51181102362204722" footer="1.1811023622047245"/>
  <pageSetup paperSize="9" orientation="portrait" r:id="rId1"/>
  <headerFooter>
    <oddFooter>&amp;L&amp;"Angsana New,Regular"&amp;16Notes to interim financial statements form an integral part of these statements.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tabColor theme="7" tint="0.39997558519241921"/>
  </sheetPr>
  <dimension ref="A1:Q29"/>
  <sheetViews>
    <sheetView view="pageBreakPreview" zoomScale="130" zoomScaleNormal="100" zoomScaleSheetLayoutView="130" workbookViewId="0">
      <selection activeCell="B1" sqref="B1"/>
    </sheetView>
  </sheetViews>
  <sheetFormatPr defaultColWidth="9.1796875" defaultRowHeight="21.75" customHeight="1"/>
  <cols>
    <col min="1" max="1" width="9.1796875" style="729"/>
    <col min="2" max="2" width="19.26953125" style="729" customWidth="1"/>
    <col min="3" max="3" width="5.1796875" style="729" customWidth="1"/>
    <col min="4" max="4" width="0.81640625" style="729" customWidth="1"/>
    <col min="5" max="5" width="9.81640625" style="729" customWidth="1"/>
    <col min="6" max="6" width="0.54296875" style="729" customWidth="1"/>
    <col min="7" max="7" width="9.81640625" style="729" customWidth="1"/>
    <col min="8" max="8" width="0.54296875" style="729" customWidth="1"/>
    <col min="9" max="9" width="9.81640625" style="729" customWidth="1"/>
    <col min="10" max="10" width="0.54296875" style="729" customWidth="1"/>
    <col min="11" max="11" width="9.81640625" style="729" customWidth="1"/>
    <col min="12" max="12" width="0.54296875" style="729" customWidth="1"/>
    <col min="13" max="13" width="12" style="729" customWidth="1"/>
    <col min="14" max="16384" width="9.1796875" style="729"/>
  </cols>
  <sheetData>
    <row r="1" spans="1:17" s="681" customFormat="1" ht="21.75" customHeight="1">
      <c r="M1" s="693" t="s">
        <v>1815</v>
      </c>
    </row>
    <row r="2" spans="1:17" s="681" customFormat="1" ht="21.75" customHeight="1">
      <c r="M2" s="693" t="s">
        <v>1816</v>
      </c>
    </row>
    <row r="3" spans="1:17" s="681" customFormat="1" ht="21.75" customHeight="1">
      <c r="A3" s="915" t="s">
        <v>1825</v>
      </c>
      <c r="B3" s="915"/>
      <c r="C3" s="915"/>
      <c r="D3" s="915"/>
      <c r="E3" s="915"/>
      <c r="F3" s="915"/>
      <c r="G3" s="915"/>
      <c r="H3" s="915"/>
      <c r="I3" s="915"/>
      <c r="J3" s="915"/>
      <c r="K3" s="915"/>
      <c r="L3" s="915"/>
      <c r="M3" s="915"/>
    </row>
    <row r="4" spans="1:17" s="681" customFormat="1" ht="23.15" customHeight="1">
      <c r="A4" s="914" t="s">
        <v>1868</v>
      </c>
      <c r="B4" s="914"/>
      <c r="C4" s="914"/>
      <c r="D4" s="914"/>
      <c r="E4" s="914"/>
      <c r="F4" s="914"/>
      <c r="G4" s="914"/>
      <c r="H4" s="914"/>
      <c r="I4" s="914"/>
      <c r="J4" s="914"/>
      <c r="K4" s="914"/>
      <c r="L4" s="914"/>
      <c r="M4" s="914"/>
      <c r="N4" s="682"/>
      <c r="O4" s="682"/>
      <c r="P4" s="682"/>
    </row>
    <row r="5" spans="1:17" s="681" customFormat="1" ht="23.15" customHeight="1">
      <c r="A5" s="914" t="s">
        <v>1865</v>
      </c>
      <c r="B5" s="914"/>
      <c r="C5" s="914"/>
      <c r="D5" s="914"/>
      <c r="E5" s="914"/>
      <c r="F5" s="914"/>
      <c r="G5" s="914"/>
      <c r="H5" s="914"/>
      <c r="I5" s="914"/>
      <c r="J5" s="914"/>
      <c r="K5" s="914"/>
      <c r="L5" s="914"/>
      <c r="M5" s="914"/>
      <c r="N5" s="682"/>
      <c r="O5" s="682"/>
      <c r="P5" s="682"/>
    </row>
    <row r="6" spans="1:17" s="681" customFormat="1" ht="23.15" customHeight="1">
      <c r="A6" s="914" t="s">
        <v>1919</v>
      </c>
      <c r="B6" s="914"/>
      <c r="C6" s="914"/>
      <c r="D6" s="914"/>
      <c r="E6" s="914"/>
      <c r="F6" s="914"/>
      <c r="G6" s="914"/>
      <c r="H6" s="914"/>
      <c r="I6" s="914"/>
      <c r="J6" s="914"/>
      <c r="K6" s="914"/>
      <c r="L6" s="914"/>
      <c r="M6" s="914"/>
      <c r="N6" s="682"/>
      <c r="O6" s="682"/>
      <c r="P6" s="682"/>
    </row>
    <row r="7" spans="1:17" s="681" customFormat="1" ht="23.15" customHeight="1">
      <c r="A7" s="745"/>
      <c r="B7" s="745"/>
      <c r="C7" s="745"/>
      <c r="D7" s="745"/>
      <c r="E7" s="745"/>
      <c r="F7" s="745"/>
      <c r="G7" s="745"/>
      <c r="H7" s="745"/>
      <c r="I7" s="745"/>
      <c r="J7" s="745"/>
      <c r="K7" s="745"/>
      <c r="L7" s="745"/>
      <c r="M7" s="745"/>
      <c r="N7" s="682"/>
      <c r="O7" s="682"/>
      <c r="P7" s="682"/>
    </row>
    <row r="8" spans="1:17" s="746" customFormat="1" ht="19" customHeight="1">
      <c r="E8" s="917" t="s">
        <v>1869</v>
      </c>
      <c r="F8" s="917"/>
      <c r="G8" s="917"/>
      <c r="H8" s="917"/>
      <c r="I8" s="917"/>
      <c r="J8" s="917"/>
      <c r="K8" s="917"/>
      <c r="L8" s="917"/>
      <c r="M8" s="917"/>
    </row>
    <row r="9" spans="1:17" s="746" customFormat="1" ht="19" customHeight="1">
      <c r="E9" s="919" t="s">
        <v>1794</v>
      </c>
      <c r="F9" s="919"/>
      <c r="G9" s="919"/>
      <c r="H9" s="919"/>
      <c r="I9" s="919"/>
      <c r="J9" s="919"/>
      <c r="K9" s="919"/>
      <c r="L9" s="919"/>
      <c r="M9" s="919"/>
    </row>
    <row r="10" spans="1:17" s="746" customFormat="1" ht="19" customHeight="1">
      <c r="E10" s="747" t="s">
        <v>206</v>
      </c>
      <c r="F10" s="747"/>
      <c r="G10" s="747" t="s">
        <v>209</v>
      </c>
      <c r="H10" s="747"/>
      <c r="I10" s="919" t="s">
        <v>207</v>
      </c>
      <c r="J10" s="919"/>
      <c r="K10" s="919"/>
      <c r="L10" s="747"/>
      <c r="M10" s="747" t="s">
        <v>213</v>
      </c>
    </row>
    <row r="11" spans="1:17" s="746" customFormat="1" ht="19" customHeight="1">
      <c r="D11" s="747"/>
      <c r="E11" s="747" t="s">
        <v>208</v>
      </c>
      <c r="F11" s="747"/>
      <c r="G11" s="747" t="s">
        <v>211</v>
      </c>
      <c r="H11" s="747"/>
      <c r="I11" s="747" t="s">
        <v>1809</v>
      </c>
      <c r="J11" s="747"/>
      <c r="K11" s="747" t="s">
        <v>212</v>
      </c>
      <c r="L11" s="747"/>
      <c r="M11" s="747" t="s">
        <v>1793</v>
      </c>
    </row>
    <row r="12" spans="1:17" s="746" customFormat="1" ht="19" customHeight="1">
      <c r="C12" s="747" t="s">
        <v>184</v>
      </c>
      <c r="D12" s="747"/>
      <c r="E12" s="748" t="s">
        <v>210</v>
      </c>
      <c r="F12" s="747"/>
      <c r="G12" s="751"/>
      <c r="H12" s="747"/>
      <c r="I12" s="748" t="s">
        <v>839</v>
      </c>
      <c r="J12" s="747"/>
      <c r="K12" s="751"/>
      <c r="L12" s="747"/>
      <c r="M12" s="751"/>
    </row>
    <row r="13" spans="1:17" s="775" customFormat="1" ht="19" customHeight="1">
      <c r="A13" s="746" t="s">
        <v>1922</v>
      </c>
      <c r="C13" s="768"/>
      <c r="D13" s="778"/>
      <c r="E13" s="784">
        <v>1628322777</v>
      </c>
      <c r="F13" s="778"/>
      <c r="G13" s="784">
        <v>611190126</v>
      </c>
      <c r="H13" s="778"/>
      <c r="I13" s="784">
        <v>92606643.370000005</v>
      </c>
      <c r="J13" s="778"/>
      <c r="K13" s="784">
        <v>652164649</v>
      </c>
      <c r="L13" s="753"/>
      <c r="M13" s="784">
        <v>2984284195</v>
      </c>
      <c r="N13" s="772"/>
      <c r="O13" s="773"/>
      <c r="P13" s="774"/>
      <c r="Q13" s="772"/>
    </row>
    <row r="14" spans="1:17" s="775" customFormat="1" ht="19" customHeight="1">
      <c r="A14" s="746" t="s">
        <v>1835</v>
      </c>
      <c r="B14" s="776"/>
      <c r="C14" s="768"/>
      <c r="D14" s="778"/>
      <c r="E14" s="753"/>
      <c r="F14" s="778"/>
      <c r="G14" s="753"/>
      <c r="H14" s="778"/>
      <c r="I14" s="753"/>
      <c r="J14" s="778"/>
      <c r="K14" s="753"/>
      <c r="L14" s="753"/>
      <c r="M14" s="758"/>
      <c r="N14" s="772"/>
      <c r="O14" s="773"/>
      <c r="P14" s="774"/>
      <c r="Q14" s="772"/>
    </row>
    <row r="15" spans="1:17" s="775" customFormat="1" ht="19" customHeight="1">
      <c r="A15" s="746" t="s">
        <v>1911</v>
      </c>
      <c r="B15" s="746"/>
      <c r="C15" s="777"/>
      <c r="D15" s="778"/>
      <c r="E15" s="753">
        <v>0</v>
      </c>
      <c r="F15" s="778"/>
      <c r="G15" s="753">
        <v>0</v>
      </c>
      <c r="H15" s="778"/>
      <c r="I15" s="753">
        <v>0</v>
      </c>
      <c r="J15" s="778"/>
      <c r="K15" s="753">
        <v>-10313810</v>
      </c>
      <c r="L15" s="753"/>
      <c r="M15" s="753">
        <v>-10313810</v>
      </c>
      <c r="P15" s="772"/>
    </row>
    <row r="16" spans="1:17" s="775" customFormat="1" ht="19" customHeight="1">
      <c r="A16" s="746" t="s">
        <v>1836</v>
      </c>
      <c r="B16" s="746"/>
      <c r="C16" s="777"/>
      <c r="D16" s="778"/>
      <c r="E16" s="779">
        <v>0</v>
      </c>
      <c r="F16" s="778"/>
      <c r="G16" s="779">
        <v>0</v>
      </c>
      <c r="H16" s="778"/>
      <c r="I16" s="779">
        <v>0</v>
      </c>
      <c r="J16" s="778"/>
      <c r="K16" s="779">
        <v>0</v>
      </c>
      <c r="L16" s="753"/>
      <c r="M16" s="779">
        <v>0</v>
      </c>
      <c r="P16" s="772"/>
    </row>
    <row r="17" spans="1:17" s="775" customFormat="1" ht="19" customHeight="1">
      <c r="A17" s="746" t="s">
        <v>1837</v>
      </c>
      <c r="B17" s="746"/>
      <c r="C17" s="777"/>
      <c r="D17" s="778"/>
      <c r="E17" s="753">
        <v>0</v>
      </c>
      <c r="F17" s="778"/>
      <c r="G17" s="753">
        <v>0</v>
      </c>
      <c r="H17" s="778"/>
      <c r="I17" s="753">
        <v>0</v>
      </c>
      <c r="J17" s="778"/>
      <c r="K17" s="753">
        <v>-10313810</v>
      </c>
      <c r="L17" s="753"/>
      <c r="M17" s="753">
        <v>-10313810</v>
      </c>
      <c r="P17" s="772"/>
    </row>
    <row r="18" spans="1:17" s="769" customFormat="1" ht="19" customHeight="1" thickBot="1">
      <c r="A18" s="746" t="s">
        <v>1921</v>
      </c>
      <c r="B18" s="775"/>
      <c r="C18" s="768"/>
      <c r="D18" s="768"/>
      <c r="E18" s="795">
        <v>1628322777</v>
      </c>
      <c r="F18" s="778"/>
      <c r="G18" s="795">
        <v>611190126</v>
      </c>
      <c r="H18" s="778"/>
      <c r="I18" s="795">
        <v>92606643.370000005</v>
      </c>
      <c r="J18" s="778"/>
      <c r="K18" s="795">
        <v>641850839</v>
      </c>
      <c r="L18" s="753"/>
      <c r="M18" s="795">
        <v>2973970385</v>
      </c>
      <c r="N18" s="771"/>
      <c r="O18" s="770"/>
      <c r="P18" s="771"/>
    </row>
    <row r="19" spans="1:17" s="746" customFormat="1" ht="19" customHeight="1" thickTop="1"/>
    <row r="20" spans="1:17" s="775" customFormat="1" ht="19" customHeight="1">
      <c r="A20" s="746" t="s">
        <v>1904</v>
      </c>
      <c r="C20" s="768"/>
      <c r="D20" s="778"/>
      <c r="E20" s="753">
        <v>1578993159</v>
      </c>
      <c r="F20" s="778"/>
      <c r="G20" s="753">
        <v>611188882</v>
      </c>
      <c r="H20" s="778"/>
      <c r="I20" s="753">
        <v>92606643</v>
      </c>
      <c r="J20" s="778"/>
      <c r="K20" s="753">
        <v>707898679</v>
      </c>
      <c r="L20" s="753"/>
      <c r="M20" s="753">
        <v>2990687363</v>
      </c>
      <c r="N20" s="772"/>
      <c r="O20" s="773"/>
      <c r="P20" s="774"/>
      <c r="Q20" s="772"/>
    </row>
    <row r="21" spans="1:17" s="775" customFormat="1" ht="19" customHeight="1">
      <c r="A21" s="754" t="s">
        <v>1895</v>
      </c>
      <c r="C21" s="768"/>
      <c r="D21" s="778"/>
      <c r="E21" s="753">
        <v>5554</v>
      </c>
      <c r="F21" s="778"/>
      <c r="G21" s="753">
        <v>1244</v>
      </c>
      <c r="H21" s="778"/>
      <c r="I21" s="753">
        <v>0</v>
      </c>
      <c r="J21" s="778"/>
      <c r="K21" s="753">
        <v>0</v>
      </c>
      <c r="L21" s="753"/>
      <c r="M21" s="753">
        <v>6798</v>
      </c>
      <c r="N21" s="772"/>
      <c r="O21" s="773"/>
      <c r="P21" s="774"/>
      <c r="Q21" s="772"/>
    </row>
    <row r="22" spans="1:17" s="775" customFormat="1" ht="19" customHeight="1">
      <c r="A22" s="746" t="s">
        <v>1835</v>
      </c>
      <c r="B22" s="776"/>
      <c r="C22" s="777"/>
      <c r="D22" s="778"/>
      <c r="E22" s="753"/>
      <c r="F22" s="778"/>
      <c r="G22" s="753"/>
      <c r="H22" s="778"/>
      <c r="I22" s="753"/>
      <c r="J22" s="778"/>
      <c r="K22" s="753"/>
      <c r="L22" s="753"/>
      <c r="M22" s="758"/>
      <c r="P22" s="772"/>
    </row>
    <row r="23" spans="1:17" s="775" customFormat="1" ht="19" customHeight="1">
      <c r="A23" s="746" t="s">
        <v>1911</v>
      </c>
      <c r="B23" s="746"/>
      <c r="C23" s="777"/>
      <c r="D23" s="778"/>
      <c r="E23" s="753">
        <v>0</v>
      </c>
      <c r="F23" s="778"/>
      <c r="G23" s="753">
        <v>0</v>
      </c>
      <c r="H23" s="778"/>
      <c r="I23" s="753">
        <v>0</v>
      </c>
      <c r="J23" s="778"/>
      <c r="K23" s="753">
        <v>-14278291</v>
      </c>
      <c r="L23" s="753"/>
      <c r="M23" s="753">
        <v>-14278291</v>
      </c>
      <c r="P23" s="772"/>
    </row>
    <row r="24" spans="1:17" s="775" customFormat="1" ht="19" customHeight="1">
      <c r="A24" s="746" t="s">
        <v>1836</v>
      </c>
      <c r="B24" s="746"/>
      <c r="C24" s="777"/>
      <c r="D24" s="778"/>
      <c r="E24" s="779">
        <v>0</v>
      </c>
      <c r="F24" s="778"/>
      <c r="G24" s="779">
        <v>0</v>
      </c>
      <c r="H24" s="778"/>
      <c r="I24" s="779">
        <v>0</v>
      </c>
      <c r="J24" s="778"/>
      <c r="K24" s="779">
        <v>0</v>
      </c>
      <c r="L24" s="753"/>
      <c r="M24" s="779">
        <v>0</v>
      </c>
      <c r="P24" s="772"/>
    </row>
    <row r="25" spans="1:17" s="769" customFormat="1" ht="19" customHeight="1">
      <c r="A25" s="746" t="s">
        <v>1837</v>
      </c>
      <c r="B25" s="746"/>
      <c r="C25" s="768"/>
      <c r="D25" s="768"/>
      <c r="E25" s="753">
        <v>0</v>
      </c>
      <c r="F25" s="778"/>
      <c r="G25" s="753">
        <v>0</v>
      </c>
      <c r="H25" s="778"/>
      <c r="I25" s="753">
        <v>0</v>
      </c>
      <c r="J25" s="778"/>
      <c r="K25" s="753">
        <v>-14278291</v>
      </c>
      <c r="L25" s="753"/>
      <c r="M25" s="753">
        <v>-14278291</v>
      </c>
      <c r="N25" s="771"/>
      <c r="O25" s="770"/>
      <c r="P25" s="771"/>
    </row>
    <row r="26" spans="1:17" s="769" customFormat="1" ht="19" customHeight="1" thickBot="1">
      <c r="A26" s="746" t="s">
        <v>1905</v>
      </c>
      <c r="B26" s="775"/>
      <c r="C26" s="768"/>
      <c r="D26" s="768"/>
      <c r="E26" s="795">
        <v>1578998713</v>
      </c>
      <c r="F26" s="778"/>
      <c r="G26" s="795">
        <v>611190126</v>
      </c>
      <c r="H26" s="778"/>
      <c r="I26" s="795">
        <v>92606643.370000005</v>
      </c>
      <c r="J26" s="778"/>
      <c r="K26" s="795">
        <v>693620388</v>
      </c>
      <c r="L26" s="753"/>
      <c r="M26" s="795">
        <v>2976415870</v>
      </c>
      <c r="N26" s="771"/>
      <c r="O26" s="770"/>
      <c r="P26" s="771"/>
    </row>
    <row r="27" spans="1:17" s="746" customFormat="1" ht="19" customHeight="1" thickTop="1">
      <c r="C27" s="747"/>
      <c r="D27" s="767"/>
      <c r="E27" s="752"/>
      <c r="F27" s="752"/>
      <c r="G27" s="752"/>
      <c r="H27" s="752"/>
      <c r="I27" s="752"/>
      <c r="J27" s="752"/>
      <c r="K27" s="752"/>
      <c r="L27" s="752"/>
      <c r="M27" s="752"/>
    </row>
    <row r="29" spans="1:17" ht="21.75" customHeight="1">
      <c r="E29" s="798"/>
      <c r="F29" s="798"/>
      <c r="G29" s="798"/>
      <c r="H29" s="798"/>
      <c r="I29" s="798"/>
      <c r="J29" s="798"/>
      <c r="K29" s="798"/>
      <c r="L29" s="798"/>
      <c r="M29" s="798"/>
    </row>
  </sheetData>
  <mergeCells count="7">
    <mergeCell ref="I10:K10"/>
    <mergeCell ref="A3:M3"/>
    <mergeCell ref="A4:M4"/>
    <mergeCell ref="A5:M5"/>
    <mergeCell ref="A6:M6"/>
    <mergeCell ref="E8:M8"/>
    <mergeCell ref="E9:M9"/>
  </mergeCells>
  <printOptions horizontalCentered="1"/>
  <pageMargins left="1.0629921259842521" right="0.39370078740157483" top="0.51181102362204722" bottom="1.1811023622047245" header="0.51181102362204722" footer="1.1811023622047245"/>
  <pageSetup paperSize="9" orientation="portrait" r:id="rId1"/>
  <headerFooter>
    <oddFooter>&amp;L&amp;"Angsana New,Regular"&amp;16Notes to interim financial statements form an integral part of these statements.</oddFoot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120849-106E-4617-AC7C-1E268A59BE2A}">
  <sheetPr>
    <tabColor theme="7" tint="0.39997558519241921"/>
  </sheetPr>
  <dimension ref="A1:V94"/>
  <sheetViews>
    <sheetView view="pageBreakPreview" zoomScale="115" zoomScaleNormal="85" zoomScaleSheetLayoutView="115" workbookViewId="0">
      <selection activeCell="E1" sqref="E1"/>
    </sheetView>
  </sheetViews>
  <sheetFormatPr defaultColWidth="9.1796875" defaultRowHeight="23.15" customHeight="1"/>
  <cols>
    <col min="1" max="1" width="2.1796875" style="817" customWidth="1"/>
    <col min="2" max="2" width="1.81640625" style="818" customWidth="1"/>
    <col min="3" max="3" width="10" style="817" customWidth="1"/>
    <col min="4" max="4" width="10.54296875" style="817" customWidth="1"/>
    <col min="5" max="5" width="8" style="817" customWidth="1"/>
    <col min="6" max="6" width="17.1796875" style="817" customWidth="1"/>
    <col min="7" max="7" width="1.81640625" style="817" customWidth="1"/>
    <col min="8" max="8" width="0.54296875" style="817" customWidth="1"/>
    <col min="9" max="9" width="10.1796875" style="817" customWidth="1"/>
    <col min="10" max="10" width="0.54296875" style="817" customWidth="1"/>
    <col min="11" max="11" width="10.1796875" style="817" customWidth="1"/>
    <col min="12" max="12" width="0.54296875" style="817" customWidth="1"/>
    <col min="13" max="13" width="10.1796875" style="817" customWidth="1"/>
    <col min="14" max="14" width="0.54296875" style="817" customWidth="1"/>
    <col min="15" max="15" width="10.1796875" style="817" customWidth="1"/>
    <col min="16" max="16" width="0.54296875" style="817" customWidth="1"/>
    <col min="17" max="16384" width="9.1796875" style="817"/>
  </cols>
  <sheetData>
    <row r="1" spans="1:22" ht="23.15" customHeight="1">
      <c r="O1" s="734" t="s">
        <v>1815</v>
      </c>
    </row>
    <row r="2" spans="1:22" ht="23.15" customHeight="1">
      <c r="O2" s="734" t="s">
        <v>1816</v>
      </c>
    </row>
    <row r="3" spans="1:22" ht="23.15" customHeight="1">
      <c r="A3" s="923" t="s">
        <v>1826</v>
      </c>
      <c r="B3" s="924"/>
      <c r="C3" s="924"/>
      <c r="D3" s="924"/>
      <c r="E3" s="924"/>
      <c r="F3" s="924"/>
      <c r="G3" s="924"/>
      <c r="H3" s="924"/>
      <c r="I3" s="924"/>
      <c r="J3" s="924"/>
      <c r="K3" s="924"/>
      <c r="L3" s="924"/>
      <c r="M3" s="924"/>
      <c r="N3" s="924"/>
      <c r="O3" s="924"/>
    </row>
    <row r="4" spans="1:22" s="820" customFormat="1" ht="23.15" customHeight="1">
      <c r="A4" s="921" t="s">
        <v>1868</v>
      </c>
      <c r="B4" s="921"/>
      <c r="C4" s="921"/>
      <c r="D4" s="921"/>
      <c r="E4" s="921"/>
      <c r="F4" s="921"/>
      <c r="G4" s="921"/>
      <c r="H4" s="921"/>
      <c r="I4" s="921"/>
      <c r="J4" s="921"/>
      <c r="K4" s="921"/>
      <c r="L4" s="921"/>
      <c r="M4" s="921"/>
      <c r="N4" s="921"/>
      <c r="O4" s="921"/>
    </row>
    <row r="5" spans="1:22" s="820" customFormat="1" ht="23.15" customHeight="1">
      <c r="A5" s="921" t="s">
        <v>1829</v>
      </c>
      <c r="B5" s="921"/>
      <c r="C5" s="921"/>
      <c r="D5" s="921"/>
      <c r="E5" s="921"/>
      <c r="F5" s="921"/>
      <c r="G5" s="921"/>
      <c r="H5" s="921"/>
      <c r="I5" s="921"/>
      <c r="J5" s="921"/>
      <c r="K5" s="921"/>
      <c r="L5" s="921"/>
      <c r="M5" s="921"/>
      <c r="N5" s="921"/>
      <c r="O5" s="921"/>
    </row>
    <row r="6" spans="1:22" s="820" customFormat="1" ht="23.15" customHeight="1">
      <c r="A6" s="921" t="s">
        <v>1919</v>
      </c>
      <c r="B6" s="921"/>
      <c r="C6" s="921"/>
      <c r="D6" s="921"/>
      <c r="E6" s="921"/>
      <c r="F6" s="921"/>
      <c r="G6" s="921"/>
      <c r="H6" s="921"/>
      <c r="I6" s="921"/>
      <c r="J6" s="921"/>
      <c r="K6" s="921"/>
      <c r="L6" s="921"/>
      <c r="M6" s="921"/>
      <c r="N6" s="921"/>
      <c r="O6" s="921"/>
    </row>
    <row r="7" spans="1:22" ht="18" customHeight="1">
      <c r="A7" s="821"/>
      <c r="B7" s="822"/>
      <c r="I7" s="823"/>
      <c r="J7" s="823"/>
      <c r="K7" s="823"/>
      <c r="L7" s="823"/>
      <c r="M7" s="823"/>
      <c r="N7" s="823"/>
      <c r="O7" s="823"/>
    </row>
    <row r="8" spans="1:22" ht="18" customHeight="1">
      <c r="I8" s="920" t="s">
        <v>1869</v>
      </c>
      <c r="J8" s="920"/>
      <c r="K8" s="920"/>
      <c r="L8" s="920"/>
      <c r="M8" s="920"/>
      <c r="N8" s="920"/>
      <c r="O8" s="920"/>
    </row>
    <row r="9" spans="1:22" ht="18" customHeight="1">
      <c r="I9" s="922" t="s">
        <v>1786</v>
      </c>
      <c r="J9" s="922"/>
      <c r="K9" s="922"/>
      <c r="L9" s="825"/>
      <c r="M9" s="922" t="s">
        <v>1787</v>
      </c>
      <c r="N9" s="922"/>
      <c r="O9" s="922"/>
    </row>
    <row r="10" spans="1:22" ht="18" customHeight="1">
      <c r="I10" s="920" t="s">
        <v>1788</v>
      </c>
      <c r="J10" s="920"/>
      <c r="K10" s="920"/>
      <c r="L10" s="826"/>
      <c r="M10" s="920" t="s">
        <v>1788</v>
      </c>
      <c r="N10" s="920"/>
      <c r="O10" s="920"/>
    </row>
    <row r="11" spans="1:22" ht="18" customHeight="1">
      <c r="F11" s="826"/>
      <c r="G11" s="826"/>
      <c r="H11" s="826"/>
      <c r="I11" s="824">
        <v>2024</v>
      </c>
      <c r="J11" s="826"/>
      <c r="K11" s="824">
        <v>2023</v>
      </c>
      <c r="L11" s="826"/>
      <c r="M11" s="827">
        <v>2024</v>
      </c>
      <c r="N11" s="826"/>
      <c r="O11" s="827">
        <v>2023</v>
      </c>
    </row>
    <row r="12" spans="1:22" ht="18" customHeight="1">
      <c r="A12" s="821" t="s">
        <v>1813</v>
      </c>
      <c r="B12" s="822"/>
      <c r="I12" s="828"/>
      <c r="J12" s="821"/>
      <c r="K12" s="828"/>
      <c r="L12" s="821"/>
      <c r="M12" s="821"/>
      <c r="N12" s="821"/>
      <c r="O12" s="821"/>
    </row>
    <row r="13" spans="1:22" ht="18" customHeight="1">
      <c r="A13" s="817" t="s">
        <v>1910</v>
      </c>
      <c r="I13" s="829">
        <v>-34960513</v>
      </c>
      <c r="K13" s="829">
        <v>-19753951</v>
      </c>
      <c r="M13" s="829">
        <v>-10313810</v>
      </c>
      <c r="N13" s="823"/>
      <c r="O13" s="829">
        <v>-15260438</v>
      </c>
    </row>
    <row r="14" spans="1:22" ht="18" customHeight="1">
      <c r="A14" s="817" t="s">
        <v>1860</v>
      </c>
      <c r="I14" s="830"/>
      <c r="K14" s="830"/>
      <c r="M14" s="830"/>
      <c r="N14" s="823"/>
      <c r="O14" s="830"/>
      <c r="R14" s="831"/>
      <c r="S14" s="832"/>
      <c r="V14" s="833"/>
    </row>
    <row r="15" spans="1:22" ht="18" customHeight="1">
      <c r="B15" s="818" t="s">
        <v>1861</v>
      </c>
      <c r="I15" s="834"/>
      <c r="J15" s="823"/>
      <c r="K15" s="834"/>
      <c r="L15" s="823"/>
      <c r="M15" s="823"/>
      <c r="N15" s="823"/>
      <c r="O15" s="823"/>
      <c r="R15" s="831"/>
      <c r="S15" s="832"/>
      <c r="V15" s="833"/>
    </row>
    <row r="16" spans="1:22" ht="18" customHeight="1">
      <c r="B16" s="818" t="s">
        <v>1929</v>
      </c>
      <c r="I16" s="834">
        <v>720295</v>
      </c>
      <c r="J16" s="823"/>
      <c r="K16" s="823">
        <v>0</v>
      </c>
      <c r="L16" s="823"/>
      <c r="M16" s="823">
        <v>0</v>
      </c>
      <c r="N16" s="823"/>
      <c r="O16" s="823">
        <v>0</v>
      </c>
      <c r="R16" s="831"/>
      <c r="S16" s="832"/>
      <c r="V16" s="833"/>
    </row>
    <row r="17" spans="1:22" ht="18" customHeight="1">
      <c r="B17" s="818" t="s">
        <v>1925</v>
      </c>
      <c r="C17" s="832"/>
      <c r="D17" s="832"/>
      <c r="E17" s="832"/>
      <c r="F17" s="832"/>
      <c r="G17" s="832"/>
      <c r="H17" s="832"/>
      <c r="I17" s="829">
        <v>-5706</v>
      </c>
      <c r="J17" s="835"/>
      <c r="K17" s="829">
        <v>3226</v>
      </c>
      <c r="L17" s="835"/>
      <c r="M17" s="829">
        <v>-5706</v>
      </c>
      <c r="N17" s="823"/>
      <c r="O17" s="829">
        <v>3226</v>
      </c>
      <c r="R17" s="831"/>
      <c r="S17" s="832"/>
      <c r="V17" s="833"/>
    </row>
    <row r="18" spans="1:22" ht="18" customHeight="1">
      <c r="B18" s="818" t="s">
        <v>1930</v>
      </c>
      <c r="C18" s="832"/>
      <c r="D18" s="832"/>
      <c r="E18" s="832"/>
      <c r="F18" s="832"/>
      <c r="G18" s="832"/>
      <c r="H18" s="832"/>
      <c r="I18" s="829">
        <v>-158155</v>
      </c>
      <c r="J18" s="835"/>
      <c r="K18" s="823">
        <v>0</v>
      </c>
      <c r="L18" s="835"/>
      <c r="M18" s="829">
        <v>-158155</v>
      </c>
      <c r="N18" s="823"/>
      <c r="O18" s="823">
        <v>0</v>
      </c>
      <c r="R18" s="831"/>
      <c r="S18" s="832"/>
      <c r="V18" s="833"/>
    </row>
    <row r="19" spans="1:22" ht="18" customHeight="1">
      <c r="B19" s="818" t="s">
        <v>1926</v>
      </c>
      <c r="C19" s="832"/>
      <c r="D19" s="832"/>
      <c r="E19" s="832"/>
      <c r="F19" s="832"/>
      <c r="G19" s="832"/>
      <c r="H19" s="832"/>
      <c r="I19" s="829">
        <v>0</v>
      </c>
      <c r="J19" s="835"/>
      <c r="K19" s="829">
        <v>5453</v>
      </c>
      <c r="L19" s="835"/>
      <c r="M19" s="829">
        <v>0</v>
      </c>
      <c r="N19" s="823"/>
      <c r="O19" s="829">
        <v>27920</v>
      </c>
      <c r="R19" s="831"/>
      <c r="S19" s="832"/>
      <c r="V19" s="833"/>
    </row>
    <row r="20" spans="1:22" ht="18" customHeight="1">
      <c r="A20" s="821"/>
      <c r="B20" s="818" t="s">
        <v>1807</v>
      </c>
      <c r="F20" s="836"/>
      <c r="I20" s="829">
        <v>3376387</v>
      </c>
      <c r="J20" s="821"/>
      <c r="K20" s="837">
        <v>4312658</v>
      </c>
      <c r="L20" s="821"/>
      <c r="M20" s="829">
        <v>2840803</v>
      </c>
      <c r="N20" s="823"/>
      <c r="O20" s="829">
        <v>2473608</v>
      </c>
      <c r="R20" s="831"/>
      <c r="S20" s="832"/>
      <c r="V20" s="833"/>
    </row>
    <row r="21" spans="1:22" ht="18" customHeight="1">
      <c r="A21" s="821"/>
      <c r="B21" s="818" t="s">
        <v>1888</v>
      </c>
      <c r="F21" s="836"/>
      <c r="I21" s="839">
        <v>0</v>
      </c>
      <c r="J21" s="833"/>
      <c r="K21" s="838">
        <v>131357</v>
      </c>
      <c r="L21" s="833"/>
      <c r="M21" s="838">
        <v>0</v>
      </c>
      <c r="N21" s="833"/>
      <c r="O21" s="838">
        <v>131357</v>
      </c>
      <c r="S21" s="833"/>
      <c r="V21" s="833"/>
    </row>
    <row r="22" spans="1:22" ht="18" customHeight="1">
      <c r="A22" s="821"/>
      <c r="B22" s="818" t="s">
        <v>1841</v>
      </c>
      <c r="I22" s="839">
        <v>237724</v>
      </c>
      <c r="J22" s="839"/>
      <c r="K22" s="839">
        <v>243816</v>
      </c>
      <c r="L22" s="835"/>
      <c r="M22" s="829">
        <v>237724</v>
      </c>
      <c r="N22" s="823"/>
      <c r="O22" s="829">
        <v>243816</v>
      </c>
      <c r="R22" s="831"/>
      <c r="S22" s="832"/>
    </row>
    <row r="23" spans="1:22" ht="18" customHeight="1">
      <c r="A23" s="821"/>
      <c r="B23" s="818" t="s">
        <v>1932</v>
      </c>
      <c r="I23" s="829">
        <v>-380123</v>
      </c>
      <c r="J23" s="839"/>
      <c r="K23" s="839">
        <v>0</v>
      </c>
      <c r="L23" s="835"/>
      <c r="M23" s="829">
        <v>0</v>
      </c>
      <c r="N23" s="823"/>
      <c r="O23" s="829">
        <v>0</v>
      </c>
      <c r="R23" s="831"/>
      <c r="S23" s="832"/>
    </row>
    <row r="24" spans="1:22" ht="18" customHeight="1">
      <c r="A24" s="821"/>
      <c r="B24" s="818" t="s">
        <v>202</v>
      </c>
      <c r="I24" s="829">
        <v>-1119458</v>
      </c>
      <c r="J24" s="835"/>
      <c r="K24" s="829">
        <v>-1237314</v>
      </c>
      <c r="L24" s="835"/>
      <c r="M24" s="829">
        <v>-12105094</v>
      </c>
      <c r="N24" s="823"/>
      <c r="O24" s="829">
        <v>-10602683</v>
      </c>
      <c r="R24" s="831"/>
      <c r="S24" s="832"/>
    </row>
    <row r="25" spans="1:22" ht="18" customHeight="1">
      <c r="A25" s="821"/>
      <c r="B25" s="818" t="s">
        <v>1802</v>
      </c>
      <c r="I25" s="829">
        <v>44681197</v>
      </c>
      <c r="K25" s="829">
        <v>32301949</v>
      </c>
      <c r="M25" s="829">
        <v>36484236</v>
      </c>
      <c r="N25" s="823"/>
      <c r="O25" s="829">
        <v>34345649</v>
      </c>
      <c r="R25" s="831"/>
      <c r="S25" s="832"/>
    </row>
    <row r="26" spans="1:22" ht="18" customHeight="1">
      <c r="A26" s="817" t="s">
        <v>1842</v>
      </c>
      <c r="I26" s="840"/>
      <c r="J26" s="823"/>
      <c r="K26" s="840"/>
      <c r="L26" s="823"/>
      <c r="M26" s="840"/>
      <c r="N26" s="823"/>
      <c r="O26" s="840"/>
    </row>
    <row r="27" spans="1:22" ht="18" customHeight="1">
      <c r="B27" s="818" t="s">
        <v>1844</v>
      </c>
      <c r="I27" s="837">
        <v>12391648</v>
      </c>
      <c r="K27" s="837">
        <v>16007194</v>
      </c>
      <c r="L27" s="833"/>
      <c r="M27" s="837">
        <v>16979998</v>
      </c>
      <c r="N27" s="833"/>
      <c r="O27" s="837">
        <v>11362455</v>
      </c>
      <c r="P27" s="810"/>
    </row>
    <row r="28" spans="1:22" ht="18" customHeight="1">
      <c r="A28" s="817" t="s">
        <v>1843</v>
      </c>
      <c r="I28" s="836"/>
      <c r="J28" s="823"/>
      <c r="K28" s="836"/>
      <c r="L28" s="823"/>
      <c r="M28" s="836"/>
      <c r="N28" s="823"/>
      <c r="O28" s="836"/>
    </row>
    <row r="29" spans="1:22" ht="18" customHeight="1">
      <c r="B29" s="818" t="s">
        <v>1852</v>
      </c>
      <c r="I29" s="841">
        <v>-19439749</v>
      </c>
      <c r="J29" s="842"/>
      <c r="K29" s="841">
        <v>-22749144</v>
      </c>
      <c r="L29" s="842"/>
      <c r="M29" s="841">
        <v>-12356115</v>
      </c>
      <c r="N29" s="843"/>
      <c r="O29" s="841">
        <v>-22202783</v>
      </c>
      <c r="P29" s="810"/>
    </row>
    <row r="30" spans="1:22" ht="18" customHeight="1">
      <c r="B30" s="818" t="s">
        <v>1872</v>
      </c>
      <c r="I30" s="841">
        <v>-46282198</v>
      </c>
      <c r="J30" s="842"/>
      <c r="K30" s="841">
        <v>27109911</v>
      </c>
      <c r="L30" s="842"/>
      <c r="M30" s="841">
        <v>-47966494</v>
      </c>
      <c r="N30" s="843"/>
      <c r="O30" s="841">
        <v>12295826</v>
      </c>
      <c r="P30" s="810"/>
    </row>
    <row r="31" spans="1:22" ht="18" customHeight="1">
      <c r="B31" s="818" t="s">
        <v>1845</v>
      </c>
      <c r="I31" s="838">
        <v>-21398</v>
      </c>
      <c r="J31" s="842"/>
      <c r="K31" s="838">
        <v>0</v>
      </c>
      <c r="L31" s="842"/>
      <c r="M31" s="841">
        <v>-21399</v>
      </c>
      <c r="N31" s="843"/>
      <c r="O31" s="841">
        <v>0</v>
      </c>
    </row>
    <row r="32" spans="1:22" ht="18" customHeight="1">
      <c r="B32" s="818" t="s">
        <v>1853</v>
      </c>
      <c r="I32" s="838">
        <v>7205337</v>
      </c>
      <c r="J32" s="842"/>
      <c r="K32" s="838">
        <v>4940656</v>
      </c>
      <c r="L32" s="842"/>
      <c r="M32" s="838">
        <v>2480103</v>
      </c>
      <c r="N32" s="843"/>
      <c r="O32" s="838">
        <v>-6511786</v>
      </c>
      <c r="P32" s="844"/>
    </row>
    <row r="33" spans="1:16" ht="18" customHeight="1">
      <c r="B33" s="818" t="s">
        <v>1896</v>
      </c>
      <c r="I33" s="838">
        <v>-1353148</v>
      </c>
      <c r="J33" s="842"/>
      <c r="K33" s="838">
        <v>-24811102</v>
      </c>
      <c r="L33" s="842"/>
      <c r="M33" s="838">
        <v>3655453</v>
      </c>
      <c r="N33" s="843"/>
      <c r="O33" s="838">
        <v>-19338503</v>
      </c>
      <c r="P33" s="844"/>
    </row>
    <row r="34" spans="1:16" ht="18" customHeight="1">
      <c r="B34" s="818" t="s">
        <v>1854</v>
      </c>
      <c r="I34" s="838">
        <v>8390289</v>
      </c>
      <c r="J34" s="738"/>
      <c r="K34" s="838">
        <v>2180586</v>
      </c>
      <c r="L34" s="842"/>
      <c r="M34" s="841">
        <v>10475725</v>
      </c>
      <c r="N34" s="843"/>
      <c r="O34" s="841">
        <v>4956859</v>
      </c>
      <c r="P34" s="844"/>
    </row>
    <row r="35" spans="1:16" ht="18" customHeight="1">
      <c r="B35" s="845"/>
      <c r="C35" s="817" t="s">
        <v>1855</v>
      </c>
      <c r="D35" s="821"/>
      <c r="E35" s="821"/>
      <c r="F35" s="821"/>
      <c r="G35" s="821"/>
      <c r="H35" s="821"/>
      <c r="I35" s="739">
        <v>-39109219</v>
      </c>
      <c r="J35" s="740"/>
      <c r="K35" s="739">
        <v>2678101</v>
      </c>
      <c r="L35" s="833"/>
      <c r="M35" s="739">
        <v>-26752729</v>
      </c>
      <c r="N35" s="843"/>
      <c r="O35" s="739">
        <v>-19437932</v>
      </c>
    </row>
    <row r="36" spans="1:16" ht="18" customHeight="1">
      <c r="B36" s="818" t="s">
        <v>1846</v>
      </c>
      <c r="I36" s="741">
        <v>-3350627</v>
      </c>
      <c r="J36" s="842"/>
      <c r="K36" s="741">
        <v>-1564745</v>
      </c>
      <c r="L36" s="842"/>
      <c r="M36" s="742">
        <v>-2276975</v>
      </c>
      <c r="N36" s="842"/>
      <c r="O36" s="742">
        <v>-1252310</v>
      </c>
    </row>
    <row r="37" spans="1:16" ht="18" customHeight="1">
      <c r="A37" s="821" t="s">
        <v>344</v>
      </c>
      <c r="B37" s="822"/>
      <c r="I37" s="846">
        <v>-42459846</v>
      </c>
      <c r="J37" s="833"/>
      <c r="K37" s="846">
        <f>SUM(K35:K36)</f>
        <v>1113356</v>
      </c>
      <c r="L37" s="833"/>
      <c r="M37" s="846">
        <v>-29029704</v>
      </c>
      <c r="N37" s="847"/>
      <c r="O37" s="846">
        <v>-20690242</v>
      </c>
    </row>
    <row r="38" spans="1:16" ht="18" customHeight="1">
      <c r="A38" s="821"/>
      <c r="B38" s="822"/>
      <c r="I38" s="848"/>
      <c r="J38" s="833"/>
      <c r="K38" s="848"/>
      <c r="L38" s="833"/>
      <c r="M38" s="741"/>
      <c r="N38" s="847"/>
      <c r="O38" s="741"/>
    </row>
    <row r="39" spans="1:16" ht="18" customHeight="1">
      <c r="A39" s="821"/>
      <c r="B39" s="822"/>
      <c r="I39" s="848"/>
      <c r="J39" s="833"/>
      <c r="K39" s="848"/>
      <c r="L39" s="833"/>
      <c r="M39" s="741"/>
      <c r="N39" s="847"/>
      <c r="O39" s="741"/>
    </row>
    <row r="40" spans="1:16" ht="23.15" customHeight="1">
      <c r="O40" s="734" t="s">
        <v>1815</v>
      </c>
    </row>
    <row r="41" spans="1:16" s="820" customFormat="1" ht="23.15" customHeight="1">
      <c r="A41" s="817"/>
      <c r="B41" s="818"/>
      <c r="C41" s="817"/>
      <c r="D41" s="817"/>
      <c r="E41" s="817"/>
      <c r="F41" s="817"/>
      <c r="G41" s="817"/>
      <c r="H41" s="817"/>
      <c r="I41" s="817"/>
      <c r="J41" s="817"/>
      <c r="K41" s="817"/>
      <c r="L41" s="817"/>
      <c r="M41" s="817"/>
      <c r="N41" s="817"/>
      <c r="O41" s="734" t="s">
        <v>1816</v>
      </c>
    </row>
    <row r="42" spans="1:16" s="820" customFormat="1" ht="23.15" customHeight="1">
      <c r="A42" s="923" t="s">
        <v>1827</v>
      </c>
      <c r="B42" s="924"/>
      <c r="C42" s="924"/>
      <c r="D42" s="924"/>
      <c r="E42" s="924"/>
      <c r="F42" s="924"/>
      <c r="G42" s="924"/>
      <c r="H42" s="924"/>
      <c r="I42" s="924"/>
      <c r="J42" s="924"/>
      <c r="K42" s="924"/>
      <c r="L42" s="924"/>
      <c r="M42" s="924"/>
      <c r="N42" s="924"/>
      <c r="O42" s="924"/>
    </row>
    <row r="43" spans="1:16" s="820" customFormat="1" ht="23.15" customHeight="1">
      <c r="A43" s="921" t="s">
        <v>1868</v>
      </c>
      <c r="B43" s="921"/>
      <c r="C43" s="921"/>
      <c r="D43" s="921"/>
      <c r="E43" s="921"/>
      <c r="F43" s="921"/>
      <c r="G43" s="921"/>
      <c r="H43" s="921"/>
      <c r="I43" s="921"/>
      <c r="J43" s="921"/>
      <c r="K43" s="921"/>
      <c r="L43" s="921"/>
      <c r="M43" s="921"/>
      <c r="N43" s="921"/>
      <c r="O43" s="921"/>
    </row>
    <row r="44" spans="1:16" ht="23.15" customHeight="1">
      <c r="A44" s="921" t="s">
        <v>1828</v>
      </c>
      <c r="B44" s="921"/>
      <c r="C44" s="921"/>
      <c r="D44" s="921"/>
      <c r="E44" s="921"/>
      <c r="F44" s="921"/>
      <c r="G44" s="921"/>
      <c r="H44" s="921"/>
      <c r="I44" s="921"/>
      <c r="J44" s="921"/>
      <c r="K44" s="921"/>
      <c r="L44" s="921"/>
      <c r="M44" s="921"/>
      <c r="N44" s="921"/>
      <c r="O44" s="921"/>
    </row>
    <row r="45" spans="1:16" ht="23.15" customHeight="1">
      <c r="A45" s="921" t="s">
        <v>1919</v>
      </c>
      <c r="B45" s="921"/>
      <c r="C45" s="921"/>
      <c r="D45" s="921"/>
      <c r="E45" s="921"/>
      <c r="F45" s="921"/>
      <c r="G45" s="921"/>
      <c r="H45" s="921"/>
      <c r="I45" s="921"/>
      <c r="J45" s="921"/>
      <c r="K45" s="921"/>
      <c r="L45" s="921"/>
      <c r="M45" s="921"/>
      <c r="N45" s="921"/>
      <c r="O45" s="921"/>
    </row>
    <row r="46" spans="1:16" ht="18" customHeight="1">
      <c r="I46" s="920" t="s">
        <v>1869</v>
      </c>
      <c r="J46" s="920"/>
      <c r="K46" s="920"/>
      <c r="L46" s="920"/>
      <c r="M46" s="920"/>
      <c r="N46" s="920"/>
      <c r="O46" s="920"/>
    </row>
    <row r="47" spans="1:16" ht="18" customHeight="1">
      <c r="I47" s="922" t="s">
        <v>1786</v>
      </c>
      <c r="J47" s="922"/>
      <c r="K47" s="922"/>
      <c r="L47" s="825"/>
      <c r="M47" s="922" t="s">
        <v>1787</v>
      </c>
      <c r="N47" s="922"/>
      <c r="O47" s="922"/>
    </row>
    <row r="48" spans="1:16" ht="18" customHeight="1">
      <c r="I48" s="920" t="s">
        <v>1788</v>
      </c>
      <c r="J48" s="920"/>
      <c r="K48" s="920"/>
      <c r="L48" s="826"/>
      <c r="M48" s="920" t="s">
        <v>1788</v>
      </c>
      <c r="N48" s="920"/>
      <c r="O48" s="920"/>
    </row>
    <row r="49" spans="1:22" ht="18" customHeight="1">
      <c r="F49" s="826"/>
      <c r="G49" s="826"/>
      <c r="H49" s="826"/>
      <c r="I49" s="824">
        <v>2024</v>
      </c>
      <c r="J49" s="826"/>
      <c r="K49" s="824">
        <v>2023</v>
      </c>
      <c r="L49" s="826"/>
      <c r="M49" s="827">
        <v>2024</v>
      </c>
      <c r="N49" s="826"/>
      <c r="O49" s="827">
        <v>2023</v>
      </c>
    </row>
    <row r="50" spans="1:22" ht="18" customHeight="1">
      <c r="A50" s="821" t="s">
        <v>218</v>
      </c>
      <c r="I50" s="849"/>
      <c r="J50" s="823"/>
      <c r="K50" s="849"/>
      <c r="L50" s="823"/>
      <c r="M50" s="823"/>
      <c r="N50" s="823"/>
      <c r="O50" s="823"/>
    </row>
    <row r="51" spans="1:22" ht="18" customHeight="1">
      <c r="A51" s="821"/>
      <c r="B51" s="818" t="s">
        <v>1897</v>
      </c>
      <c r="I51" s="849">
        <v>-7123075</v>
      </c>
      <c r="J51" s="823"/>
      <c r="K51" s="849">
        <v>-28664334</v>
      </c>
      <c r="L51" s="823"/>
      <c r="M51" s="823">
        <v>-7123075</v>
      </c>
      <c r="N51" s="823"/>
      <c r="O51" s="823">
        <v>-28664334</v>
      </c>
      <c r="V51" s="831"/>
    </row>
    <row r="52" spans="1:22" ht="18" customHeight="1">
      <c r="A52" s="821"/>
      <c r="B52" s="818" t="s">
        <v>1885</v>
      </c>
      <c r="I52" s="843">
        <v>0</v>
      </c>
      <c r="J52" s="823"/>
      <c r="K52" s="849">
        <v>-509490</v>
      </c>
      <c r="L52" s="823"/>
      <c r="M52" s="823">
        <v>0</v>
      </c>
      <c r="N52" s="823"/>
      <c r="O52" s="823">
        <v>-509490</v>
      </c>
      <c r="V52" s="831"/>
    </row>
    <row r="53" spans="1:22" ht="18" customHeight="1">
      <c r="A53" s="821"/>
      <c r="B53" s="818" t="s">
        <v>1847</v>
      </c>
      <c r="I53" s="843">
        <v>-4413888</v>
      </c>
      <c r="J53" s="833"/>
      <c r="K53" s="843">
        <v>-168404</v>
      </c>
      <c r="L53" s="833"/>
      <c r="M53" s="843">
        <v>-543832</v>
      </c>
      <c r="N53" s="833"/>
      <c r="O53" s="843">
        <v>-33818</v>
      </c>
      <c r="V53" s="850"/>
    </row>
    <row r="54" spans="1:22" ht="18" customHeight="1">
      <c r="A54" s="821"/>
      <c r="B54" s="818" t="s">
        <v>1898</v>
      </c>
      <c r="I54" s="843">
        <v>-60990</v>
      </c>
      <c r="J54" s="833"/>
      <c r="K54" s="843">
        <v>-32658</v>
      </c>
      <c r="L54" s="833"/>
      <c r="M54" s="843">
        <v>-60990</v>
      </c>
      <c r="N54" s="833"/>
      <c r="O54" s="843">
        <v>-32658</v>
      </c>
      <c r="V54" s="850"/>
    </row>
    <row r="55" spans="1:22" ht="18" customHeight="1">
      <c r="A55" s="821"/>
      <c r="B55" s="818" t="s">
        <v>1927</v>
      </c>
      <c r="I55" s="843">
        <v>7190</v>
      </c>
      <c r="J55" s="833"/>
      <c r="K55" s="843">
        <v>0</v>
      </c>
      <c r="L55" s="833"/>
      <c r="M55" s="843">
        <v>7000</v>
      </c>
      <c r="N55" s="833"/>
      <c r="O55" s="843">
        <v>0</v>
      </c>
      <c r="V55" s="850"/>
    </row>
    <row r="56" spans="1:22" ht="18" customHeight="1">
      <c r="A56" s="821"/>
      <c r="B56" s="818" t="s">
        <v>1862</v>
      </c>
      <c r="I56" s="843">
        <v>0</v>
      </c>
      <c r="J56" s="833"/>
      <c r="K56" s="843">
        <v>0</v>
      </c>
      <c r="L56" s="833"/>
      <c r="M56" s="843">
        <v>-21357459</v>
      </c>
      <c r="N56" s="833"/>
      <c r="O56" s="843">
        <v>-11778951</v>
      </c>
      <c r="V56" s="831"/>
    </row>
    <row r="57" spans="1:22" ht="18" customHeight="1">
      <c r="A57" s="821"/>
      <c r="B57" s="818" t="s">
        <v>1863</v>
      </c>
      <c r="I57" s="843">
        <v>5792</v>
      </c>
      <c r="J57" s="833"/>
      <c r="K57" s="843">
        <v>0</v>
      </c>
      <c r="L57" s="833"/>
      <c r="M57" s="843">
        <v>2791000</v>
      </c>
      <c r="N57" s="833"/>
      <c r="O57" s="843">
        <v>17235000</v>
      </c>
      <c r="V57" s="831"/>
    </row>
    <row r="58" spans="1:22" ht="18" customHeight="1">
      <c r="A58" s="821"/>
      <c r="B58" s="818" t="s">
        <v>1899</v>
      </c>
      <c r="I58" s="843">
        <v>30463</v>
      </c>
      <c r="J58" s="833"/>
      <c r="K58" s="843">
        <v>227947</v>
      </c>
      <c r="L58" s="833"/>
      <c r="M58" s="843">
        <v>26100</v>
      </c>
      <c r="N58" s="833"/>
      <c r="O58" s="843">
        <v>199947</v>
      </c>
      <c r="V58" s="831"/>
    </row>
    <row r="59" spans="1:22" ht="18" customHeight="1">
      <c r="A59" s="821" t="s">
        <v>348</v>
      </c>
      <c r="I59" s="851">
        <v>-11554508</v>
      </c>
      <c r="J59" s="852"/>
      <c r="K59" s="851">
        <v>-29146939</v>
      </c>
      <c r="L59" s="833"/>
      <c r="M59" s="851">
        <v>-26261256</v>
      </c>
      <c r="N59" s="833"/>
      <c r="O59" s="851">
        <v>-23584304</v>
      </c>
    </row>
    <row r="60" spans="1:22" ht="18" customHeight="1">
      <c r="A60" s="821" t="s">
        <v>1814</v>
      </c>
      <c r="C60" s="821"/>
    </row>
    <row r="61" spans="1:22" ht="18" customHeight="1">
      <c r="A61" s="821"/>
      <c r="B61" s="818" t="s">
        <v>1848</v>
      </c>
      <c r="I61" s="743">
        <v>-52085334</v>
      </c>
      <c r="J61" s="833"/>
      <c r="K61" s="743">
        <v>-53770585</v>
      </c>
      <c r="L61" s="852"/>
      <c r="M61" s="743">
        <v>-44351475</v>
      </c>
      <c r="N61" s="744"/>
      <c r="O61" s="743">
        <v>-47749316</v>
      </c>
      <c r="S61" s="850"/>
    </row>
    <row r="62" spans="1:22" ht="18" customHeight="1">
      <c r="A62" s="821"/>
      <c r="B62" s="818" t="s">
        <v>1878</v>
      </c>
      <c r="J62" s="833"/>
      <c r="K62" s="853"/>
      <c r="L62" s="833"/>
      <c r="M62" s="853"/>
      <c r="N62" s="854"/>
      <c r="O62" s="853"/>
    </row>
    <row r="63" spans="1:22" ht="18" customHeight="1">
      <c r="A63" s="821"/>
      <c r="C63" s="817" t="s">
        <v>1880</v>
      </c>
      <c r="I63" s="853">
        <v>16295995</v>
      </c>
      <c r="J63" s="833"/>
      <c r="K63" s="853">
        <v>0</v>
      </c>
      <c r="L63" s="833"/>
      <c r="M63" s="853">
        <v>16295995</v>
      </c>
      <c r="N63" s="854"/>
      <c r="O63" s="853">
        <v>0</v>
      </c>
    </row>
    <row r="64" spans="1:22" ht="18" customHeight="1">
      <c r="A64" s="821"/>
      <c r="B64" s="818" t="s">
        <v>1900</v>
      </c>
      <c r="I64" s="853">
        <v>-315000</v>
      </c>
      <c r="J64" s="833"/>
      <c r="K64" s="853">
        <v>-451490</v>
      </c>
      <c r="L64" s="833"/>
      <c r="M64" s="853">
        <v>-315000</v>
      </c>
      <c r="N64" s="854"/>
      <c r="O64" s="853">
        <v>-451490</v>
      </c>
    </row>
    <row r="65" spans="1:19" ht="18" customHeight="1">
      <c r="A65" s="821"/>
      <c r="B65" s="818" t="s">
        <v>1908</v>
      </c>
      <c r="I65" s="853">
        <v>11000000</v>
      </c>
      <c r="J65" s="833"/>
      <c r="K65" s="853">
        <v>5500000</v>
      </c>
      <c r="L65" s="833"/>
      <c r="M65" s="853">
        <v>11000000</v>
      </c>
      <c r="N65" s="854"/>
      <c r="O65" s="853">
        <v>8900000</v>
      </c>
    </row>
    <row r="66" spans="1:19" ht="18" customHeight="1">
      <c r="A66" s="821"/>
      <c r="B66" s="818" t="s">
        <v>1909</v>
      </c>
      <c r="I66" s="853">
        <v>0</v>
      </c>
      <c r="J66" s="833"/>
      <c r="K66" s="853">
        <v>-15000000</v>
      </c>
      <c r="L66" s="833"/>
      <c r="M66" s="853">
        <v>0</v>
      </c>
      <c r="N66" s="854"/>
      <c r="O66" s="853">
        <v>-18474397</v>
      </c>
    </row>
    <row r="67" spans="1:19" ht="18" customHeight="1">
      <c r="A67" s="821"/>
      <c r="B67" s="818" t="s">
        <v>1856</v>
      </c>
      <c r="C67" s="821"/>
      <c r="I67" s="853">
        <v>154595631</v>
      </c>
      <c r="J67" s="833"/>
      <c r="K67" s="853">
        <v>55000000</v>
      </c>
      <c r="L67" s="833"/>
      <c r="M67" s="853">
        <v>154595631</v>
      </c>
      <c r="N67" s="854"/>
      <c r="O67" s="853">
        <v>55000000</v>
      </c>
    </row>
    <row r="68" spans="1:19" ht="18" customHeight="1">
      <c r="A68" s="821"/>
      <c r="B68" s="818" t="s">
        <v>1850</v>
      </c>
      <c r="C68" s="821"/>
      <c r="I68" s="853">
        <v>-94161758</v>
      </c>
      <c r="J68" s="833"/>
      <c r="K68" s="853">
        <v>-87870720</v>
      </c>
      <c r="L68" s="833"/>
      <c r="M68" s="853">
        <v>-89661758</v>
      </c>
      <c r="N68" s="854"/>
      <c r="O68" s="853">
        <v>-84870720</v>
      </c>
      <c r="S68" s="831"/>
    </row>
    <row r="69" spans="1:19" ht="18" customHeight="1">
      <c r="A69" s="821"/>
      <c r="B69" s="818" t="s">
        <v>1889</v>
      </c>
      <c r="C69" s="821"/>
      <c r="I69" s="853">
        <v>0</v>
      </c>
      <c r="J69" s="833"/>
      <c r="K69" s="853">
        <v>200000000</v>
      </c>
      <c r="L69" s="833"/>
      <c r="M69" s="853">
        <v>0</v>
      </c>
      <c r="N69" s="854"/>
      <c r="O69" s="853">
        <v>200000000</v>
      </c>
      <c r="S69" s="831"/>
    </row>
    <row r="70" spans="1:19" ht="18" customHeight="1">
      <c r="A70" s="821"/>
      <c r="B70" s="818" t="s">
        <v>1890</v>
      </c>
      <c r="C70" s="821"/>
      <c r="I70" s="853">
        <v>0</v>
      </c>
      <c r="J70" s="833"/>
      <c r="K70" s="853">
        <v>6798</v>
      </c>
      <c r="L70" s="833"/>
      <c r="M70" s="853">
        <v>0</v>
      </c>
      <c r="N70" s="854"/>
      <c r="O70" s="853">
        <v>6798</v>
      </c>
      <c r="S70" s="831"/>
    </row>
    <row r="71" spans="1:19" ht="18" customHeight="1">
      <c r="A71" s="821" t="s">
        <v>1849</v>
      </c>
      <c r="I71" s="851">
        <v>35329534</v>
      </c>
      <c r="J71" s="852"/>
      <c r="K71" s="851">
        <f>SUM(K61:K70)</f>
        <v>103414003</v>
      </c>
      <c r="L71" s="852"/>
      <c r="M71" s="851">
        <v>47563393</v>
      </c>
      <c r="N71" s="854"/>
      <c r="O71" s="851">
        <v>112360875</v>
      </c>
    </row>
    <row r="72" spans="1:19" ht="18" customHeight="1">
      <c r="A72" s="855" t="s">
        <v>355</v>
      </c>
      <c r="C72" s="821"/>
      <c r="I72" s="849">
        <v>-18684820</v>
      </c>
      <c r="J72" s="823"/>
      <c r="K72" s="849">
        <v>75380420</v>
      </c>
      <c r="L72" s="823"/>
      <c r="M72" s="849">
        <v>-7727567</v>
      </c>
      <c r="N72" s="823"/>
      <c r="O72" s="849">
        <v>68086329</v>
      </c>
    </row>
    <row r="73" spans="1:19" ht="18" customHeight="1">
      <c r="A73" s="821" t="s">
        <v>220</v>
      </c>
      <c r="C73" s="821"/>
      <c r="G73" s="826"/>
      <c r="H73" s="826"/>
      <c r="I73" s="849">
        <v>44559551</v>
      </c>
      <c r="J73" s="823"/>
      <c r="K73" s="849">
        <v>15717390</v>
      </c>
      <c r="L73" s="823"/>
      <c r="M73" s="849">
        <v>24970734</v>
      </c>
      <c r="N73" s="823"/>
      <c r="O73" s="849">
        <v>9592299</v>
      </c>
    </row>
    <row r="74" spans="1:19" ht="18" customHeight="1" thickBot="1">
      <c r="A74" s="821" t="s">
        <v>1831</v>
      </c>
      <c r="C74" s="821"/>
      <c r="G74" s="826"/>
      <c r="H74" s="826"/>
      <c r="I74" s="856">
        <v>25874731</v>
      </c>
      <c r="J74" s="823"/>
      <c r="K74" s="856">
        <f>SUM(K72:K73)</f>
        <v>91097810</v>
      </c>
      <c r="L74" s="823"/>
      <c r="M74" s="856">
        <v>17243167</v>
      </c>
      <c r="N74" s="823"/>
      <c r="O74" s="856">
        <f>SUM(O72:O73)</f>
        <v>77678628</v>
      </c>
    </row>
    <row r="75" spans="1:19" ht="16" customHeight="1" thickTop="1">
      <c r="A75" s="821"/>
      <c r="C75" s="821"/>
      <c r="G75" s="826"/>
      <c r="H75" s="826"/>
      <c r="I75" s="857"/>
      <c r="J75" s="823"/>
      <c r="K75" s="857"/>
      <c r="L75" s="823"/>
      <c r="M75" s="857"/>
      <c r="N75" s="823"/>
      <c r="O75" s="857"/>
    </row>
    <row r="76" spans="1:19" ht="16" customHeight="1">
      <c r="A76" s="821"/>
      <c r="C76" s="821"/>
      <c r="G76" s="826"/>
      <c r="H76" s="826"/>
      <c r="I76" s="857"/>
      <c r="J76" s="823"/>
      <c r="K76" s="857"/>
      <c r="L76" s="823"/>
      <c r="M76" s="857"/>
      <c r="N76" s="823"/>
      <c r="O76" s="857"/>
    </row>
    <row r="77" spans="1:19" ht="16" customHeight="1">
      <c r="A77" s="821"/>
      <c r="C77" s="821"/>
      <c r="G77" s="826"/>
      <c r="H77" s="826"/>
      <c r="I77" s="857"/>
      <c r="J77" s="823"/>
      <c r="K77" s="857"/>
      <c r="L77" s="823"/>
      <c r="M77" s="857"/>
      <c r="N77" s="823"/>
      <c r="O77" s="857"/>
    </row>
    <row r="78" spans="1:19" ht="16" customHeight="1">
      <c r="A78" s="821"/>
      <c r="C78" s="821"/>
      <c r="G78" s="826"/>
      <c r="H78" s="826"/>
      <c r="I78" s="857"/>
      <c r="J78" s="823"/>
      <c r="K78" s="857"/>
      <c r="L78" s="823"/>
      <c r="M78" s="857"/>
      <c r="N78" s="823"/>
      <c r="O78" s="857"/>
    </row>
    <row r="79" spans="1:19" ht="16" customHeight="1">
      <c r="A79" s="821"/>
      <c r="C79" s="821"/>
      <c r="G79" s="826"/>
      <c r="H79" s="826"/>
      <c r="I79" s="857"/>
      <c r="J79" s="823"/>
      <c r="K79" s="857"/>
      <c r="L79" s="823"/>
      <c r="M79" s="857"/>
      <c r="N79" s="823"/>
      <c r="O79" s="857"/>
    </row>
    <row r="80" spans="1:19" ht="23.15" customHeight="1">
      <c r="O80" s="734" t="s">
        <v>1815</v>
      </c>
    </row>
    <row r="81" spans="1:20" s="820" customFormat="1" ht="23.15" customHeight="1">
      <c r="A81" s="817"/>
      <c r="B81" s="818"/>
      <c r="C81" s="817"/>
      <c r="D81" s="817"/>
      <c r="E81" s="817"/>
      <c r="F81" s="817"/>
      <c r="G81" s="817"/>
      <c r="H81" s="817"/>
      <c r="I81" s="817"/>
      <c r="J81" s="817"/>
      <c r="K81" s="817"/>
      <c r="L81" s="817"/>
      <c r="M81" s="817"/>
      <c r="N81" s="817"/>
      <c r="O81" s="734" t="s">
        <v>1816</v>
      </c>
    </row>
    <row r="82" spans="1:20" s="820" customFormat="1" ht="23.15" customHeight="1">
      <c r="A82" s="923" t="s">
        <v>1906</v>
      </c>
      <c r="B82" s="924"/>
      <c r="C82" s="924"/>
      <c r="D82" s="924"/>
      <c r="E82" s="924"/>
      <c r="F82" s="924"/>
      <c r="G82" s="924"/>
      <c r="H82" s="924"/>
      <c r="I82" s="924"/>
      <c r="J82" s="924"/>
      <c r="K82" s="924"/>
      <c r="L82" s="924"/>
      <c r="M82" s="924"/>
      <c r="N82" s="924"/>
      <c r="O82" s="924"/>
    </row>
    <row r="83" spans="1:20" s="820" customFormat="1" ht="23.15" customHeight="1">
      <c r="A83" s="921" t="s">
        <v>1868</v>
      </c>
      <c r="B83" s="921"/>
      <c r="C83" s="921"/>
      <c r="D83" s="921"/>
      <c r="E83" s="921"/>
      <c r="F83" s="921"/>
      <c r="G83" s="921"/>
      <c r="H83" s="921"/>
      <c r="I83" s="921"/>
      <c r="J83" s="921"/>
      <c r="K83" s="921"/>
      <c r="L83" s="921"/>
      <c r="M83" s="921"/>
      <c r="N83" s="921"/>
      <c r="O83" s="921"/>
    </row>
    <row r="84" spans="1:20" ht="23.15" customHeight="1">
      <c r="A84" s="921" t="s">
        <v>1828</v>
      </c>
      <c r="B84" s="921"/>
      <c r="C84" s="921"/>
      <c r="D84" s="921"/>
      <c r="E84" s="921"/>
      <c r="F84" s="921"/>
      <c r="G84" s="921"/>
      <c r="H84" s="921"/>
      <c r="I84" s="921"/>
      <c r="J84" s="921"/>
      <c r="K84" s="921"/>
      <c r="L84" s="921"/>
      <c r="M84" s="921"/>
      <c r="N84" s="921"/>
      <c r="O84" s="921"/>
    </row>
    <row r="85" spans="1:20" ht="23.15" customHeight="1">
      <c r="A85" s="921" t="s">
        <v>1919</v>
      </c>
      <c r="B85" s="921"/>
      <c r="C85" s="921"/>
      <c r="D85" s="921"/>
      <c r="E85" s="921"/>
      <c r="F85" s="921"/>
      <c r="G85" s="921"/>
      <c r="H85" s="921"/>
      <c r="I85" s="921"/>
      <c r="J85" s="921"/>
      <c r="K85" s="921"/>
      <c r="L85" s="921"/>
      <c r="M85" s="921"/>
      <c r="N85" s="921"/>
      <c r="O85" s="921"/>
    </row>
    <row r="86" spans="1:20" ht="18" customHeight="1">
      <c r="A86" s="821"/>
      <c r="C86" s="821"/>
      <c r="F86" s="819"/>
      <c r="G86" s="819"/>
      <c r="H86" s="819"/>
      <c r="I86" s="920" t="s">
        <v>1869</v>
      </c>
      <c r="J86" s="920"/>
      <c r="K86" s="920"/>
      <c r="L86" s="920"/>
      <c r="M86" s="920"/>
      <c r="N86" s="920"/>
      <c r="O86" s="920"/>
      <c r="P86" s="819"/>
      <c r="Q86" s="819"/>
      <c r="R86" s="819"/>
      <c r="S86" s="819"/>
      <c r="T86" s="819"/>
    </row>
    <row r="87" spans="1:20" ht="18" customHeight="1">
      <c r="A87" s="821"/>
      <c r="C87" s="821"/>
      <c r="F87" s="819"/>
      <c r="G87" s="819"/>
      <c r="H87" s="819"/>
      <c r="I87" s="922" t="s">
        <v>1786</v>
      </c>
      <c r="J87" s="922"/>
      <c r="K87" s="922"/>
      <c r="L87" s="825"/>
      <c r="M87" s="922" t="s">
        <v>1787</v>
      </c>
      <c r="N87" s="922"/>
      <c r="O87" s="922"/>
      <c r="P87" s="819"/>
      <c r="Q87" s="819"/>
      <c r="R87" s="819"/>
      <c r="S87" s="819"/>
      <c r="T87" s="819"/>
    </row>
    <row r="88" spans="1:20" ht="18" customHeight="1">
      <c r="A88" s="821"/>
      <c r="C88" s="821"/>
      <c r="F88" s="819"/>
      <c r="G88" s="819"/>
      <c r="H88" s="819"/>
      <c r="I88" s="920" t="s">
        <v>1788</v>
      </c>
      <c r="J88" s="920"/>
      <c r="K88" s="920"/>
      <c r="L88" s="826"/>
      <c r="M88" s="920" t="s">
        <v>1788</v>
      </c>
      <c r="N88" s="920"/>
      <c r="O88" s="920"/>
      <c r="P88" s="819"/>
      <c r="Q88" s="819"/>
      <c r="R88" s="819"/>
      <c r="S88" s="819"/>
      <c r="T88" s="819"/>
    </row>
    <row r="89" spans="1:20" ht="18" customHeight="1">
      <c r="A89" s="821"/>
      <c r="B89" s="822"/>
      <c r="C89" s="821"/>
      <c r="I89" s="824">
        <v>2024</v>
      </c>
      <c r="J89" s="826"/>
      <c r="K89" s="824">
        <v>2023</v>
      </c>
      <c r="L89" s="826"/>
      <c r="M89" s="827">
        <v>2024</v>
      </c>
      <c r="N89" s="826"/>
      <c r="O89" s="827">
        <v>2023</v>
      </c>
    </row>
    <row r="90" spans="1:20" ht="18" customHeight="1">
      <c r="A90" s="821" t="s">
        <v>1810</v>
      </c>
      <c r="B90" s="822"/>
      <c r="C90" s="821"/>
      <c r="I90" s="849"/>
      <c r="J90" s="823"/>
      <c r="K90" s="849"/>
      <c r="L90" s="823"/>
      <c r="M90" s="823"/>
      <c r="N90" s="823"/>
      <c r="O90" s="823"/>
    </row>
    <row r="91" spans="1:20" ht="18" customHeight="1">
      <c r="A91" s="835"/>
      <c r="B91" s="845" t="s">
        <v>1296</v>
      </c>
      <c r="C91" s="818" t="s">
        <v>1873</v>
      </c>
      <c r="I91" s="849">
        <v>12293022</v>
      </c>
      <c r="J91" s="849"/>
      <c r="K91" s="849">
        <v>22563915</v>
      </c>
      <c r="L91" s="849"/>
      <c r="M91" s="849">
        <v>12293022</v>
      </c>
      <c r="N91" s="849"/>
      <c r="O91" s="849">
        <v>14563979.52</v>
      </c>
    </row>
    <row r="92" spans="1:20" ht="18" customHeight="1">
      <c r="A92" s="858"/>
      <c r="B92" s="845" t="s">
        <v>1311</v>
      </c>
      <c r="C92" s="818" t="s">
        <v>1934</v>
      </c>
      <c r="I92" s="843">
        <v>6483</v>
      </c>
      <c r="J92" s="849"/>
      <c r="K92" s="843">
        <v>0</v>
      </c>
      <c r="L92" s="849"/>
      <c r="M92" s="843">
        <v>6483</v>
      </c>
      <c r="N92" s="849"/>
      <c r="O92" s="843">
        <v>0</v>
      </c>
    </row>
    <row r="93" spans="1:20" ht="18" customHeight="1">
      <c r="A93" s="835"/>
      <c r="B93" s="845" t="s">
        <v>1323</v>
      </c>
      <c r="C93" s="818" t="s">
        <v>1891</v>
      </c>
      <c r="I93" s="849">
        <v>81780</v>
      </c>
      <c r="J93" s="849"/>
      <c r="K93" s="849">
        <v>169840</v>
      </c>
      <c r="L93" s="849"/>
      <c r="M93" s="849">
        <v>81780</v>
      </c>
      <c r="N93" s="849"/>
      <c r="O93" s="849">
        <v>169840</v>
      </c>
    </row>
    <row r="94" spans="1:20" ht="18" customHeight="1">
      <c r="B94" s="859" t="s">
        <v>1336</v>
      </c>
      <c r="C94" s="817" t="s">
        <v>1931</v>
      </c>
      <c r="I94" s="860">
        <v>6121408</v>
      </c>
      <c r="J94" s="860"/>
      <c r="K94" s="860">
        <v>0</v>
      </c>
      <c r="L94" s="860"/>
      <c r="M94" s="860">
        <v>6121408</v>
      </c>
      <c r="N94" s="861"/>
      <c r="O94" s="861">
        <v>0</v>
      </c>
    </row>
  </sheetData>
  <mergeCells count="27">
    <mergeCell ref="I9:K9"/>
    <mergeCell ref="M9:O9"/>
    <mergeCell ref="A3:O3"/>
    <mergeCell ref="A4:O4"/>
    <mergeCell ref="A5:O5"/>
    <mergeCell ref="A6:O6"/>
    <mergeCell ref="I8:O8"/>
    <mergeCell ref="A82:O82"/>
    <mergeCell ref="I10:K10"/>
    <mergeCell ref="M10:O10"/>
    <mergeCell ref="A42:O42"/>
    <mergeCell ref="A43:O43"/>
    <mergeCell ref="A44:O44"/>
    <mergeCell ref="A45:O45"/>
    <mergeCell ref="I46:O46"/>
    <mergeCell ref="I47:K47"/>
    <mergeCell ref="M47:O47"/>
    <mergeCell ref="I48:K48"/>
    <mergeCell ref="M48:O48"/>
    <mergeCell ref="I88:K88"/>
    <mergeCell ref="M88:O88"/>
    <mergeCell ref="A83:O83"/>
    <mergeCell ref="A84:O84"/>
    <mergeCell ref="A85:O85"/>
    <mergeCell ref="I86:O86"/>
    <mergeCell ref="I87:K87"/>
    <mergeCell ref="M87:O87"/>
  </mergeCells>
  <printOptions horizontalCentered="1"/>
  <pageMargins left="0.62992125984251968" right="0.31496062992125984" top="0.51181102362204722" bottom="1.1811023622047245" header="0.51181102362204722" footer="1.1811023622047245"/>
  <pageSetup paperSize="9" orientation="portrait" r:id="rId1"/>
  <headerFooter>
    <oddFooter>&amp;L&amp;"Angsana New,Regular"&amp;16Notes to interim financial statements form an integral part of these statements.</oddFooter>
  </headerFooter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Sheet17"/>
  <dimension ref="A1:B8"/>
  <sheetViews>
    <sheetView workbookViewId="0"/>
  </sheetViews>
  <sheetFormatPr defaultRowHeight="12.5"/>
  <sheetData>
    <row r="1" spans="1:2">
      <c r="A1" t="s">
        <v>158</v>
      </c>
      <c r="B1" t="s">
        <v>159</v>
      </c>
    </row>
    <row r="2" spans="1:2">
      <c r="A2" t="s">
        <v>160</v>
      </c>
      <c r="B2" t="s">
        <v>161</v>
      </c>
    </row>
    <row r="3" spans="1:2">
      <c r="A3" t="s">
        <v>162</v>
      </c>
      <c r="B3" t="s">
        <v>163</v>
      </c>
    </row>
    <row r="4" spans="1:2">
      <c r="A4" t="s">
        <v>164</v>
      </c>
      <c r="B4" t="s">
        <v>165</v>
      </c>
    </row>
    <row r="5" spans="1:2">
      <c r="A5" t="s">
        <v>166</v>
      </c>
      <c r="B5" t="s">
        <v>167</v>
      </c>
    </row>
    <row r="6" spans="1:2">
      <c r="A6" t="s">
        <v>168</v>
      </c>
      <c r="B6" t="s">
        <v>169</v>
      </c>
    </row>
    <row r="7" spans="1:2">
      <c r="A7" t="s">
        <v>170</v>
      </c>
      <c r="B7" t="s">
        <v>171</v>
      </c>
    </row>
    <row r="8" spans="1:2">
      <c r="A8" t="s">
        <v>172</v>
      </c>
      <c r="B8" t="s">
        <v>173</v>
      </c>
    </row>
  </sheetData>
  <phoneticPr fontId="4" type="noConversion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19</vt:i4>
      </vt:variant>
      <vt:variant>
        <vt:lpstr>Named Ranges</vt:lpstr>
      </vt:variant>
      <vt:variant>
        <vt:i4>6</vt:i4>
      </vt:variant>
    </vt:vector>
  </HeadingPairs>
  <TitlesOfParts>
    <vt:vector size="25" baseType="lpstr">
      <vt:lpstr>Cash Flows Q1'2012</vt:lpstr>
      <vt:lpstr>Sheet1</vt:lpstr>
      <vt:lpstr>Cash Flows Q2'2013</vt:lpstr>
      <vt:lpstr>Cash Flows Q2'2012</vt:lpstr>
      <vt:lpstr>TB by Lead</vt:lpstr>
      <vt:lpstr>TB by Account </vt:lpstr>
      <vt:lpstr>Sheet3</vt:lpstr>
      <vt:lpstr>Lead YE'14</vt:lpstr>
      <vt:lpstr>Account YE'14</vt:lpstr>
      <vt:lpstr>Cash Flows YE'14</vt:lpstr>
      <vt:lpstr>Account Q3'14</vt:lpstr>
      <vt:lpstr>Lead Q3'14</vt:lpstr>
      <vt:lpstr>หมายเหตุ</vt:lpstr>
      <vt:lpstr>Financial position</vt:lpstr>
      <vt:lpstr>Comprehensive income</vt:lpstr>
      <vt:lpstr>Change-Consol</vt:lpstr>
      <vt:lpstr>Change-Separate</vt:lpstr>
      <vt:lpstr>Cash flows</vt:lpstr>
      <vt:lpstr>GT_Custom</vt:lpstr>
      <vt:lpstr>'Cash flows'!Print_Area</vt:lpstr>
      <vt:lpstr>'Change-Consol'!Print_Area</vt:lpstr>
      <vt:lpstr>'Change-Separate'!Print_Area</vt:lpstr>
      <vt:lpstr>'Comprehensive income'!Print_Area</vt:lpstr>
      <vt:lpstr>'Financial position'!Print_Area</vt:lpstr>
      <vt:lpstr>หมายเหตุ!Print_Area</vt:lpstr>
    </vt:vector>
  </TitlesOfParts>
  <Company>Grant Thornton Thailand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Network Administrator</dc:creator>
  <cp:lastModifiedBy>nattika</cp:lastModifiedBy>
  <cp:lastPrinted>2024-05-16T04:49:20Z</cp:lastPrinted>
  <dcterms:created xsi:type="dcterms:W3CDTF">2003-04-25T10:31:53Z</dcterms:created>
  <dcterms:modified xsi:type="dcterms:W3CDTF">2024-05-17T11:41:03Z</dcterms:modified>
</cp:coreProperties>
</file>