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S\Sappe Public Company Limited - 1000002027\1576925 - 2024 DEC-FSA-SAPPE PLC\Working Folder\SET Files Q1'24\"/>
    </mc:Choice>
  </mc:AlternateContent>
  <xr:revisionPtr revIDLastSave="0" documentId="13_ncr:1_{3B73403F-EF1C-4C92-9F05-932BE1A58F39}" xr6:coauthVersionLast="47" xr6:coauthVersionMax="47" xr10:uidLastSave="{00000000-0000-0000-0000-000000000000}"/>
  <bookViews>
    <workbookView xWindow="-110" yWindow="-110" windowWidth="19420" windowHeight="11620" activeTab="5" xr2:uid="{00000000-000D-0000-FFFF-FFFF00000000}"/>
  </bookViews>
  <sheets>
    <sheet name="BS-2-4" sheetId="10" r:id="rId1"/>
    <sheet name="PL-5-6" sheetId="2" r:id="rId2"/>
    <sheet name="SH-7 " sheetId="11" r:id="rId3"/>
    <sheet name="SH 8" sheetId="4" r:id="rId4"/>
    <sheet name="SH9" sheetId="6" r:id="rId5"/>
    <sheet name="SH10" sheetId="12" r:id="rId6"/>
    <sheet name="CF 11-12" sheetId="7" r:id="rId7"/>
  </sheets>
  <definedNames>
    <definedName name="_Hlk120336604" localSheetId="6">'CF 11-12'!#REF!</definedName>
    <definedName name="_xlnm.Print_Area" localSheetId="0">'BS-2-4'!$A$1:$I$96</definedName>
    <definedName name="_xlnm.Print_Area" localSheetId="6">'CF 11-12'!$A$1:$I$80</definedName>
    <definedName name="_xlnm.Print_Area" localSheetId="1">'PL-5-6'!$A$1:$I$72</definedName>
    <definedName name="_xlnm.Print_Area" localSheetId="3">'SH 8'!$A$1:$Y$33</definedName>
    <definedName name="_xlnm.Print_Area" localSheetId="5">'SH10'!$A$1:$Q$24</definedName>
    <definedName name="_xlnm.Print_Area" localSheetId="2">'SH-7 '!$A$1:$U$20</definedName>
    <definedName name="_xlnm.Print_Area" localSheetId="4">'SH9'!$A$1:$M$18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11" l="1"/>
  <c r="S19" i="11"/>
  <c r="Q19" i="11"/>
  <c r="O19" i="11"/>
  <c r="M19" i="11"/>
  <c r="K19" i="11"/>
  <c r="I19" i="11"/>
  <c r="E19" i="11"/>
  <c r="C19" i="11"/>
  <c r="I65" i="2" l="1"/>
  <c r="G65" i="2"/>
  <c r="E65" i="2"/>
  <c r="C65" i="2"/>
  <c r="I18" i="10"/>
  <c r="G18" i="10"/>
  <c r="E18" i="10"/>
  <c r="C18" i="10"/>
  <c r="C60" i="7" l="1"/>
  <c r="C21" i="2"/>
  <c r="E52" i="10"/>
  <c r="E31" i="10"/>
  <c r="I92" i="10" l="1"/>
  <c r="E60" i="7" l="1"/>
  <c r="O19" i="4"/>
  <c r="G14" i="2"/>
  <c r="C14" i="2"/>
  <c r="I14" i="2"/>
  <c r="E14" i="2"/>
  <c r="E92" i="10"/>
  <c r="I19" i="4" l="1"/>
  <c r="C92" i="10" l="1"/>
  <c r="I60" i="7" l="1"/>
  <c r="G60" i="7"/>
  <c r="G67" i="7" l="1"/>
  <c r="U19" i="4" l="1"/>
  <c r="E33" i="10"/>
  <c r="G52" i="10" l="1"/>
  <c r="C52" i="10"/>
  <c r="I52" i="10"/>
  <c r="C19" i="4" l="1"/>
  <c r="E19" i="4"/>
  <c r="G19" i="4"/>
  <c r="K19" i="4"/>
  <c r="M19" i="4"/>
  <c r="Q19" i="4"/>
  <c r="S19" i="4"/>
  <c r="W19" i="4"/>
  <c r="Y19" i="4" l="1"/>
  <c r="I67" i="7" l="1"/>
  <c r="E67" i="7"/>
  <c r="I21" i="2"/>
  <c r="E21" i="2"/>
  <c r="I73" i="7" l="1"/>
  <c r="I76" i="7" s="1"/>
  <c r="I23" i="2"/>
  <c r="I30" i="2" s="1"/>
  <c r="I32" i="2" s="1"/>
  <c r="I37" i="2" s="1"/>
  <c r="E23" i="2"/>
  <c r="E30" i="2" s="1"/>
  <c r="E32" i="2" s="1"/>
  <c r="E37" i="2" s="1"/>
  <c r="E66" i="2" l="1"/>
  <c r="E72" i="2" s="1"/>
  <c r="I94" i="10"/>
  <c r="E94" i="10"/>
  <c r="E59" i="10"/>
  <c r="E61" i="10" s="1"/>
  <c r="I31" i="10"/>
  <c r="E29" i="7" l="1"/>
  <c r="E39" i="7" s="1"/>
  <c r="E42" i="7" s="1"/>
  <c r="E73" i="7" s="1"/>
  <c r="E76" i="7" s="1"/>
  <c r="I66" i="2"/>
  <c r="E96" i="10"/>
  <c r="I29" i="7" l="1"/>
  <c r="I39" i="7" s="1"/>
  <c r="I42" i="7" s="1"/>
  <c r="I72" i="2"/>
  <c r="C31" i="10" l="1"/>
  <c r="G31" i="10"/>
  <c r="D73" i="7" l="1"/>
  <c r="D76" i="7" s="1"/>
  <c r="F73" i="7"/>
  <c r="F76" i="7" s="1"/>
  <c r="H73" i="7"/>
  <c r="H76" i="7" s="1"/>
  <c r="G21" i="2" l="1"/>
  <c r="C94" i="10" l="1"/>
  <c r="C67" i="7" l="1"/>
  <c r="G92" i="10" l="1"/>
  <c r="I59" i="10"/>
  <c r="G59" i="10"/>
  <c r="C59" i="10"/>
  <c r="H18" i="10"/>
  <c r="F18" i="10"/>
  <c r="G94" i="10" l="1"/>
  <c r="I61" i="10"/>
  <c r="I96" i="10" s="1"/>
  <c r="G61" i="10"/>
  <c r="G33" i="10"/>
  <c r="C33" i="10"/>
  <c r="C61" i="10"/>
  <c r="C96" i="10" s="1"/>
  <c r="I33" i="10"/>
  <c r="G96" i="10" l="1"/>
  <c r="D39" i="7"/>
  <c r="F39" i="7"/>
  <c r="H39" i="7"/>
  <c r="C23" i="2"/>
  <c r="C30" i="2" s="1"/>
  <c r="G23" i="2"/>
  <c r="G30" i="2" s="1"/>
  <c r="A41" i="2"/>
  <c r="C32" i="2" l="1"/>
  <c r="G32" i="2"/>
  <c r="G37" i="2" l="1"/>
  <c r="C37" i="2"/>
  <c r="G66" i="2" l="1"/>
  <c r="G72" i="2" s="1"/>
  <c r="C66" i="2" l="1"/>
  <c r="C29" i="7"/>
  <c r="C39" i="7" s="1"/>
  <c r="C72" i="2" l="1"/>
  <c r="G29" i="7"/>
  <c r="C42" i="7" l="1"/>
  <c r="G39" i="7"/>
  <c r="G42" i="7" s="1"/>
  <c r="C73" i="7" l="1"/>
  <c r="C76" i="7" s="1"/>
  <c r="G73" i="7" l="1"/>
  <c r="G76" i="7" l="1"/>
</calcChain>
</file>

<file path=xl/sharedStrings.xml><?xml version="1.0" encoding="utf-8"?>
<sst xmlns="http://schemas.openxmlformats.org/spreadsheetml/2006/main" count="408" uniqueCount="232">
  <si>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</si>
  <si>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</si>
  <si>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</si>
  <si>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</si>
  <si>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</si>
  <si>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</si>
  <si>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</si>
  <si>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</si>
  <si>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</si>
  <si>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</si>
  <si>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</si>
  <si>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</si>
  <si>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</si>
  <si>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</si>
  <si>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</si>
  <si>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</si>
  <si>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</si>
  <si>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</si>
  <si>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</si>
  <si>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</si>
  <si>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</si>
  <si>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</si>
  <si>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</si>
  <si>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</si>
  <si>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</si>
  <si>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</si>
  <si>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</si>
  <si>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</si>
  <si>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</si>
  <si>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</si>
  <si>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</si>
  <si>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</si>
  <si>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</si>
  <si>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</si>
  <si>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</si>
  <si>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</si>
  <si>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</si>
  <si>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</si>
  <si>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</si>
  <si>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</si>
  <si>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</si>
  <si>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</si>
  <si>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</si>
  <si>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</si>
  <si>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</si>
  <si>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</si>
  <si>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</si>
  <si>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</si>
  <si>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</si>
  <si>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</si>
  <si>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</si>
  <si>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</si>
  <si>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</si>
  <si>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</si>
  <si>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</si>
  <si>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</si>
  <si>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</si>
  <si>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</si>
  <si>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</si>
  <si>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</si>
  <si>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</si>
  <si>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Treasury shares reserve</t>
  </si>
  <si>
    <t xml:space="preserve">   Unappropriated 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</si>
  <si>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</si>
  <si>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</si>
  <si>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</si>
  <si>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</si>
  <si>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</si>
  <si>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</si>
  <si>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</si>
  <si>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</si>
  <si>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</si>
  <si>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2, 9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</si>
  <si>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</si>
  <si>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</si>
  <si>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</si>
  <si>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</si>
  <si>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</si>
  <si>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</si>
  <si>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</si>
  <si>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</si>
  <si>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</si>
  <si>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</si>
  <si>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</si>
  <si>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   accounted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</si>
  <si>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</si>
  <si>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</si>
  <si>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</si>
  <si>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</si>
  <si>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</si>
  <si>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</si>
  <si>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</si>
  <si>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</si>
  <si>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</si>
  <si>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</si>
  <si>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</si>
  <si>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</si>
  <si>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</si>
  <si>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</si>
  <si>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</si>
  <si>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Gains on remeasurements of defined</t>
  </si>
  <si>
    <t xml:space="preserve">    benefit plans</t>
  </si>
  <si>
    <t>Other comprehensive income (expense)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</si>
  <si>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</si>
  <si>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</si>
  <si>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</si>
  <si>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</si>
  <si>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</si>
  <si>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</si>
  <si>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</si>
  <si>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</si>
  <si>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</si>
  <si>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</si>
  <si>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</si>
  <si>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arising from </t>
  </si>
  <si>
    <t>attributable to</t>
  </si>
  <si>
    <t>Non-</t>
  </si>
  <si>
    <t>paid-up</t>
  </si>
  <si>
    <t>Share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</si>
  <si>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</si>
  <si>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</si>
  <si>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</si>
  <si>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</si>
  <si>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</si>
  <si>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</si>
  <si>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</si>
  <si>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</si>
  <si>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Warrants</t>
  </si>
  <si>
    <t>transactions</t>
  </si>
  <si>
    <t>reserve</t>
  </si>
  <si>
    <t>Unappropriated</t>
  </si>
  <si>
    <t>the parent</t>
  </si>
  <si>
    <t>interests</t>
  </si>
  <si>
    <t>equity</t>
  </si>
  <si>
    <t>Three-month period ended 31 March 2023</t>
  </si>
  <si>
    <t>Balance at 1 January 2023</t>
  </si>
  <si>
    <t xml:space="preserve">Transactions with owners, recorded </t>
  </si>
  <si>
    <t xml:space="preserve">   directly in equity</t>
  </si>
  <si>
    <t xml:space="preserve">   Share-based payment transactions</t>
  </si>
  <si>
    <t xml:space="preserve">Total transactions with owners, recorded </t>
  </si>
  <si>
    <t>Comprehensive income for the period</t>
  </si>
  <si>
    <t>Balance at 31 March 2023</t>
  </si>
  <si>
    <t xml:space="preserve">Share-based </t>
  </si>
  <si>
    <t>Treasury</t>
  </si>
  <si>
    <t>payment</t>
  </si>
  <si>
    <t>share</t>
  </si>
  <si>
    <t>shares</t>
  </si>
  <si>
    <t>reserves</t>
  </si>
  <si>
    <t>Three-month period ended 31 March 2024</t>
  </si>
  <si>
    <t>Balance at 1 January 2024</t>
  </si>
  <si>
    <t xml:space="preserve">   Treasury shares purchased</t>
  </si>
  <si>
    <t xml:space="preserve">   Profit or loss</t>
  </si>
  <si>
    <t>Balance at 31 March 2024</t>
  </si>
  <si>
    <t xml:space="preserve">Separate financial statements </t>
  </si>
  <si>
    <t xml:space="preserve">paid-up </t>
  </si>
  <si>
    <t>Legal reserve</t>
  </si>
  <si>
    <t>Transactions with owners, recorded directly in equity</t>
  </si>
  <si>
    <t xml:space="preserve">   Profit 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</si>
  <si>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</si>
  <si>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</si>
  <si>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</si>
  <si>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</si>
  <si>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</si>
  <si>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</si>
  <si>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</si>
  <si>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</si>
  <si>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(Reversal of) loss on inventories devaluation</t>
  </si>
  <si>
    <t xml:space="preserve">Share of (profit) loss of investments in associates and </t>
  </si>
  <si>
    <t xml:space="preserve">   joint venture accounted for using equity method, net of tax</t>
  </si>
  <si>
    <t>Provisions for employee benefits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</si>
  <si>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</si>
  <si>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</si>
  <si>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</si>
  <si>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</si>
  <si>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</si>
  <si>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</si>
  <si>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</si>
  <si>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</si>
  <si>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</si>
  <si>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</si>
  <si>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</si>
  <si>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</si>
  <si>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</si>
  <si>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</si>
  <si>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</si>
  <si>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>Interest received</t>
  </si>
  <si>
    <t>Cash flows from financing activities</t>
  </si>
  <si>
    <t>Repayment of bank overdrafts</t>
  </si>
  <si>
    <t>Payment to owners to acquire or redeem the entity's shares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</si>
  <si>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</si>
  <si>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</si>
  <si>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</si>
  <si>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</si>
  <si>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</si>
  <si>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</si>
  <si>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</si>
  <si>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>Non-cash transactions</t>
  </si>
  <si>
    <t xml:space="preserve">Outstanding payables for purchases of plant and equipment </t>
  </si>
  <si>
    <t>Outstanding payables for purchases of intangible assets</t>
  </si>
  <si>
    <t xml:space="preserve">  (308,289,080 ordinary shares, par value </t>
  </si>
  <si>
    <t xml:space="preserve">   at Baht 1 per share)</t>
  </si>
  <si>
    <t xml:space="preserve">  (308,289,080 ordinary shares, par value</t>
  </si>
  <si>
    <t>Net cash from (used in) investing activities</t>
  </si>
  <si>
    <t>Effect of loss of control in subsidiary</t>
  </si>
  <si>
    <t>Net increase in cash and cash equivalents,</t>
  </si>
  <si>
    <t>Net increase in cash and cash equivalents</t>
  </si>
  <si>
    <t>2, 4</t>
  </si>
  <si>
    <t xml:space="preserve">Difference arising from common control </t>
  </si>
  <si>
    <t xml:space="preserve">   transactions</t>
  </si>
  <si>
    <t>Income tax relating to items that will not be</t>
  </si>
  <si>
    <t xml:space="preserve">   reclassified subsequently to profit or loss</t>
  </si>
  <si>
    <t xml:space="preserve">Gain on fair value adjustment of other current </t>
  </si>
  <si>
    <t xml:space="preserve">   financial assets</t>
  </si>
  <si>
    <t>Loss on sale of plant and equipment</t>
  </si>
  <si>
    <t>Shares based payment</t>
  </si>
  <si>
    <t>(Reversal of) impairment loss recognised in profit or loss</t>
  </si>
  <si>
    <t>2, 8</t>
  </si>
  <si>
    <t>2, 6, 9</t>
  </si>
  <si>
    <t xml:space="preserve">   in accordance with TFRS 9</t>
  </si>
  <si>
    <t>Reversal of (impairment loss) determined</t>
  </si>
  <si>
    <t xml:space="preserve">Share of gain (loss) of associates and joint venture </t>
  </si>
  <si>
    <t>Items that will not be reclassified to</t>
  </si>
  <si>
    <t xml:space="preserve">   Other comprehensive income (expense)</t>
  </si>
  <si>
    <t xml:space="preserve">   Loss of non-controlling interests</t>
  </si>
  <si>
    <t xml:space="preserve">   Contributions by owners of the parent</t>
  </si>
  <si>
    <t xml:space="preserve">   Total contributions by owners of the parent</t>
  </si>
  <si>
    <t xml:space="preserve">   Contributions by owners</t>
  </si>
  <si>
    <t xml:space="preserve">   Total contributions by owners</t>
  </si>
  <si>
    <t>Unrealised (gain) loss on foreign exchange</t>
  </si>
  <si>
    <t xml:space="preserve">  Changes in ownership interests in subsidiary</t>
  </si>
  <si>
    <t xml:space="preserve">   Total changes in ownership interests in subsidiary</t>
  </si>
  <si>
    <t xml:space="preserve">Loss from loss of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</si>
</sst>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14" applyFont="1"/>
    <xf numFmtId="41" fontId="8" fillId="0" borderId="4" xfId="1" applyNumberFormat="1" applyFont="1" applyFill="1" applyBorder="1" applyAlignme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168" fontId="6" fillId="0" borderId="0" xfId="0" applyNumberFormat="1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0" xfId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7" applyFont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41" fontId="6" fillId="0" borderId="5" xfId="0" applyNumberFormat="1" applyFont="1" applyBorder="1"/>
    <xf numFmtId="41" fontId="6" fillId="0" borderId="0" xfId="5" applyNumberFormat="1" applyFont="1"/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0" fontId="10" fillId="0" borderId="0" xfId="0" applyFont="1" applyAlignment="1">
      <alignment wrapText="1"/>
    </xf>
    <xf numFmtId="41" fontId="22" fillId="0" borderId="0" xfId="0" applyNumberFormat="1" applyFont="1"/>
    <xf numFmtId="0" fontId="22" fillId="0" borderId="0" xfId="0" applyFont="1"/>
    <xf numFmtId="168" fontId="22" fillId="0" borderId="0" xfId="0" applyNumberFormat="1" applyFont="1"/>
    <xf numFmtId="41" fontId="6" fillId="0" borderId="0" xfId="2" applyNumberFormat="1" applyFont="1" applyFill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6" fontId="6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/>
    <xf numFmtId="165" fontId="6" fillId="0" borderId="3" xfId="2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6" fillId="0" borderId="3" xfId="1" quotePrefix="1" applyNumberFormat="1" applyFont="1" applyFill="1" applyBorder="1" applyAlignment="1">
      <alignment horizontal="center"/>
    </xf>
    <xf numFmtId="43" fontId="6" fillId="0" borderId="0" xfId="1" applyNumberFormat="1" applyFont="1" applyFill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1" fontId="6" fillId="0" borderId="0" xfId="4" applyNumberFormat="1" applyFont="1"/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41" fontId="6" fillId="0" borderId="0" xfId="4" applyNumberFormat="1" applyFont="1" applyAlignment="1">
      <alignment horizontal="center"/>
    </xf>
    <xf numFmtId="41" fontId="6" fillId="0" borderId="0" xfId="4" applyNumberFormat="1" applyFont="1" applyAlignment="1">
      <alignment horizontal="right"/>
    </xf>
    <xf numFmtId="41" fontId="6" fillId="0" borderId="0" xfId="0" applyNumberFormat="1" applyFont="1" applyAlignment="1">
      <alignment wrapText="1"/>
    </xf>
    <xf numFmtId="41" fontId="21" fillId="0" borderId="0" xfId="1" applyNumberFormat="1" applyFont="1" applyFill="1" applyBorder="1" applyAlignment="1">
      <alignment horizontal="right"/>
    </xf>
    <xf numFmtId="41" fontId="8" fillId="0" borderId="4" xfId="0" applyNumberFormat="1" applyFont="1" applyBorder="1"/>
    <xf numFmtId="41" fontId="6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4" fontId="8" fillId="0" borderId="2" xfId="1" applyFont="1" applyBorder="1"/>
    <xf numFmtId="41" fontId="8" fillId="0" borderId="1" xfId="5" applyNumberFormat="1" applyFont="1" applyBorder="1"/>
    <xf numFmtId="166" fontId="8" fillId="0" borderId="2" xfId="1" applyNumberFormat="1" applyFont="1" applyFill="1" applyBorder="1" applyAlignment="1">
      <alignment horizontal="right"/>
    </xf>
    <xf numFmtId="168" fontId="6" fillId="0" borderId="3" xfId="5" applyNumberFormat="1" applyFont="1" applyBorder="1"/>
    <xf numFmtId="0" fontId="6" fillId="0" borderId="3" xfId="0" applyFont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37" fontId="6" fillId="0" borderId="2" xfId="5" applyNumberFormat="1" applyFont="1" applyBorder="1"/>
    <xf numFmtId="168" fontId="6" fillId="0" borderId="2" xfId="5" applyNumberFormat="1" applyFont="1" applyBorder="1"/>
    <xf numFmtId="41" fontId="6" fillId="0" borderId="2" xfId="0" applyNumberFormat="1" applyFont="1" applyBorder="1"/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3" fontId="9" fillId="0" borderId="0" xfId="0" applyNumberFormat="1" applyFont="1" applyAlignment="1">
      <alignment horizontal="center"/>
    </xf>
    <xf numFmtId="41" fontId="8" fillId="0" borderId="0" xfId="16" applyNumberFormat="1" applyFont="1"/>
    <xf numFmtId="165" fontId="0" fillId="0" borderId="0" xfId="0" applyNumberFormat="1"/>
    <xf numFmtId="41" fontId="8" fillId="0" borderId="2" xfId="5" applyNumberFormat="1" applyFont="1" applyBorder="1" applyAlignment="1">
      <alignment horizontal="right"/>
    </xf>
    <xf numFmtId="164" fontId="8" fillId="0" borderId="0" xfId="1" applyFont="1" applyBorder="1"/>
    <xf numFmtId="37" fontId="8" fillId="0" borderId="0" xfId="5" applyNumberFormat="1" applyFont="1" applyAlignment="1">
      <alignment horizontal="right"/>
    </xf>
    <xf numFmtId="41" fontId="8" fillId="0" borderId="3" xfId="1" applyNumberFormat="1" applyFont="1" applyFill="1" applyBorder="1" applyAlignment="1"/>
    <xf numFmtId="0" fontId="9" fillId="0" borderId="0" xfId="0" applyFont="1" applyAlignment="1">
      <alignment horizontal="center"/>
    </xf>
    <xf numFmtId="37" fontId="6" fillId="0" borderId="0" xfId="5" applyNumberFormat="1" applyFont="1" applyBorder="1"/>
    <xf numFmtId="168" fontId="6" fillId="0" borderId="0" xfId="5" applyNumberFormat="1" applyFont="1" applyBorder="1"/>
    <xf numFmtId="41" fontId="6" fillId="0" borderId="0" xfId="0" applyNumberFormat="1" applyFont="1" applyBorder="1"/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41" fontId="6" fillId="0" borderId="0" xfId="0" applyNumberFormat="1" applyFont="1" applyFill="1"/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165" fontId="6" fillId="0" borderId="0" xfId="4" applyNumberFormat="1" applyFont="1" applyFill="1"/>
    <xf numFmtId="43" fontId="6" fillId="0" borderId="0" xfId="0" applyNumberFormat="1" applyFont="1" applyFill="1"/>
    <xf numFmtId="0" fontId="9" fillId="0" borderId="0" xfId="0" applyFont="1" applyAlignment="1">
      <alignment horizontal="center"/>
    </xf>
    <xf numFmtId="165" fontId="6" fillId="0" borderId="0" xfId="4" applyNumberFormat="1" applyFont="1" applyBorder="1"/>
    <xf numFmtId="164" fontId="6" fillId="0" borderId="0" xfId="1" quotePrefix="1" applyFont="1" applyFill="1" applyBorder="1" applyAlignment="1">
      <alignment horizontal="center"/>
    </xf>
    <xf numFmtId="166" fontId="8" fillId="0" borderId="3" xfId="1" applyNumberFormat="1" applyFont="1" applyFill="1" applyBorder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" fontId="6" fillId="0" borderId="0" xfId="0" quotePrefix="1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49" fontId="6" fillId="0" borderId="0" xfId="6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view="pageBreakPreview" zoomScale="80" zoomScaleNormal="70" zoomScaleSheetLayoutView="80" workbookViewId="0"/>
  </sheetViews>
  <sheetFormatPr defaultColWidth="9.1796875" defaultRowHeight="20.5" customHeight="1"/>
  <cols>
    <col min="1" max="1" width="42.179687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18" t="s">
        <v>2</v>
      </c>
      <c r="D4" s="218"/>
      <c r="E4" s="218"/>
      <c r="F4" s="218"/>
      <c r="G4" s="218" t="s">
        <v>3</v>
      </c>
      <c r="H4" s="218"/>
      <c r="I4" s="218"/>
    </row>
    <row r="5" spans="1:9" ht="20.5" customHeight="1">
      <c r="B5" s="7"/>
      <c r="C5" s="219" t="s">
        <v>4</v>
      </c>
      <c r="D5" s="219"/>
      <c r="E5" s="219"/>
      <c r="F5" s="219"/>
      <c r="G5" s="219" t="s">
        <v>5</v>
      </c>
      <c r="H5" s="219"/>
      <c r="I5" s="219"/>
    </row>
    <row r="6" spans="1:9" ht="20.5" customHeight="1">
      <c r="B6" s="5"/>
      <c r="C6" s="97" t="s">
        <v>6</v>
      </c>
      <c r="D6" s="94"/>
      <c r="E6" s="167" t="s">
        <v>7</v>
      </c>
      <c r="F6" s="8"/>
      <c r="G6" s="97" t="s">
        <v>6</v>
      </c>
      <c r="H6" s="94"/>
      <c r="I6" s="167" t="s">
        <v>7</v>
      </c>
    </row>
    <row r="7" spans="1:9" ht="20.5" customHeight="1">
      <c r="A7" s="9" t="s">
        <v>8</v>
      </c>
      <c r="B7" s="58" t="s">
        <v>9</v>
      </c>
      <c r="C7" s="8">
        <v>2024</v>
      </c>
      <c r="E7" s="10">
        <v>2023</v>
      </c>
      <c r="F7" s="10"/>
      <c r="G7" s="8">
        <v>2024</v>
      </c>
      <c r="I7" s="10">
        <v>2023</v>
      </c>
    </row>
    <row r="8" spans="1:9" ht="20.5" customHeight="1">
      <c r="A8" s="9"/>
      <c r="B8" s="58"/>
      <c r="C8" s="8" t="s">
        <v>10</v>
      </c>
      <c r="D8" s="10"/>
      <c r="E8" s="8"/>
      <c r="F8" s="8"/>
      <c r="G8" s="8" t="s">
        <v>10</v>
      </c>
      <c r="H8" s="10"/>
      <c r="I8" s="8"/>
    </row>
    <row r="9" spans="1:9" ht="20.5" customHeight="1">
      <c r="B9" s="10"/>
      <c r="C9" s="220" t="s">
        <v>11</v>
      </c>
      <c r="D9" s="220"/>
      <c r="E9" s="220"/>
      <c r="F9" s="220"/>
      <c r="G9" s="220"/>
      <c r="H9" s="220"/>
      <c r="I9" s="220"/>
    </row>
    <row r="10" spans="1:9" ht="20.5" customHeight="1">
      <c r="A10" s="12" t="s">
        <v>12</v>
      </c>
      <c r="B10" s="10"/>
    </row>
    <row r="11" spans="1:9" ht="20.5" customHeight="1">
      <c r="A11" s="5" t="s">
        <v>13</v>
      </c>
      <c r="B11" s="58"/>
      <c r="C11" s="140">
        <v>656180</v>
      </c>
      <c r="D11" s="13"/>
      <c r="E11" s="81">
        <v>554204</v>
      </c>
      <c r="F11" s="137"/>
      <c r="G11" s="141">
        <v>577043</v>
      </c>
      <c r="H11" s="137"/>
      <c r="I11" s="81">
        <v>488361</v>
      </c>
    </row>
    <row r="12" spans="1:9" ht="20.5" customHeight="1">
      <c r="A12" s="5" t="s">
        <v>14</v>
      </c>
      <c r="B12" s="58" t="s">
        <v>206</v>
      </c>
      <c r="C12" s="140">
        <v>435793</v>
      </c>
      <c r="D12" s="13"/>
      <c r="E12" s="81">
        <v>328421</v>
      </c>
      <c r="F12" s="137"/>
      <c r="G12" s="141">
        <v>427314</v>
      </c>
      <c r="H12" s="137"/>
      <c r="I12" s="81">
        <v>311035</v>
      </c>
    </row>
    <row r="13" spans="1:9" ht="20.5" customHeight="1">
      <c r="A13" s="5" t="s">
        <v>15</v>
      </c>
      <c r="B13" s="58" t="s">
        <v>72</v>
      </c>
      <c r="C13" s="140">
        <v>486516</v>
      </c>
      <c r="D13" s="13"/>
      <c r="E13" s="81">
        <v>313137</v>
      </c>
      <c r="F13" s="137"/>
      <c r="G13" s="141">
        <v>485039</v>
      </c>
      <c r="H13" s="137"/>
      <c r="I13" s="81">
        <v>322401</v>
      </c>
    </row>
    <row r="14" spans="1:9" ht="20.5" customHeight="1">
      <c r="A14" s="5" t="s">
        <v>16</v>
      </c>
      <c r="B14" s="58">
        <v>2</v>
      </c>
      <c r="C14" s="140">
        <v>0</v>
      </c>
      <c r="D14" s="13"/>
      <c r="E14" s="81">
        <v>0</v>
      </c>
      <c r="F14" s="137"/>
      <c r="G14" s="141">
        <v>5610</v>
      </c>
      <c r="H14" s="137"/>
      <c r="I14" s="81">
        <v>5610</v>
      </c>
    </row>
    <row r="15" spans="1:9" ht="20.5" customHeight="1">
      <c r="A15" s="5" t="s">
        <v>17</v>
      </c>
      <c r="B15" s="58"/>
      <c r="C15" s="140">
        <v>329748</v>
      </c>
      <c r="D15" s="13"/>
      <c r="E15" s="81">
        <v>437828</v>
      </c>
      <c r="F15" s="137"/>
      <c r="G15" s="141">
        <v>305957</v>
      </c>
      <c r="H15" s="137"/>
      <c r="I15" s="81">
        <v>416964</v>
      </c>
    </row>
    <row r="16" spans="1:9" ht="20.5" customHeight="1">
      <c r="A16" s="5" t="s">
        <v>18</v>
      </c>
      <c r="B16" s="58">
        <v>9</v>
      </c>
      <c r="C16" s="140">
        <v>1889082</v>
      </c>
      <c r="D16" s="13"/>
      <c r="E16" s="81">
        <v>1977359</v>
      </c>
      <c r="F16" s="137"/>
      <c r="G16" s="141">
        <v>1889082</v>
      </c>
      <c r="H16" s="137"/>
      <c r="I16" s="81">
        <v>1977359</v>
      </c>
    </row>
    <row r="17" spans="1:9" ht="20.5" customHeight="1">
      <c r="A17" s="5" t="s">
        <v>19</v>
      </c>
      <c r="B17" s="58"/>
      <c r="C17" s="191">
        <v>52465</v>
      </c>
      <c r="D17" s="13"/>
      <c r="E17" s="81">
        <v>44858</v>
      </c>
      <c r="F17" s="137"/>
      <c r="G17" s="192">
        <v>52315</v>
      </c>
      <c r="H17" s="137"/>
      <c r="I17" s="81">
        <v>44708</v>
      </c>
    </row>
    <row r="18" spans="1:9" ht="20.5" customHeight="1">
      <c r="A18" s="11" t="s">
        <v>20</v>
      </c>
      <c r="B18" s="58"/>
      <c r="C18" s="171">
        <f>SUM(C11:C17)</f>
        <v>3849784</v>
      </c>
      <c r="D18" s="16"/>
      <c r="E18" s="142">
        <f>SUM(E11:E17)</f>
        <v>3655807</v>
      </c>
      <c r="F18" s="16">
        <f>SUM(F11:F17)</f>
        <v>0</v>
      </c>
      <c r="G18" s="171">
        <f>SUM(G11:G17)</f>
        <v>3742360</v>
      </c>
      <c r="H18" s="16">
        <f>SUM(H11:H17)</f>
        <v>0</v>
      </c>
      <c r="I18" s="15">
        <f>SUM(I11:I17)</f>
        <v>3566438</v>
      </c>
    </row>
    <row r="19" spans="1:9" ht="20.5" customHeight="1">
      <c r="B19" s="58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21</v>
      </c>
      <c r="B20" s="58"/>
      <c r="C20" s="13"/>
      <c r="D20" s="13"/>
      <c r="E20" s="13"/>
      <c r="F20" s="13"/>
      <c r="G20" s="13"/>
      <c r="H20" s="13"/>
      <c r="I20" s="13"/>
    </row>
    <row r="21" spans="1:9" ht="20.5" customHeight="1">
      <c r="A21" s="21" t="s">
        <v>22</v>
      </c>
      <c r="B21" s="58">
        <v>9</v>
      </c>
      <c r="C21" s="193">
        <v>40588</v>
      </c>
      <c r="D21" s="13"/>
      <c r="E21" s="81">
        <v>40588</v>
      </c>
      <c r="F21" s="13"/>
      <c r="G21" s="193">
        <v>40588</v>
      </c>
      <c r="H21" s="13"/>
      <c r="I21" s="81">
        <v>40588</v>
      </c>
    </row>
    <row r="22" spans="1:9" ht="20.5" customHeight="1">
      <c r="A22" s="21" t="s">
        <v>23</v>
      </c>
      <c r="B22" s="58"/>
      <c r="C22" s="143">
        <v>77642</v>
      </c>
      <c r="D22" s="143"/>
      <c r="E22" s="81">
        <v>75850</v>
      </c>
      <c r="F22" s="143"/>
      <c r="G22" s="143">
        <v>0</v>
      </c>
      <c r="H22" s="143"/>
      <c r="I22" s="81">
        <v>0</v>
      </c>
    </row>
    <row r="23" spans="1:9" ht="20.5" customHeight="1">
      <c r="A23" s="5" t="s">
        <v>24</v>
      </c>
      <c r="B23" s="58"/>
      <c r="C23" s="169">
        <v>23933</v>
      </c>
      <c r="D23" s="144"/>
      <c r="E23" s="81">
        <v>23329</v>
      </c>
      <c r="F23" s="137"/>
      <c r="G23" s="143">
        <v>0</v>
      </c>
      <c r="H23" s="137"/>
      <c r="I23" s="81">
        <v>0</v>
      </c>
    </row>
    <row r="24" spans="1:9" ht="20.5" customHeight="1">
      <c r="A24" s="5" t="s">
        <v>25</v>
      </c>
      <c r="B24" s="58"/>
      <c r="C24" s="143">
        <v>0</v>
      </c>
      <c r="D24" s="13"/>
      <c r="E24" s="81">
        <v>0</v>
      </c>
      <c r="F24" s="137"/>
      <c r="G24" s="143">
        <v>427000</v>
      </c>
      <c r="H24" s="137"/>
      <c r="I24" s="81">
        <v>427000</v>
      </c>
    </row>
    <row r="25" spans="1:9" ht="20.5" customHeight="1">
      <c r="A25" s="5" t="s">
        <v>26</v>
      </c>
      <c r="B25" s="58">
        <v>5</v>
      </c>
      <c r="C25" s="143">
        <v>1866675</v>
      </c>
      <c r="D25" s="13"/>
      <c r="E25" s="81">
        <v>1664871</v>
      </c>
      <c r="F25" s="137"/>
      <c r="G25" s="143">
        <v>1763668</v>
      </c>
      <c r="H25" s="137"/>
      <c r="I25" s="81">
        <v>1556961</v>
      </c>
    </row>
    <row r="26" spans="1:9" ht="20.5" customHeight="1">
      <c r="A26" s="5" t="s">
        <v>27</v>
      </c>
      <c r="B26" s="58">
        <v>5</v>
      </c>
      <c r="C26" s="143">
        <v>49969</v>
      </c>
      <c r="D26" s="13"/>
      <c r="E26" s="81">
        <v>52823</v>
      </c>
      <c r="F26" s="137"/>
      <c r="G26" s="143">
        <v>41383</v>
      </c>
      <c r="H26" s="137"/>
      <c r="I26" s="81">
        <v>44069</v>
      </c>
    </row>
    <row r="27" spans="1:9" ht="20.5" customHeight="1">
      <c r="A27" s="5" t="s">
        <v>28</v>
      </c>
      <c r="B27" s="58"/>
      <c r="C27" s="143">
        <v>90899</v>
      </c>
      <c r="D27" s="13"/>
      <c r="E27" s="81">
        <v>90899</v>
      </c>
      <c r="F27" s="137"/>
      <c r="G27" s="143">
        <v>0</v>
      </c>
      <c r="H27" s="137"/>
      <c r="I27" s="81">
        <v>0</v>
      </c>
    </row>
    <row r="28" spans="1:9" ht="20.5" customHeight="1">
      <c r="A28" s="5" t="s">
        <v>29</v>
      </c>
      <c r="B28" s="58"/>
      <c r="C28" s="143">
        <v>31712</v>
      </c>
      <c r="D28" s="13"/>
      <c r="E28" s="81">
        <v>32823</v>
      </c>
      <c r="F28" s="137"/>
      <c r="G28" s="143">
        <v>24937</v>
      </c>
      <c r="H28" s="137"/>
      <c r="I28" s="81">
        <v>25817</v>
      </c>
    </row>
    <row r="29" spans="1:9" ht="20.5" customHeight="1">
      <c r="A29" s="5" t="s">
        <v>30</v>
      </c>
      <c r="B29" s="58"/>
      <c r="C29" s="143">
        <v>30610</v>
      </c>
      <c r="D29" s="13"/>
      <c r="E29" s="81">
        <v>32305</v>
      </c>
      <c r="F29" s="137"/>
      <c r="G29" s="143">
        <v>26156</v>
      </c>
      <c r="H29" s="137"/>
      <c r="I29" s="81">
        <v>27448</v>
      </c>
    </row>
    <row r="30" spans="1:9" ht="20.5" customHeight="1">
      <c r="A30" s="5" t="s">
        <v>31</v>
      </c>
      <c r="B30" s="58">
        <v>2</v>
      </c>
      <c r="C30" s="143">
        <v>11511</v>
      </c>
      <c r="D30" s="13"/>
      <c r="E30" s="81">
        <v>10946</v>
      </c>
      <c r="F30" s="137"/>
      <c r="G30" s="143">
        <v>5664</v>
      </c>
      <c r="H30" s="137"/>
      <c r="I30" s="81">
        <v>5600</v>
      </c>
    </row>
    <row r="31" spans="1:9" ht="20.5" customHeight="1">
      <c r="A31" s="11" t="s">
        <v>32</v>
      </c>
      <c r="B31" s="58"/>
      <c r="C31" s="171">
        <f>SUM(C21:C30)</f>
        <v>2223539</v>
      </c>
      <c r="D31" s="16"/>
      <c r="E31" s="15">
        <f>SUM(E21:E30)</f>
        <v>2024434</v>
      </c>
      <c r="F31" s="16"/>
      <c r="G31" s="171">
        <f>SUM(G21:G30)</f>
        <v>2329396</v>
      </c>
      <c r="H31" s="16"/>
      <c r="I31" s="15">
        <f>SUM(I21:I30)</f>
        <v>2127483</v>
      </c>
    </row>
    <row r="32" spans="1:9" ht="20.5" customHeight="1">
      <c r="A32" s="11"/>
      <c r="B32" s="58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33</v>
      </c>
      <c r="B33" s="58"/>
      <c r="C33" s="170">
        <f>SUM(C18,C31)</f>
        <v>6073323</v>
      </c>
      <c r="D33" s="16"/>
      <c r="E33" s="145">
        <f>SUM(E18,E31)</f>
        <v>5680241</v>
      </c>
      <c r="F33" s="16"/>
      <c r="G33" s="170">
        <f>G18+G31</f>
        <v>6071756</v>
      </c>
      <c r="H33" s="13"/>
      <c r="I33" s="145">
        <f>I18+I31</f>
        <v>5693921</v>
      </c>
    </row>
    <row r="34" spans="1:9" ht="20.5" customHeight="1" thickTop="1">
      <c r="B34" s="58"/>
      <c r="C34" s="138"/>
      <c r="D34" s="13"/>
      <c r="E34" s="138"/>
      <c r="F34" s="137"/>
      <c r="G34" s="138"/>
      <c r="H34" s="137"/>
      <c r="I34" s="138"/>
    </row>
    <row r="35" spans="1:9" ht="20.5" customHeight="1">
      <c r="A35" s="11"/>
      <c r="B35" s="58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8"/>
    </row>
    <row r="37" spans="1:9" ht="20.5" customHeight="1">
      <c r="A37" s="3" t="s">
        <v>1</v>
      </c>
      <c r="B37" s="58"/>
    </row>
    <row r="38" spans="1:9" ht="20.5" customHeight="1">
      <c r="B38" s="58"/>
    </row>
    <row r="39" spans="1:9" ht="20.5" customHeight="1">
      <c r="C39" s="218" t="s">
        <v>2</v>
      </c>
      <c r="D39" s="218"/>
      <c r="E39" s="218"/>
      <c r="F39" s="218"/>
      <c r="G39" s="218" t="s">
        <v>3</v>
      </c>
      <c r="H39" s="218"/>
      <c r="I39" s="218"/>
    </row>
    <row r="40" spans="1:9" ht="20.5" customHeight="1">
      <c r="B40" s="7"/>
      <c r="C40" s="219" t="s">
        <v>4</v>
      </c>
      <c r="D40" s="219"/>
      <c r="E40" s="219"/>
      <c r="F40" s="219"/>
      <c r="G40" s="219" t="s">
        <v>5</v>
      </c>
      <c r="H40" s="219"/>
      <c r="I40" s="219"/>
    </row>
    <row r="41" spans="1:9" ht="20.5" customHeight="1">
      <c r="B41" s="5"/>
      <c r="C41" s="97" t="s">
        <v>6</v>
      </c>
      <c r="D41" s="94"/>
      <c r="E41" s="167" t="s">
        <v>7</v>
      </c>
      <c r="F41" s="8"/>
      <c r="G41" s="97" t="s">
        <v>6</v>
      </c>
      <c r="H41" s="94"/>
      <c r="I41" s="167" t="s">
        <v>7</v>
      </c>
    </row>
    <row r="42" spans="1:9" ht="20.5" customHeight="1">
      <c r="A42" s="9" t="s">
        <v>34</v>
      </c>
      <c r="B42" s="58" t="s">
        <v>9</v>
      </c>
      <c r="C42" s="8">
        <v>2024</v>
      </c>
      <c r="E42" s="10">
        <v>2023</v>
      </c>
      <c r="F42" s="10"/>
      <c r="G42" s="8">
        <v>2024</v>
      </c>
      <c r="I42" s="10">
        <v>2023</v>
      </c>
    </row>
    <row r="43" spans="1:9" ht="20.5" customHeight="1">
      <c r="A43" s="9"/>
      <c r="B43" s="58"/>
      <c r="C43" s="8" t="s">
        <v>10</v>
      </c>
      <c r="D43" s="10"/>
      <c r="E43" s="8"/>
      <c r="F43" s="8"/>
      <c r="G43" s="8" t="s">
        <v>10</v>
      </c>
      <c r="H43" s="10"/>
      <c r="I43" s="8"/>
    </row>
    <row r="44" spans="1:9" ht="20.5" customHeight="1">
      <c r="B44" s="10"/>
      <c r="C44" s="220" t="s">
        <v>11</v>
      </c>
      <c r="D44" s="220"/>
      <c r="E44" s="220"/>
      <c r="F44" s="220"/>
      <c r="G44" s="220"/>
      <c r="H44" s="220"/>
      <c r="I44" s="220"/>
    </row>
    <row r="45" spans="1:9" ht="20.5" customHeight="1">
      <c r="A45" s="12" t="s">
        <v>35</v>
      </c>
      <c r="B45" s="58"/>
    </row>
    <row r="46" spans="1:9" ht="20.5" customHeight="1">
      <c r="A46" s="5" t="s">
        <v>36</v>
      </c>
      <c r="B46" s="58">
        <v>2</v>
      </c>
      <c r="C46" s="81">
        <v>390143</v>
      </c>
      <c r="D46" s="13"/>
      <c r="E46" s="81">
        <v>270820</v>
      </c>
      <c r="F46" s="146"/>
      <c r="G46" s="136">
        <v>397713</v>
      </c>
      <c r="H46" s="13"/>
      <c r="I46" s="81">
        <v>278991</v>
      </c>
    </row>
    <row r="47" spans="1:9" ht="20.5" customHeight="1">
      <c r="A47" s="5" t="s">
        <v>37</v>
      </c>
      <c r="B47" s="58" t="s">
        <v>217</v>
      </c>
      <c r="C47" s="81">
        <v>1036157</v>
      </c>
      <c r="D47" s="13"/>
      <c r="E47" s="81">
        <v>1214577</v>
      </c>
      <c r="F47" s="146"/>
      <c r="G47" s="136">
        <v>1010889</v>
      </c>
      <c r="H47" s="13"/>
      <c r="I47" s="81">
        <v>1202143</v>
      </c>
    </row>
    <row r="48" spans="1:9" ht="20.5" customHeight="1">
      <c r="A48" s="5" t="s">
        <v>38</v>
      </c>
      <c r="B48" s="58">
        <v>2</v>
      </c>
      <c r="C48" s="81">
        <v>5390</v>
      </c>
      <c r="D48" s="144"/>
      <c r="E48" s="81">
        <v>9470</v>
      </c>
      <c r="F48" s="147"/>
      <c r="G48" s="143">
        <v>0</v>
      </c>
      <c r="H48" s="13"/>
      <c r="I48" s="81">
        <v>0</v>
      </c>
    </row>
    <row r="49" spans="1:9" ht="20.5" customHeight="1">
      <c r="A49" s="5" t="s">
        <v>39</v>
      </c>
      <c r="B49" s="58">
        <v>2</v>
      </c>
      <c r="C49" s="81">
        <v>11662</v>
      </c>
      <c r="D49" s="144"/>
      <c r="E49" s="81">
        <v>11516</v>
      </c>
      <c r="F49" s="147"/>
      <c r="G49" s="143">
        <v>11186</v>
      </c>
      <c r="H49" s="13"/>
      <c r="I49" s="81">
        <v>11046</v>
      </c>
    </row>
    <row r="50" spans="1:9" ht="20.5" customHeight="1">
      <c r="A50" s="5" t="s">
        <v>40</v>
      </c>
      <c r="B50" s="58"/>
      <c r="C50" s="81">
        <v>218012</v>
      </c>
      <c r="D50" s="13"/>
      <c r="E50" s="81">
        <v>129982</v>
      </c>
      <c r="F50" s="148"/>
      <c r="G50" s="13">
        <v>217931</v>
      </c>
      <c r="H50" s="13"/>
      <c r="I50" s="81">
        <v>129861</v>
      </c>
    </row>
    <row r="51" spans="1:9" ht="20.5" customHeight="1">
      <c r="A51" s="5" t="s">
        <v>41</v>
      </c>
      <c r="B51" s="58"/>
      <c r="C51" s="143">
        <v>33161</v>
      </c>
      <c r="D51" s="13"/>
      <c r="E51" s="81">
        <v>11110</v>
      </c>
      <c r="F51" s="148"/>
      <c r="G51" s="13">
        <v>33161</v>
      </c>
      <c r="H51" s="13"/>
      <c r="I51" s="81">
        <v>11110</v>
      </c>
    </row>
    <row r="52" spans="1:9" ht="20.5" customHeight="1">
      <c r="A52" s="11" t="s">
        <v>42</v>
      </c>
      <c r="B52" s="58"/>
      <c r="C52" s="171">
        <f>SUM(C46:C51)</f>
        <v>1694525</v>
      </c>
      <c r="D52" s="16"/>
      <c r="E52" s="15">
        <f>SUM(E46:E51)</f>
        <v>1647475</v>
      </c>
      <c r="F52" s="16"/>
      <c r="G52" s="171">
        <f>SUM(G46:G51)</f>
        <v>1670880</v>
      </c>
      <c r="H52" s="16"/>
      <c r="I52" s="15">
        <f>SUM(I46:I51)</f>
        <v>1633151</v>
      </c>
    </row>
    <row r="53" spans="1:9" ht="20.5" customHeight="1">
      <c r="B53" s="58"/>
      <c r="C53" s="136"/>
      <c r="D53" s="13"/>
      <c r="E53" s="136"/>
      <c r="F53" s="13"/>
      <c r="G53" s="13"/>
      <c r="H53" s="13"/>
      <c r="I53" s="13"/>
    </row>
    <row r="54" spans="1:9" ht="20.5" customHeight="1">
      <c r="A54" s="12" t="s">
        <v>43</v>
      </c>
      <c r="B54" s="5"/>
      <c r="C54" s="136"/>
      <c r="D54" s="144"/>
      <c r="E54" s="136"/>
      <c r="F54" s="144"/>
      <c r="G54" s="13"/>
      <c r="H54" s="13"/>
      <c r="I54" s="13"/>
    </row>
    <row r="55" spans="1:9" ht="20.5" customHeight="1">
      <c r="A55" s="5" t="s">
        <v>44</v>
      </c>
      <c r="B55" s="58">
        <v>2</v>
      </c>
      <c r="C55" s="136">
        <v>46225</v>
      </c>
      <c r="D55" s="144"/>
      <c r="E55" s="81">
        <v>49202</v>
      </c>
      <c r="F55" s="144"/>
      <c r="G55" s="143">
        <v>36628</v>
      </c>
      <c r="H55" s="13"/>
      <c r="I55" s="81">
        <v>39485</v>
      </c>
    </row>
    <row r="56" spans="1:9" ht="20.5" customHeight="1">
      <c r="A56" s="5" t="s">
        <v>45</v>
      </c>
      <c r="B56" s="58"/>
      <c r="C56" s="136">
        <v>998</v>
      </c>
      <c r="D56" s="144"/>
      <c r="E56" s="81">
        <v>1048</v>
      </c>
      <c r="F56" s="144"/>
      <c r="G56" s="143">
        <v>0</v>
      </c>
      <c r="H56" s="13"/>
      <c r="I56" s="81">
        <v>0</v>
      </c>
    </row>
    <row r="57" spans="1:9" ht="20.5" customHeight="1">
      <c r="A57" s="5" t="s">
        <v>46</v>
      </c>
      <c r="B57" s="58"/>
      <c r="C57" s="136">
        <v>79549</v>
      </c>
      <c r="D57" s="136"/>
      <c r="E57" s="81">
        <v>82492</v>
      </c>
      <c r="F57" s="136"/>
      <c r="G57" s="136">
        <v>78028</v>
      </c>
      <c r="H57" s="139"/>
      <c r="I57" s="81">
        <v>80343</v>
      </c>
    </row>
    <row r="58" spans="1:9" ht="20.5" customHeight="1">
      <c r="A58" s="21" t="s">
        <v>47</v>
      </c>
      <c r="B58" s="58">
        <v>2</v>
      </c>
      <c r="C58" s="136">
        <v>10</v>
      </c>
      <c r="D58" s="136"/>
      <c r="E58" s="179">
        <v>4159</v>
      </c>
      <c r="F58" s="136"/>
      <c r="G58" s="158">
        <v>0</v>
      </c>
      <c r="H58" s="139"/>
      <c r="I58" s="135">
        <v>0</v>
      </c>
    </row>
    <row r="59" spans="1:9" ht="20.5" customHeight="1">
      <c r="A59" s="11" t="s">
        <v>48</v>
      </c>
      <c r="B59" s="58"/>
      <c r="C59" s="172">
        <f>SUM(C55:C58)</f>
        <v>126782</v>
      </c>
      <c r="D59" s="149"/>
      <c r="E59" s="142">
        <f>SUM(E55:E58)</f>
        <v>136901</v>
      </c>
      <c r="F59" s="149"/>
      <c r="G59" s="175">
        <f>SUM(G55:G58)</f>
        <v>114656</v>
      </c>
      <c r="H59" s="150"/>
      <c r="I59" s="155">
        <f>SUM(I55:I58)</f>
        <v>119828</v>
      </c>
    </row>
    <row r="60" spans="1:9" ht="20.5" customHeight="1">
      <c r="A60" s="11"/>
      <c r="B60" s="58"/>
      <c r="C60" s="151"/>
      <c r="D60" s="152"/>
      <c r="E60" s="151"/>
      <c r="F60" s="153"/>
      <c r="G60" s="153"/>
      <c r="H60" s="154"/>
      <c r="I60" s="153"/>
    </row>
    <row r="61" spans="1:9" ht="20.5" customHeight="1">
      <c r="A61" s="11" t="s">
        <v>49</v>
      </c>
      <c r="B61" s="58"/>
      <c r="C61" s="175">
        <f>SUM(C52,C59)</f>
        <v>1821307</v>
      </c>
      <c r="D61" s="16"/>
      <c r="E61" s="155">
        <f>SUM(E52,E59)</f>
        <v>1784376</v>
      </c>
      <c r="F61" s="16"/>
      <c r="G61" s="175">
        <f>SUM(G52+G59)</f>
        <v>1785536</v>
      </c>
      <c r="H61" s="13"/>
      <c r="I61" s="156">
        <f>SUM(I52+I59)</f>
        <v>1752979</v>
      </c>
    </row>
    <row r="62" spans="1:9" ht="20.5" customHeight="1">
      <c r="A62" s="21"/>
      <c r="B62" s="58"/>
      <c r="C62" s="136"/>
      <c r="D62" s="136"/>
      <c r="E62" s="136"/>
      <c r="F62" s="136"/>
      <c r="G62" s="138"/>
      <c r="H62" s="139"/>
      <c r="I62" s="138"/>
    </row>
    <row r="63" spans="1:9" ht="20.5" customHeight="1">
      <c r="A63" s="11"/>
      <c r="B63" s="58"/>
      <c r="C63" s="18"/>
      <c r="D63" s="18"/>
      <c r="E63" s="18"/>
      <c r="F63" s="18"/>
      <c r="G63" s="18"/>
      <c r="I63" s="18"/>
    </row>
    <row r="64" spans="1:9" ht="20.5" customHeight="1">
      <c r="A64" s="1" t="s">
        <v>0</v>
      </c>
      <c r="B64" s="58"/>
    </row>
    <row r="65" spans="1:9" ht="20.5" customHeight="1">
      <c r="A65" s="3" t="s">
        <v>1</v>
      </c>
      <c r="B65" s="58"/>
    </row>
    <row r="66" spans="1:9" ht="20.5" customHeight="1">
      <c r="A66" s="4"/>
      <c r="B66" s="58"/>
    </row>
    <row r="67" spans="1:9" ht="20.5" customHeight="1">
      <c r="A67" s="11"/>
      <c r="B67" s="5"/>
      <c r="C67" s="218" t="s">
        <v>2</v>
      </c>
      <c r="D67" s="218"/>
      <c r="E67" s="218"/>
      <c r="F67" s="11"/>
      <c r="G67" s="218" t="s">
        <v>3</v>
      </c>
      <c r="H67" s="218"/>
      <c r="I67" s="218"/>
    </row>
    <row r="68" spans="1:9" ht="20.5" customHeight="1">
      <c r="A68" s="11"/>
      <c r="B68" s="5"/>
      <c r="C68" s="218" t="s">
        <v>4</v>
      </c>
      <c r="D68" s="218"/>
      <c r="E68" s="218"/>
      <c r="F68" s="28"/>
      <c r="G68" s="219" t="s">
        <v>5</v>
      </c>
      <c r="H68" s="219"/>
      <c r="I68" s="219"/>
    </row>
    <row r="69" spans="1:9" ht="20.5" customHeight="1">
      <c r="B69" s="58"/>
      <c r="C69" s="97" t="s">
        <v>6</v>
      </c>
      <c r="D69" s="94"/>
      <c r="E69" s="167" t="s">
        <v>7</v>
      </c>
      <c r="F69" s="8"/>
      <c r="G69" s="97" t="s">
        <v>6</v>
      </c>
      <c r="H69" s="94"/>
      <c r="I69" s="167" t="s">
        <v>7</v>
      </c>
    </row>
    <row r="70" spans="1:9" ht="20.5" customHeight="1">
      <c r="A70" s="9" t="s">
        <v>34</v>
      </c>
      <c r="B70" s="58" t="s">
        <v>9</v>
      </c>
      <c r="C70" s="8">
        <v>2024</v>
      </c>
      <c r="E70" s="10">
        <v>2023</v>
      </c>
      <c r="F70" s="10"/>
      <c r="G70" s="8">
        <v>2024</v>
      </c>
      <c r="I70" s="10">
        <v>2023</v>
      </c>
    </row>
    <row r="71" spans="1:9" ht="20.5" customHeight="1">
      <c r="A71" s="9"/>
      <c r="B71" s="58"/>
      <c r="C71" s="8" t="s">
        <v>10</v>
      </c>
      <c r="D71" s="10"/>
      <c r="E71" s="8"/>
      <c r="F71" s="8"/>
      <c r="G71" s="8" t="s">
        <v>10</v>
      </c>
      <c r="H71" s="10"/>
      <c r="I71" s="8"/>
    </row>
    <row r="72" spans="1:9" ht="20.5" customHeight="1">
      <c r="A72" s="11"/>
      <c r="B72" s="58"/>
      <c r="C72" s="220" t="s">
        <v>11</v>
      </c>
      <c r="D72" s="220"/>
      <c r="E72" s="220"/>
      <c r="F72" s="220"/>
      <c r="G72" s="220"/>
      <c r="H72" s="220"/>
      <c r="I72" s="220"/>
    </row>
    <row r="73" spans="1:9" ht="20.5" customHeight="1">
      <c r="A73" s="12" t="s">
        <v>50</v>
      </c>
      <c r="C73" s="157"/>
      <c r="D73" s="157"/>
      <c r="E73" s="157"/>
      <c r="F73" s="157"/>
    </row>
    <row r="74" spans="1:9" ht="20.5" customHeight="1">
      <c r="A74" s="5" t="s">
        <v>51</v>
      </c>
      <c r="B74" s="58"/>
      <c r="C74" s="144"/>
      <c r="D74" s="144"/>
      <c r="E74" s="144"/>
      <c r="F74" s="144"/>
      <c r="G74" s="144"/>
      <c r="H74" s="13"/>
      <c r="I74" s="144"/>
    </row>
    <row r="75" spans="1:9" ht="20.5" customHeight="1">
      <c r="A75" s="5" t="s">
        <v>52</v>
      </c>
      <c r="B75" s="58"/>
    </row>
    <row r="76" spans="1:9" ht="20.5" customHeight="1">
      <c r="A76" s="57" t="s">
        <v>199</v>
      </c>
      <c r="B76" s="201"/>
      <c r="C76" s="202"/>
      <c r="D76" s="13"/>
      <c r="E76" s="203"/>
      <c r="F76" s="13"/>
      <c r="G76" s="204"/>
      <c r="H76" s="13"/>
      <c r="I76" s="203"/>
    </row>
    <row r="77" spans="1:9" ht="20.5" customHeight="1" thickBot="1">
      <c r="A77" s="57" t="s">
        <v>200</v>
      </c>
      <c r="B77" s="201"/>
      <c r="C77" s="184">
        <v>308289</v>
      </c>
      <c r="D77" s="13"/>
      <c r="E77" s="185">
        <v>308289</v>
      </c>
      <c r="F77" s="13"/>
      <c r="G77" s="186">
        <v>308289</v>
      </c>
      <c r="H77" s="13"/>
      <c r="I77" s="185">
        <v>308289</v>
      </c>
    </row>
    <row r="78" spans="1:9" ht="20.5" customHeight="1" thickTop="1">
      <c r="A78" s="5" t="s">
        <v>53</v>
      </c>
      <c r="B78" s="58"/>
    </row>
    <row r="79" spans="1:9" ht="20.5" customHeight="1">
      <c r="A79" s="57" t="s">
        <v>201</v>
      </c>
      <c r="B79" s="201"/>
      <c r="C79" s="81"/>
      <c r="D79" s="13"/>
      <c r="E79" s="81"/>
      <c r="F79" s="144"/>
      <c r="G79" s="81"/>
      <c r="H79" s="144"/>
      <c r="I79" s="81"/>
    </row>
    <row r="80" spans="1:9" ht="20.5" customHeight="1">
      <c r="A80" s="57" t="s">
        <v>200</v>
      </c>
      <c r="B80" s="201"/>
      <c r="C80" s="81">
        <v>308289</v>
      </c>
      <c r="D80" s="13"/>
      <c r="E80" s="81">
        <v>308289</v>
      </c>
      <c r="F80" s="144"/>
      <c r="G80" s="81">
        <v>308289</v>
      </c>
      <c r="H80" s="144"/>
      <c r="I80" s="81">
        <v>308289</v>
      </c>
    </row>
    <row r="81" spans="1:9" ht="20.5" customHeight="1">
      <c r="A81" s="5" t="s">
        <v>54</v>
      </c>
      <c r="B81" s="58"/>
      <c r="C81" s="81">
        <v>1082230</v>
      </c>
      <c r="D81" s="13"/>
      <c r="E81" s="81">
        <v>1082230</v>
      </c>
      <c r="F81" s="144"/>
      <c r="G81" s="81">
        <v>1082230</v>
      </c>
      <c r="H81" s="144"/>
      <c r="I81" s="81">
        <v>1082230</v>
      </c>
    </row>
    <row r="82" spans="1:9" ht="20.5" customHeight="1">
      <c r="A82" s="5" t="s">
        <v>55</v>
      </c>
      <c r="B82" s="58">
        <v>7</v>
      </c>
      <c r="C82" s="81">
        <v>8432</v>
      </c>
      <c r="D82" s="13"/>
      <c r="E82" s="81">
        <v>5907</v>
      </c>
      <c r="F82" s="144"/>
      <c r="G82" s="81">
        <v>8432</v>
      </c>
      <c r="H82" s="144"/>
      <c r="I82" s="81">
        <v>5907</v>
      </c>
    </row>
    <row r="83" spans="1:9" ht="20.5" customHeight="1">
      <c r="A83" s="56" t="s">
        <v>56</v>
      </c>
      <c r="B83" s="58">
        <v>7</v>
      </c>
      <c r="C83" s="81">
        <v>-18681</v>
      </c>
      <c r="D83" s="13"/>
      <c r="E83" s="81">
        <v>-12565</v>
      </c>
      <c r="F83" s="144"/>
      <c r="G83" s="81">
        <v>-18681</v>
      </c>
      <c r="H83" s="144"/>
      <c r="I83" s="81">
        <v>-12565</v>
      </c>
    </row>
    <row r="84" spans="1:9" ht="20.5" customHeight="1">
      <c r="A84" s="5" t="s">
        <v>59</v>
      </c>
      <c r="B84" s="58"/>
      <c r="C84" s="144"/>
      <c r="D84" s="144"/>
      <c r="E84" s="144"/>
      <c r="F84" s="144"/>
      <c r="G84" s="144"/>
      <c r="H84" s="144"/>
      <c r="I84" s="144"/>
    </row>
    <row r="85" spans="1:9" ht="20.5" customHeight="1">
      <c r="A85" s="5" t="s">
        <v>60</v>
      </c>
      <c r="B85" s="58"/>
      <c r="C85" s="81">
        <v>30844</v>
      </c>
      <c r="D85" s="144"/>
      <c r="E85" s="144">
        <v>30844</v>
      </c>
      <c r="F85" s="144"/>
      <c r="G85" s="81">
        <v>30844</v>
      </c>
      <c r="H85" s="144"/>
      <c r="I85" s="144">
        <v>30844</v>
      </c>
    </row>
    <row r="86" spans="1:9" ht="20.5" customHeight="1">
      <c r="A86" s="5" t="s">
        <v>61</v>
      </c>
      <c r="B86" s="58">
        <v>7</v>
      </c>
      <c r="C86" s="81">
        <v>18681</v>
      </c>
      <c r="D86" s="144"/>
      <c r="E86" s="144">
        <v>12565</v>
      </c>
      <c r="F86" s="144"/>
      <c r="G86" s="81">
        <v>18681</v>
      </c>
      <c r="H86" s="144"/>
      <c r="I86" s="144">
        <v>12565</v>
      </c>
    </row>
    <row r="87" spans="1:9" ht="20.5" customHeight="1">
      <c r="A87" s="5" t="s">
        <v>62</v>
      </c>
      <c r="B87" s="58"/>
      <c r="C87" s="81">
        <v>2734747</v>
      </c>
      <c r="D87" s="144"/>
      <c r="E87" s="17">
        <v>2392264</v>
      </c>
      <c r="F87" s="144"/>
      <c r="G87" s="81">
        <v>2856425</v>
      </c>
      <c r="H87" s="144"/>
      <c r="I87" s="17">
        <v>2513672</v>
      </c>
    </row>
    <row r="88" spans="1:9" ht="20.5" customHeight="1">
      <c r="A88" s="5" t="s">
        <v>207</v>
      </c>
      <c r="B88" s="213"/>
      <c r="C88" s="81"/>
      <c r="D88" s="144"/>
      <c r="E88" s="17"/>
      <c r="F88" s="144"/>
      <c r="G88" s="81"/>
      <c r="H88" s="144"/>
      <c r="I88" s="214"/>
    </row>
    <row r="89" spans="1:9" ht="20.5" customHeight="1">
      <c r="A89" s="5" t="s">
        <v>208</v>
      </c>
      <c r="B89" s="213">
        <v>3</v>
      </c>
      <c r="C89" s="81">
        <v>0</v>
      </c>
      <c r="D89" s="144"/>
      <c r="E89" s="17">
        <v>-4365</v>
      </c>
      <c r="F89" s="144"/>
      <c r="G89" s="81">
        <v>0</v>
      </c>
      <c r="H89" s="144"/>
      <c r="I89" s="214">
        <v>0</v>
      </c>
    </row>
    <row r="90" spans="1:9" ht="20.5" customHeight="1">
      <c r="A90" s="56" t="s">
        <v>57</v>
      </c>
      <c r="B90" s="213"/>
      <c r="C90" s="81"/>
      <c r="D90" s="13"/>
      <c r="E90" s="81"/>
      <c r="F90" s="144"/>
      <c r="G90" s="81"/>
      <c r="H90" s="144"/>
      <c r="I90" s="81"/>
    </row>
    <row r="91" spans="1:9" ht="20.5" customHeight="1">
      <c r="A91" s="103" t="s">
        <v>58</v>
      </c>
      <c r="B91" s="213"/>
      <c r="C91" s="135">
        <v>571</v>
      </c>
      <c r="D91" s="13"/>
      <c r="E91" s="135">
        <v>2338</v>
      </c>
      <c r="F91" s="144"/>
      <c r="G91" s="135">
        <v>0</v>
      </c>
      <c r="H91" s="144"/>
      <c r="I91" s="135">
        <v>0</v>
      </c>
    </row>
    <row r="92" spans="1:9" ht="20.5" customHeight="1">
      <c r="A92" s="159" t="s">
        <v>63</v>
      </c>
      <c r="B92" s="58"/>
      <c r="C92" s="173">
        <f>SUM(C79:C91)</f>
        <v>4165113</v>
      </c>
      <c r="D92" s="16"/>
      <c r="E92" s="16">
        <f>SUM(E79:E91)</f>
        <v>3817507</v>
      </c>
      <c r="F92" s="16"/>
      <c r="G92" s="173">
        <f>SUM(G79:G91)</f>
        <v>4286220</v>
      </c>
      <c r="H92" s="13"/>
      <c r="I92" s="16">
        <f>SUM(I79:I91)</f>
        <v>3940942</v>
      </c>
    </row>
    <row r="93" spans="1:9" ht="20.5" customHeight="1">
      <c r="A93" s="103" t="s">
        <v>64</v>
      </c>
      <c r="B93" s="58"/>
      <c r="C93" s="143">
        <v>86903</v>
      </c>
      <c r="D93" s="13"/>
      <c r="E93" s="143">
        <v>78358</v>
      </c>
      <c r="F93" s="13"/>
      <c r="G93" s="143">
        <v>0</v>
      </c>
      <c r="H93" s="13"/>
      <c r="I93" s="143">
        <v>0</v>
      </c>
    </row>
    <row r="94" spans="1:9" ht="20.5" customHeight="1">
      <c r="A94" s="160" t="s">
        <v>65</v>
      </c>
      <c r="B94" s="58"/>
      <c r="C94" s="172">
        <f>SUM(C92:C93)</f>
        <v>4252016</v>
      </c>
      <c r="D94" s="16"/>
      <c r="E94" s="15">
        <f>E92+E93</f>
        <v>3895865</v>
      </c>
      <c r="F94" s="16"/>
      <c r="G94" s="172">
        <f>SUM(G92:G93)</f>
        <v>4286220</v>
      </c>
      <c r="H94" s="13"/>
      <c r="I94" s="15">
        <f>I92+I93</f>
        <v>3940942</v>
      </c>
    </row>
    <row r="95" spans="1:9" ht="20.5" customHeight="1">
      <c r="A95" s="160"/>
      <c r="B95" s="5"/>
      <c r="C95" s="16"/>
      <c r="D95" s="16"/>
      <c r="E95" s="16"/>
      <c r="F95" s="16"/>
      <c r="G95" s="16"/>
      <c r="H95" s="13"/>
      <c r="I95" s="16"/>
    </row>
    <row r="96" spans="1:9" ht="20.5" customHeight="1" thickBot="1">
      <c r="A96" s="11" t="s">
        <v>66</v>
      </c>
      <c r="B96" s="5"/>
      <c r="C96" s="174">
        <f>C61+C94</f>
        <v>6073323</v>
      </c>
      <c r="D96" s="16"/>
      <c r="E96" s="145">
        <f>E61+E94</f>
        <v>5680241</v>
      </c>
      <c r="F96" s="16"/>
      <c r="G96" s="174">
        <f>G61+G94</f>
        <v>6071756</v>
      </c>
      <c r="H96" s="16"/>
      <c r="I96" s="145">
        <f>I61+I94</f>
        <v>5693921</v>
      </c>
    </row>
    <row r="97" spans="3:9" ht="20.5" customHeight="1" thickTop="1">
      <c r="C97" s="13"/>
      <c r="E97" s="13"/>
      <c r="F97" s="13"/>
      <c r="G97" s="13"/>
      <c r="H97" s="13"/>
      <c r="I97" s="13"/>
    </row>
    <row r="98" spans="3:9" ht="20.5" customHeight="1">
      <c r="C98" s="129"/>
      <c r="E98" s="129"/>
      <c r="G98" s="129"/>
      <c r="I98" s="129"/>
    </row>
  </sheetData>
  <mergeCells count="15">
    <mergeCell ref="C39:F39"/>
    <mergeCell ref="G39:I39"/>
    <mergeCell ref="C40:F40"/>
    <mergeCell ref="G40:I40"/>
    <mergeCell ref="C72:I72"/>
    <mergeCell ref="C44:I44"/>
    <mergeCell ref="G67:I67"/>
    <mergeCell ref="G68:I68"/>
    <mergeCell ref="C68:E68"/>
    <mergeCell ref="C67:E67"/>
    <mergeCell ref="C4:F4"/>
    <mergeCell ref="G4:I4"/>
    <mergeCell ref="C5:F5"/>
    <mergeCell ref="G5:I5"/>
    <mergeCell ref="C9:I9"/>
  </mergeCells>
  <pageMargins left="0.7" right="0.5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3" max="16383" man="1"/>
  </rowBreaks>
  <ignoredErrors>
    <ignoredError sqref="B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view="pageBreakPreview" zoomScale="85" zoomScaleNormal="70" zoomScaleSheetLayoutView="85" workbookViewId="0">
      <selection activeCell="C60" sqref="C60"/>
    </sheetView>
  </sheetViews>
  <sheetFormatPr defaultColWidth="9.1796875" defaultRowHeight="20.25" customHeight="1"/>
  <cols>
    <col min="1" max="1" width="37" customWidth="1"/>
    <col min="2" max="2" width="7.81640625" style="52" customWidth="1"/>
    <col min="3" max="3" width="11.54296875" style="52" customWidth="1"/>
    <col min="4" max="4" width="0.81640625" style="5" customWidth="1"/>
    <col min="5" max="5" width="11.1796875" style="52" customWidth="1"/>
    <col min="6" max="6" width="0.81640625" style="5" customWidth="1"/>
    <col min="7" max="7" width="12" customWidth="1"/>
    <col min="8" max="8" width="0.81640625" customWidth="1"/>
    <col min="9" max="9" width="11.54296875" customWidth="1"/>
    <col min="11" max="14" width="9.1796875" style="26"/>
  </cols>
  <sheetData>
    <row r="1" spans="1:14" s="26" customFormat="1" ht="20.25" customHeight="1">
      <c r="A1" s="1" t="s">
        <v>0</v>
      </c>
      <c r="D1" s="5"/>
      <c r="F1" s="5"/>
      <c r="G1" s="5"/>
      <c r="I1" s="5"/>
    </row>
    <row r="2" spans="1:14" s="26" customFormat="1" ht="20.25" customHeight="1">
      <c r="A2" s="27" t="s">
        <v>67</v>
      </c>
      <c r="D2" s="5"/>
      <c r="F2" s="5"/>
    </row>
    <row r="3" spans="1:14" s="26" customFormat="1" ht="10.5" customHeight="1">
      <c r="A3" s="3"/>
      <c r="D3" s="5"/>
      <c r="F3" s="5"/>
    </row>
    <row r="4" spans="1:14" s="26" customFormat="1" ht="20.25" customHeight="1">
      <c r="A4" s="9"/>
      <c r="C4" s="218" t="s">
        <v>68</v>
      </c>
      <c r="D4" s="218"/>
      <c r="E4" s="218"/>
      <c r="F4" s="11"/>
      <c r="G4" s="218" t="s">
        <v>3</v>
      </c>
      <c r="H4" s="218"/>
      <c r="I4" s="218"/>
    </row>
    <row r="5" spans="1:14" s="26" customFormat="1" ht="20.25" customHeight="1">
      <c r="A5" s="5"/>
      <c r="C5" s="219" t="s">
        <v>4</v>
      </c>
      <c r="D5" s="219"/>
      <c r="E5" s="219"/>
      <c r="F5" s="28"/>
      <c r="G5" s="219" t="s">
        <v>4</v>
      </c>
      <c r="H5" s="219"/>
      <c r="I5" s="219"/>
    </row>
    <row r="6" spans="1:14" s="26" customFormat="1" ht="20.25" customHeight="1">
      <c r="A6" s="5"/>
      <c r="C6" s="223" t="s">
        <v>69</v>
      </c>
      <c r="D6" s="223"/>
      <c r="E6" s="223"/>
      <c r="F6" s="29"/>
      <c r="G6" s="223" t="s">
        <v>69</v>
      </c>
      <c r="H6" s="224"/>
      <c r="I6" s="224"/>
    </row>
    <row r="7" spans="1:14" s="26" customFormat="1" ht="20.25" customHeight="1">
      <c r="A7" s="5"/>
      <c r="B7" s="58"/>
      <c r="C7" s="221" t="s">
        <v>6</v>
      </c>
      <c r="D7" s="221"/>
      <c r="E7" s="221"/>
      <c r="F7" s="8"/>
      <c r="G7" s="221" t="s">
        <v>6</v>
      </c>
      <c r="H7" s="221"/>
      <c r="I7" s="221"/>
    </row>
    <row r="8" spans="1:14" s="26" customFormat="1" ht="20.25" customHeight="1">
      <c r="A8" s="5"/>
      <c r="B8" s="58" t="s">
        <v>9</v>
      </c>
      <c r="C8" s="10">
        <v>2024</v>
      </c>
      <c r="D8" s="5"/>
      <c r="E8" s="10">
        <v>2023</v>
      </c>
      <c r="F8" s="10"/>
      <c r="G8" s="10">
        <v>2024</v>
      </c>
      <c r="H8" s="5"/>
      <c r="I8" s="10">
        <v>2023</v>
      </c>
    </row>
    <row r="9" spans="1:14" s="26" customFormat="1" ht="20.25" customHeight="1">
      <c r="C9" s="222" t="s">
        <v>11</v>
      </c>
      <c r="D9" s="222"/>
      <c r="E9" s="222"/>
      <c r="F9" s="222"/>
      <c r="G9" s="222"/>
      <c r="H9" s="222"/>
      <c r="I9" s="222"/>
    </row>
    <row r="10" spans="1:14" s="26" customFormat="1" ht="20.25" customHeight="1">
      <c r="A10" s="12" t="s">
        <v>70</v>
      </c>
      <c r="B10" s="58"/>
      <c r="C10" s="32"/>
      <c r="D10" s="32"/>
      <c r="E10" s="32"/>
      <c r="F10" s="32"/>
      <c r="G10" s="32"/>
      <c r="H10" s="32"/>
      <c r="I10" s="32"/>
    </row>
    <row r="11" spans="1:14" s="5" customFormat="1" ht="20.25" customHeight="1">
      <c r="A11" s="5" t="s">
        <v>71</v>
      </c>
      <c r="B11" s="58" t="s">
        <v>216</v>
      </c>
      <c r="C11" s="13">
        <v>1836004</v>
      </c>
      <c r="D11" s="13"/>
      <c r="E11" s="13">
        <v>1520252</v>
      </c>
      <c r="F11" s="13"/>
      <c r="G11" s="13">
        <v>1767910</v>
      </c>
      <c r="H11" s="13"/>
      <c r="I11" s="13">
        <v>1462449</v>
      </c>
      <c r="K11" s="26"/>
      <c r="L11" s="26"/>
      <c r="M11" s="26"/>
      <c r="N11" s="26"/>
    </row>
    <row r="12" spans="1:14" s="5" customFormat="1" ht="20.25" customHeight="1">
      <c r="A12" s="5" t="s">
        <v>73</v>
      </c>
      <c r="B12" s="58">
        <v>2</v>
      </c>
      <c r="C12" s="13">
        <v>68073</v>
      </c>
      <c r="D12" s="13"/>
      <c r="E12" s="13">
        <v>34564</v>
      </c>
      <c r="F12" s="13"/>
      <c r="G12" s="13">
        <v>67674</v>
      </c>
      <c r="H12" s="13"/>
      <c r="I12" s="13">
        <v>33507</v>
      </c>
      <c r="K12" s="26"/>
      <c r="L12" s="26"/>
      <c r="M12" s="26"/>
      <c r="N12" s="26"/>
    </row>
    <row r="13" spans="1:14" s="5" customFormat="1" ht="20.25" customHeight="1">
      <c r="A13" s="5" t="s">
        <v>74</v>
      </c>
      <c r="B13" s="58"/>
      <c r="C13" s="110">
        <v>0</v>
      </c>
      <c r="D13" s="13"/>
      <c r="E13" s="13">
        <v>15212</v>
      </c>
      <c r="F13" s="13"/>
      <c r="G13" s="110">
        <v>0</v>
      </c>
      <c r="H13" s="13"/>
      <c r="I13" s="13">
        <v>16107</v>
      </c>
      <c r="K13" s="26"/>
      <c r="L13" s="26"/>
      <c r="M13" s="26"/>
      <c r="N13" s="26"/>
    </row>
    <row r="14" spans="1:14" s="5" customFormat="1" ht="20.25" customHeight="1">
      <c r="A14" s="28" t="s">
        <v>75</v>
      </c>
      <c r="C14" s="34">
        <f>SUM(C11:C13)</f>
        <v>1904077</v>
      </c>
      <c r="D14" s="33">
        <v>0</v>
      </c>
      <c r="E14" s="34">
        <f>SUM(E11:E13)</f>
        <v>1570028</v>
      </c>
      <c r="F14" s="33">
        <v>0</v>
      </c>
      <c r="G14" s="34">
        <f>SUM(G11:G13)</f>
        <v>1835584</v>
      </c>
      <c r="H14" s="22"/>
      <c r="I14" s="34">
        <f>SUM(I11:I13)</f>
        <v>1512063</v>
      </c>
      <c r="K14" s="26"/>
      <c r="L14" s="26"/>
      <c r="M14" s="26"/>
      <c r="N14" s="26"/>
    </row>
    <row r="15" spans="1:14" s="5" customFormat="1" ht="19" customHeight="1">
      <c r="A15" s="28"/>
      <c r="D15" s="33"/>
      <c r="F15" s="33"/>
      <c r="G15" s="22"/>
      <c r="H15" s="13"/>
      <c r="I15" s="22"/>
      <c r="K15" s="26"/>
      <c r="L15" s="26"/>
      <c r="M15" s="26"/>
      <c r="N15" s="26"/>
    </row>
    <row r="16" spans="1:14" s="5" customFormat="1" ht="22.5" customHeight="1">
      <c r="A16" s="35" t="s">
        <v>76</v>
      </c>
      <c r="B16" s="10"/>
      <c r="C16" s="10"/>
      <c r="D16" s="33"/>
      <c r="E16" s="10"/>
      <c r="F16" s="33"/>
      <c r="G16" s="22"/>
      <c r="H16" s="13"/>
      <c r="I16" s="22"/>
      <c r="K16" s="26"/>
      <c r="L16" s="26"/>
      <c r="M16" s="26"/>
      <c r="N16" s="26"/>
    </row>
    <row r="17" spans="1:14" s="5" customFormat="1" ht="22.5" customHeight="1">
      <c r="A17" s="21" t="s">
        <v>77</v>
      </c>
      <c r="B17" s="58">
        <v>2</v>
      </c>
      <c r="C17" s="20">
        <v>990642</v>
      </c>
      <c r="D17" s="17"/>
      <c r="E17" s="20">
        <v>863837</v>
      </c>
      <c r="F17" s="13"/>
      <c r="G17" s="13">
        <v>935188</v>
      </c>
      <c r="H17" s="13"/>
      <c r="I17" s="13">
        <v>809071</v>
      </c>
      <c r="K17" s="26"/>
      <c r="L17" s="26"/>
      <c r="M17" s="26"/>
      <c r="N17" s="26"/>
    </row>
    <row r="18" spans="1:14" s="5" customFormat="1" ht="20.25" customHeight="1">
      <c r="A18" s="21" t="s">
        <v>78</v>
      </c>
      <c r="B18" s="58">
        <v>2</v>
      </c>
      <c r="C18" s="20">
        <v>341946</v>
      </c>
      <c r="D18" s="20"/>
      <c r="E18" s="20">
        <v>251155</v>
      </c>
      <c r="F18" s="13"/>
      <c r="G18" s="13">
        <v>338084</v>
      </c>
      <c r="H18" s="13"/>
      <c r="I18" s="13">
        <v>247311</v>
      </c>
      <c r="K18" s="26"/>
      <c r="L18" s="26"/>
      <c r="M18" s="26"/>
      <c r="N18" s="26"/>
    </row>
    <row r="19" spans="1:14" s="5" customFormat="1" ht="20.25" customHeight="1">
      <c r="A19" s="21" t="s">
        <v>79</v>
      </c>
      <c r="B19" s="58">
        <v>2</v>
      </c>
      <c r="C19" s="20">
        <v>116749</v>
      </c>
      <c r="D19" s="20"/>
      <c r="E19" s="20">
        <v>103317</v>
      </c>
      <c r="F19" s="13"/>
      <c r="G19" s="13">
        <v>110599</v>
      </c>
      <c r="H19" s="13"/>
      <c r="I19" s="13">
        <v>95957</v>
      </c>
      <c r="K19" s="26"/>
      <c r="L19" s="26"/>
      <c r="M19" s="26"/>
      <c r="N19" s="26"/>
    </row>
    <row r="20" spans="1:14" s="5" customFormat="1" ht="20.25" customHeight="1">
      <c r="A20" s="5" t="s">
        <v>80</v>
      </c>
      <c r="B20" s="58"/>
      <c r="C20" s="20">
        <v>9379</v>
      </c>
      <c r="D20" s="20"/>
      <c r="E20" s="110">
        <v>0</v>
      </c>
      <c r="F20" s="13"/>
      <c r="G20" s="13">
        <v>13060</v>
      </c>
      <c r="H20" s="13"/>
      <c r="I20" s="110">
        <v>0</v>
      </c>
      <c r="K20" s="26"/>
      <c r="L20" s="26"/>
      <c r="M20" s="26"/>
      <c r="N20" s="26"/>
    </row>
    <row r="21" spans="1:14" s="5" customFormat="1" ht="20.25" customHeight="1">
      <c r="A21" s="11" t="s">
        <v>81</v>
      </c>
      <c r="B21" s="58"/>
      <c r="C21" s="34">
        <f>SUM(C17:C20)</f>
        <v>1458716</v>
      </c>
      <c r="D21" s="22"/>
      <c r="E21" s="34">
        <f>SUM(E17:E20)</f>
        <v>1218309</v>
      </c>
      <c r="F21" s="22"/>
      <c r="G21" s="34">
        <f>SUM(G17:G20)</f>
        <v>1396931</v>
      </c>
      <c r="H21" s="13"/>
      <c r="I21" s="34">
        <f>SUM(I17:I20)</f>
        <v>1152339</v>
      </c>
      <c r="K21" s="26"/>
      <c r="L21" s="26"/>
      <c r="M21" s="26"/>
      <c r="N21" s="26"/>
    </row>
    <row r="22" spans="1:14" s="5" customFormat="1" ht="11.5" customHeight="1">
      <c r="B22" s="58"/>
      <c r="C22" s="58"/>
      <c r="D22" s="22"/>
      <c r="E22" s="58"/>
      <c r="F22" s="22"/>
      <c r="G22" s="13"/>
      <c r="H22" s="13"/>
      <c r="I22" s="13"/>
      <c r="K22" s="26"/>
      <c r="L22" s="26"/>
      <c r="M22" s="26"/>
      <c r="N22" s="26"/>
    </row>
    <row r="23" spans="1:14" s="5" customFormat="1" ht="20.25" customHeight="1">
      <c r="A23" s="11" t="s">
        <v>82</v>
      </c>
      <c r="B23" s="58"/>
      <c r="C23" s="22">
        <f>C14-C21</f>
        <v>445361</v>
      </c>
      <c r="D23" s="20"/>
      <c r="E23" s="22">
        <f>E14-E21</f>
        <v>351719</v>
      </c>
      <c r="F23" s="13"/>
      <c r="G23" s="132">
        <f>G14-G21</f>
        <v>438653</v>
      </c>
      <c r="H23" s="13"/>
      <c r="I23" s="132">
        <f>I14-I21</f>
        <v>359724</v>
      </c>
      <c r="K23" s="26"/>
      <c r="L23" s="26"/>
      <c r="M23" s="26"/>
      <c r="N23" s="26"/>
    </row>
    <row r="24" spans="1:14" s="5" customFormat="1" ht="20.25" customHeight="1">
      <c r="A24" s="21" t="s">
        <v>83</v>
      </c>
      <c r="B24" s="58">
        <v>2</v>
      </c>
      <c r="C24" s="20">
        <v>-565</v>
      </c>
      <c r="D24" s="20"/>
      <c r="E24" s="20">
        <v>-705</v>
      </c>
      <c r="F24" s="13"/>
      <c r="G24" s="14">
        <v>-395</v>
      </c>
      <c r="H24" s="13"/>
      <c r="I24" s="14">
        <v>-513</v>
      </c>
      <c r="K24" s="26"/>
      <c r="L24" s="26"/>
      <c r="M24" s="26"/>
      <c r="N24" s="26"/>
    </row>
    <row r="25" spans="1:14" s="5" customFormat="1" ht="20.25" customHeight="1">
      <c r="A25" s="5" t="s">
        <v>219</v>
      </c>
      <c r="B25" s="58"/>
      <c r="C25" s="20"/>
      <c r="D25" s="20"/>
      <c r="E25" s="20"/>
      <c r="F25" s="13"/>
      <c r="G25" s="111"/>
      <c r="H25" s="13"/>
      <c r="I25" s="111"/>
      <c r="K25" s="26"/>
      <c r="L25" s="26"/>
      <c r="M25" s="26"/>
      <c r="N25" s="26"/>
    </row>
    <row r="26" spans="1:14" s="5" customFormat="1" ht="20.25" customHeight="1">
      <c r="A26" s="5" t="s">
        <v>218</v>
      </c>
      <c r="B26" s="58"/>
      <c r="C26" s="20">
        <v>-1028</v>
      </c>
      <c r="D26" s="20"/>
      <c r="E26" s="20">
        <v>-20145</v>
      </c>
      <c r="F26" s="13"/>
      <c r="G26" s="14">
        <v>13</v>
      </c>
      <c r="H26" s="13"/>
      <c r="I26" s="14">
        <v>-168</v>
      </c>
      <c r="K26" s="26"/>
      <c r="L26" s="26"/>
      <c r="M26" s="26"/>
      <c r="N26" s="26"/>
    </row>
    <row r="27" spans="1:14" s="5" customFormat="1" ht="20.25" customHeight="1">
      <c r="A27" s="5" t="s">
        <v>231</v>
      </c>
      <c r="B27" s="213">
        <v>3</v>
      </c>
      <c r="C27" s="20">
        <v>-2548</v>
      </c>
      <c r="D27" s="20"/>
      <c r="E27" s="14">
        <v>0</v>
      </c>
      <c r="F27" s="13"/>
      <c r="G27" s="14">
        <v>0</v>
      </c>
      <c r="H27" s="13"/>
      <c r="I27" s="14">
        <v>0</v>
      </c>
      <c r="K27" s="26"/>
      <c r="L27" s="26"/>
      <c r="M27" s="26"/>
      <c r="N27" s="26"/>
    </row>
    <row r="28" spans="1:14" s="5" customFormat="1" ht="20.25" customHeight="1">
      <c r="A28" s="5" t="s">
        <v>220</v>
      </c>
      <c r="B28" s="58"/>
      <c r="C28" s="20"/>
      <c r="D28" s="20"/>
      <c r="F28" s="13"/>
      <c r="G28" s="14"/>
      <c r="H28" s="13"/>
      <c r="I28" s="14"/>
      <c r="K28" s="26"/>
      <c r="L28" s="26"/>
      <c r="M28" s="26"/>
      <c r="N28" s="26"/>
    </row>
    <row r="29" spans="1:14" s="5" customFormat="1" ht="20.25" customHeight="1">
      <c r="A29" s="5" t="s">
        <v>84</v>
      </c>
      <c r="B29" s="58"/>
      <c r="C29" s="24">
        <v>2396</v>
      </c>
      <c r="D29" s="22"/>
      <c r="E29" s="24">
        <v>-506</v>
      </c>
      <c r="F29" s="20"/>
      <c r="G29" s="110">
        <v>0</v>
      </c>
      <c r="H29" s="20"/>
      <c r="I29" s="110">
        <v>0</v>
      </c>
      <c r="K29" s="26"/>
      <c r="L29" s="26"/>
      <c r="M29" s="26"/>
      <c r="N29" s="26"/>
    </row>
    <row r="30" spans="1:14" s="5" customFormat="1" ht="20.25" customHeight="1">
      <c r="A30" s="36" t="s">
        <v>85</v>
      </c>
      <c r="B30" s="58"/>
      <c r="C30" s="22">
        <f>SUM(C23:C29)</f>
        <v>443616</v>
      </c>
      <c r="D30" s="33"/>
      <c r="E30" s="22">
        <f>SUM(E23:E29)</f>
        <v>330363</v>
      </c>
      <c r="F30" s="33"/>
      <c r="G30" s="22">
        <f>SUM(G23:G29)</f>
        <v>438271</v>
      </c>
      <c r="H30" s="22"/>
      <c r="I30" s="22">
        <f>SUM(I23:I29)</f>
        <v>359043</v>
      </c>
      <c r="K30" s="26"/>
      <c r="L30" s="26"/>
      <c r="M30" s="26"/>
      <c r="N30" s="26"/>
    </row>
    <row r="31" spans="1:14" s="5" customFormat="1" ht="20.25" customHeight="1">
      <c r="A31" s="5" t="s">
        <v>86</v>
      </c>
      <c r="B31" s="58"/>
      <c r="C31" s="13">
        <v>89602</v>
      </c>
      <c r="D31" s="13"/>
      <c r="E31" s="13">
        <v>67392</v>
      </c>
      <c r="F31" s="13"/>
      <c r="G31" s="13">
        <v>89402</v>
      </c>
      <c r="H31" s="13"/>
      <c r="I31" s="13">
        <v>71031</v>
      </c>
      <c r="K31" s="26"/>
      <c r="L31" s="26"/>
      <c r="M31" s="26"/>
      <c r="N31" s="26"/>
    </row>
    <row r="32" spans="1:14" s="5" customFormat="1" ht="20.25" customHeight="1" thickBot="1">
      <c r="A32" s="11" t="s">
        <v>87</v>
      </c>
      <c r="B32" s="58"/>
      <c r="C32" s="37">
        <f>C30-C31</f>
        <v>354014</v>
      </c>
      <c r="D32" s="33"/>
      <c r="E32" s="37">
        <f>E30-E31</f>
        <v>262971</v>
      </c>
      <c r="F32" s="33"/>
      <c r="G32" s="37">
        <f>G30-G31</f>
        <v>348869</v>
      </c>
      <c r="H32" s="13"/>
      <c r="I32" s="37">
        <f>I30-I31</f>
        <v>288012</v>
      </c>
      <c r="K32" s="26"/>
      <c r="L32" s="26"/>
      <c r="M32" s="26"/>
      <c r="N32" s="26"/>
    </row>
    <row r="33" spans="1:14" s="5" customFormat="1" ht="9.75" customHeight="1" thickTop="1">
      <c r="A33" s="11"/>
      <c r="B33" s="58"/>
      <c r="C33" s="22"/>
      <c r="D33" s="33"/>
      <c r="E33" s="22"/>
      <c r="F33" s="33"/>
      <c r="G33" s="22"/>
      <c r="H33" s="13"/>
      <c r="I33" s="22"/>
      <c r="K33" s="26"/>
      <c r="L33" s="26"/>
      <c r="M33" s="26"/>
      <c r="N33" s="26"/>
    </row>
    <row r="34" spans="1:14" s="5" customFormat="1" ht="20.25" customHeight="1">
      <c r="A34" s="38" t="s">
        <v>88</v>
      </c>
      <c r="B34" s="58"/>
      <c r="C34" s="22"/>
      <c r="D34" s="33"/>
      <c r="E34" s="22"/>
      <c r="F34" s="33"/>
      <c r="G34" s="22"/>
      <c r="H34" s="13"/>
      <c r="I34" s="22"/>
      <c r="K34" s="26"/>
      <c r="L34" s="26"/>
      <c r="M34" s="26"/>
      <c r="N34" s="26"/>
    </row>
    <row r="35" spans="1:14" s="11" customFormat="1" ht="20.25" customHeight="1">
      <c r="A35" s="39" t="s">
        <v>89</v>
      </c>
      <c r="B35" s="40"/>
      <c r="C35" s="13">
        <v>352347</v>
      </c>
      <c r="D35" s="13"/>
      <c r="E35" s="13">
        <v>274790</v>
      </c>
      <c r="F35" s="13"/>
      <c r="G35" s="13">
        <v>348869</v>
      </c>
      <c r="H35" s="13"/>
      <c r="I35" s="13">
        <v>288012</v>
      </c>
      <c r="K35" s="26"/>
      <c r="L35" s="26"/>
      <c r="M35" s="26"/>
      <c r="N35" s="26"/>
    </row>
    <row r="36" spans="1:14" s="5" customFormat="1" ht="20.25" customHeight="1">
      <c r="A36" s="39" t="s">
        <v>90</v>
      </c>
      <c r="B36" s="58"/>
      <c r="C36" s="13">
        <v>1667</v>
      </c>
      <c r="D36" s="41"/>
      <c r="E36" s="13">
        <v>-11819</v>
      </c>
      <c r="F36" s="41"/>
      <c r="G36" s="25">
        <v>0</v>
      </c>
      <c r="H36" s="13"/>
      <c r="I36" s="110">
        <v>0</v>
      </c>
      <c r="K36" s="26"/>
      <c r="L36" s="26"/>
      <c r="M36" s="26"/>
      <c r="N36" s="26"/>
    </row>
    <row r="37" spans="1:14" s="5" customFormat="1" ht="20.25" customHeight="1" thickBot="1">
      <c r="A37" s="36"/>
      <c r="B37" s="58"/>
      <c r="C37" s="37">
        <f>C32</f>
        <v>354014</v>
      </c>
      <c r="D37" s="33"/>
      <c r="E37" s="37">
        <f>E32</f>
        <v>262971</v>
      </c>
      <c r="F37" s="33"/>
      <c r="G37" s="37">
        <f>G32</f>
        <v>348869</v>
      </c>
      <c r="H37" s="13"/>
      <c r="I37" s="37">
        <f>I32</f>
        <v>288012</v>
      </c>
      <c r="K37" s="26"/>
      <c r="L37" s="26"/>
      <c r="M37" s="26"/>
      <c r="N37" s="26"/>
    </row>
    <row r="38" spans="1:14" s="5" customFormat="1" ht="9.75" customHeight="1" thickTop="1">
      <c r="A38" s="28"/>
      <c r="B38" s="58"/>
      <c r="C38" s="22"/>
      <c r="D38" s="33"/>
      <c r="E38" s="22"/>
      <c r="F38" s="33"/>
      <c r="G38" s="22"/>
      <c r="H38" s="13"/>
      <c r="I38" s="22"/>
      <c r="K38" s="26"/>
      <c r="L38" s="26"/>
      <c r="M38" s="26"/>
      <c r="N38" s="26"/>
    </row>
    <row r="39" spans="1:14" s="5" customFormat="1" ht="20.25" customHeight="1" thickBot="1">
      <c r="A39" s="38" t="s">
        <v>91</v>
      </c>
      <c r="B39" s="58"/>
      <c r="C39" s="43">
        <v>1.1399999999999999</v>
      </c>
      <c r="D39" s="42"/>
      <c r="E39" s="43">
        <v>0.89</v>
      </c>
      <c r="F39" s="42"/>
      <c r="G39" s="43">
        <v>1.1299999999999999</v>
      </c>
      <c r="H39" s="42"/>
      <c r="I39" s="43">
        <v>0.93</v>
      </c>
      <c r="K39" s="26"/>
      <c r="L39" s="26"/>
      <c r="M39" s="26"/>
      <c r="N39" s="26"/>
    </row>
    <row r="40" spans="1:14" s="5" customFormat="1" ht="20.25" customHeight="1" thickTop="1">
      <c r="A40" s="38"/>
      <c r="B40" s="58"/>
      <c r="C40" s="58"/>
      <c r="D40" s="42"/>
      <c r="E40" s="58"/>
      <c r="F40" s="42"/>
      <c r="G40" s="44"/>
      <c r="H40" s="42"/>
      <c r="I40" s="44"/>
      <c r="K40" s="26"/>
      <c r="L40" s="26"/>
      <c r="M40" s="26"/>
      <c r="N40" s="26"/>
    </row>
    <row r="41" spans="1:14" s="26" customFormat="1" ht="20.25" customHeight="1">
      <c r="A41" s="1" t="str">
        <f>A1</f>
        <v>Sappe Public Company Limited and its Subsidiaries</v>
      </c>
      <c r="D41" s="5"/>
      <c r="F41" s="5"/>
      <c r="G41" s="5"/>
      <c r="I41" s="5"/>
    </row>
    <row r="42" spans="1:14" s="26" customFormat="1" ht="20.25" customHeight="1">
      <c r="A42" s="27" t="s">
        <v>92</v>
      </c>
      <c r="D42" s="5"/>
      <c r="F42" s="5"/>
      <c r="J42" s="166"/>
    </row>
    <row r="43" spans="1:14" s="26" customFormat="1" ht="20.149999999999999" customHeight="1">
      <c r="A43" s="9"/>
      <c r="D43" s="5"/>
      <c r="F43" s="5"/>
      <c r="J43" s="30"/>
    </row>
    <row r="44" spans="1:14" s="26" customFormat="1" ht="20.25" customHeight="1">
      <c r="A44" s="9"/>
      <c r="C44" s="218" t="s">
        <v>68</v>
      </c>
      <c r="D44" s="218"/>
      <c r="E44" s="218"/>
      <c r="F44" s="11"/>
      <c r="G44" s="218" t="s">
        <v>93</v>
      </c>
      <c r="H44" s="218"/>
      <c r="I44" s="218"/>
      <c r="J44" s="10"/>
    </row>
    <row r="45" spans="1:14" s="26" customFormat="1" ht="20.25" customHeight="1">
      <c r="A45" s="5"/>
      <c r="C45" s="219" t="s">
        <v>5</v>
      </c>
      <c r="D45" s="219"/>
      <c r="E45" s="219"/>
      <c r="F45" s="28"/>
      <c r="G45" s="219" t="s">
        <v>4</v>
      </c>
      <c r="H45" s="219"/>
      <c r="I45" s="219"/>
    </row>
    <row r="46" spans="1:14" s="26" customFormat="1" ht="21" customHeight="1">
      <c r="A46" s="5"/>
      <c r="C46" s="223" t="s">
        <v>69</v>
      </c>
      <c r="D46" s="223"/>
      <c r="E46" s="223"/>
      <c r="F46" s="29"/>
      <c r="G46" s="223" t="s">
        <v>69</v>
      </c>
      <c r="H46" s="223"/>
      <c r="I46" s="223"/>
    </row>
    <row r="47" spans="1:14" s="26" customFormat="1" ht="20.25" customHeight="1">
      <c r="A47" s="5"/>
      <c r="B47" s="58"/>
      <c r="C47" s="221" t="s">
        <v>6</v>
      </c>
      <c r="D47" s="221"/>
      <c r="E47" s="221"/>
      <c r="F47" s="8"/>
      <c r="G47" s="221" t="s">
        <v>6</v>
      </c>
      <c r="H47" s="221"/>
      <c r="I47" s="221"/>
    </row>
    <row r="48" spans="1:14" s="26" customFormat="1" ht="20.25" customHeight="1">
      <c r="A48" s="5"/>
      <c r="B48" s="58"/>
      <c r="C48" s="10">
        <v>2024</v>
      </c>
      <c r="D48" s="5"/>
      <c r="E48" s="10">
        <v>2023</v>
      </c>
      <c r="F48" s="10"/>
      <c r="G48" s="10">
        <v>2024</v>
      </c>
      <c r="H48" s="5"/>
      <c r="I48" s="10">
        <v>2023</v>
      </c>
    </row>
    <row r="49" spans="1:9" s="26" customFormat="1" ht="20.25" customHeight="1">
      <c r="A49" s="26" t="s">
        <v>94</v>
      </c>
      <c r="C49" s="222" t="s">
        <v>11</v>
      </c>
      <c r="D49" s="222"/>
      <c r="E49" s="222"/>
      <c r="F49" s="222"/>
      <c r="G49" s="222"/>
      <c r="H49" s="222"/>
      <c r="I49" s="222"/>
    </row>
    <row r="50" spans="1:9" s="26" customFormat="1" ht="20.25" customHeight="1">
      <c r="A50" s="36" t="s">
        <v>87</v>
      </c>
      <c r="C50" s="16">
        <v>354014</v>
      </c>
      <c r="D50" s="16"/>
      <c r="E50" s="16">
        <v>262971</v>
      </c>
      <c r="F50" s="16"/>
      <c r="G50" s="16">
        <v>348869</v>
      </c>
      <c r="H50" s="16"/>
      <c r="I50" s="16">
        <v>288012</v>
      </c>
    </row>
    <row r="51" spans="1:9" s="26" customFormat="1" ht="20.149999999999999" customHeight="1">
      <c r="A51" s="36"/>
      <c r="C51" s="16"/>
      <c r="D51" s="16"/>
      <c r="E51" s="16"/>
      <c r="F51" s="16"/>
      <c r="G51" s="16"/>
      <c r="H51" s="16"/>
      <c r="I51" s="16"/>
    </row>
    <row r="52" spans="1:9" s="26" customFormat="1" ht="19.5" customHeight="1">
      <c r="A52" s="36" t="s">
        <v>95</v>
      </c>
      <c r="C52" s="13"/>
      <c r="D52" s="13"/>
      <c r="E52" s="13"/>
      <c r="F52" s="13"/>
      <c r="G52" s="13"/>
      <c r="H52" s="13"/>
      <c r="I52" s="13"/>
    </row>
    <row r="53" spans="1:9" s="26" customFormat="1" ht="19.5" customHeight="1">
      <c r="A53" s="45" t="s">
        <v>96</v>
      </c>
      <c r="C53" s="16"/>
      <c r="D53" s="16"/>
      <c r="E53" s="16"/>
      <c r="F53" s="16"/>
      <c r="G53" s="16"/>
      <c r="H53" s="16"/>
      <c r="I53" s="16"/>
    </row>
    <row r="54" spans="1:9" s="26" customFormat="1" ht="19.5" customHeight="1">
      <c r="A54" s="45" t="s">
        <v>97</v>
      </c>
      <c r="C54" s="16"/>
      <c r="D54" s="16"/>
      <c r="E54" s="16"/>
      <c r="F54" s="16"/>
      <c r="G54" s="16"/>
      <c r="H54" s="16"/>
      <c r="I54" s="16"/>
    </row>
    <row r="55" spans="1:9" s="26" customFormat="1" ht="19.5" customHeight="1">
      <c r="A55" s="46" t="s">
        <v>98</v>
      </c>
      <c r="C55" s="13"/>
      <c r="D55" s="13"/>
      <c r="E55" s="13"/>
      <c r="F55" s="13"/>
      <c r="G55" s="13"/>
      <c r="H55" s="13"/>
      <c r="I55" s="13"/>
    </row>
    <row r="56" spans="1:9" s="26" customFormat="1" ht="19.5" customHeight="1">
      <c r="A56" s="31" t="s">
        <v>99</v>
      </c>
      <c r="C56" s="133">
        <v>-1828</v>
      </c>
      <c r="D56" s="204"/>
      <c r="E56" s="133">
        <v>-269</v>
      </c>
      <c r="F56" s="204"/>
      <c r="G56" s="215">
        <v>0</v>
      </c>
      <c r="H56" s="204"/>
      <c r="I56" s="215">
        <v>0</v>
      </c>
    </row>
    <row r="57" spans="1:9" s="26" customFormat="1" ht="20.149999999999999" customHeight="1">
      <c r="A57" s="46"/>
      <c r="C57" s="128"/>
      <c r="D57" s="16"/>
      <c r="E57" s="128"/>
      <c r="F57" s="16"/>
      <c r="G57" s="16"/>
      <c r="H57" s="16"/>
      <c r="I57" s="16"/>
    </row>
    <row r="58" spans="1:9" s="26" customFormat="1" ht="19.5" customHeight="1">
      <c r="A58" s="45" t="s">
        <v>221</v>
      </c>
      <c r="C58" s="129"/>
      <c r="D58" s="13"/>
      <c r="E58" s="129"/>
      <c r="F58" s="13"/>
      <c r="G58" s="13"/>
      <c r="H58" s="13"/>
      <c r="I58" s="13"/>
    </row>
    <row r="59" spans="1:9" s="26" customFormat="1" ht="19.5" customHeight="1">
      <c r="A59" s="45" t="s">
        <v>97</v>
      </c>
      <c r="C59" s="129"/>
      <c r="D59" s="13"/>
      <c r="E59" s="129"/>
      <c r="F59" s="13"/>
      <c r="G59" s="13"/>
      <c r="H59" s="13"/>
      <c r="I59" s="13"/>
    </row>
    <row r="60" spans="1:9" s="26" customFormat="1" ht="19.5" customHeight="1">
      <c r="A60" s="46" t="s">
        <v>100</v>
      </c>
      <c r="C60" s="131"/>
      <c r="D60" s="13"/>
      <c r="E60" s="131"/>
      <c r="F60" s="13"/>
      <c r="G60" s="98"/>
      <c r="H60" s="13"/>
      <c r="I60" s="98"/>
    </row>
    <row r="61" spans="1:9" s="26" customFormat="1" ht="19.5" customHeight="1">
      <c r="A61" s="46" t="s">
        <v>101</v>
      </c>
      <c r="C61" s="131">
        <v>771</v>
      </c>
      <c r="D61" s="13"/>
      <c r="E61" s="131">
        <v>0</v>
      </c>
      <c r="F61" s="13"/>
      <c r="G61" s="98">
        <v>0</v>
      </c>
      <c r="H61" s="13"/>
      <c r="I61" s="98">
        <v>0</v>
      </c>
    </row>
    <row r="62" spans="1:9" s="26" customFormat="1" ht="19.5" customHeight="1">
      <c r="A62" s="46" t="s">
        <v>209</v>
      </c>
      <c r="C62" s="131"/>
      <c r="D62" s="13"/>
      <c r="E62" s="131"/>
      <c r="F62" s="13"/>
      <c r="G62" s="98"/>
      <c r="H62" s="13"/>
      <c r="I62" s="98"/>
    </row>
    <row r="63" spans="1:9" s="26" customFormat="1" ht="19.5" customHeight="1">
      <c r="A63" s="46" t="s">
        <v>210</v>
      </c>
      <c r="C63" s="130">
        <v>-154</v>
      </c>
      <c r="D63" s="13"/>
      <c r="E63" s="130">
        <v>0</v>
      </c>
      <c r="F63" s="13"/>
      <c r="G63" s="102">
        <v>0</v>
      </c>
      <c r="H63" s="13"/>
      <c r="I63" s="102">
        <v>0</v>
      </c>
    </row>
    <row r="64" spans="1:9" s="26" customFormat="1" ht="20.25" customHeight="1">
      <c r="A64" s="38" t="s">
        <v>102</v>
      </c>
      <c r="C64" s="85"/>
      <c r="D64" s="22"/>
      <c r="E64" s="85"/>
      <c r="F64" s="22"/>
      <c r="G64" s="48"/>
      <c r="H64" s="22"/>
      <c r="I64" s="48"/>
    </row>
    <row r="65" spans="1:14" s="26" customFormat="1" ht="20.25" customHeight="1">
      <c r="A65" s="38" t="s">
        <v>103</v>
      </c>
      <c r="C65" s="200">
        <f>SUM(C56:C63)</f>
        <v>-1211</v>
      </c>
      <c r="D65" s="33"/>
      <c r="E65" s="200">
        <f>SUM(E56:E63)</f>
        <v>-269</v>
      </c>
      <c r="F65" s="33"/>
      <c r="G65" s="216">
        <f>SUM(G56:G63)</f>
        <v>0</v>
      </c>
      <c r="H65" s="16"/>
      <c r="I65" s="216">
        <f>SUM(I56:I63)</f>
        <v>0</v>
      </c>
    </row>
    <row r="66" spans="1:14" s="26" customFormat="1" ht="20.25" customHeight="1" thickBot="1">
      <c r="A66" s="38" t="s">
        <v>104</v>
      </c>
      <c r="C66" s="109">
        <f>SUM(C50,C65)</f>
        <v>352803</v>
      </c>
      <c r="D66" s="32"/>
      <c r="E66" s="109">
        <f>SUM(E50,E65)</f>
        <v>262702</v>
      </c>
      <c r="F66" s="32"/>
      <c r="G66" s="109">
        <f>SUM(G50,G65)</f>
        <v>348869</v>
      </c>
      <c r="H66" s="32"/>
      <c r="I66" s="109">
        <f>SUM(I50,I65)</f>
        <v>288012</v>
      </c>
    </row>
    <row r="67" spans="1:14" s="26" customFormat="1" ht="20.5" customHeight="1" thickTop="1">
      <c r="A67" s="38"/>
    </row>
    <row r="68" spans="1:14" s="26" customFormat="1" ht="20.25" customHeight="1">
      <c r="A68" s="38" t="s">
        <v>105</v>
      </c>
      <c r="C68" s="100"/>
      <c r="D68" s="32"/>
      <c r="E68" s="100"/>
      <c r="F68" s="32"/>
      <c r="G68" s="100"/>
      <c r="H68" s="32"/>
      <c r="I68" s="100"/>
    </row>
    <row r="69" spans="1:14" s="26" customFormat="1" ht="20.25" customHeight="1">
      <c r="A69" s="38" t="s">
        <v>106</v>
      </c>
      <c r="C69" s="100"/>
      <c r="D69" s="32"/>
      <c r="E69" s="100"/>
      <c r="F69" s="32"/>
      <c r="G69" s="100"/>
      <c r="H69" s="32"/>
      <c r="I69" s="100"/>
    </row>
    <row r="70" spans="1:14" s="50" customFormat="1" ht="20.25" customHeight="1">
      <c r="A70" s="31" t="s">
        <v>89</v>
      </c>
      <c r="C70" s="101">
        <v>351271</v>
      </c>
      <c r="D70" s="13"/>
      <c r="E70" s="101">
        <v>274586</v>
      </c>
      <c r="F70" s="13"/>
      <c r="G70" s="101">
        <v>348869</v>
      </c>
      <c r="H70" s="13"/>
      <c r="I70" s="101">
        <v>288012</v>
      </c>
      <c r="K70" s="26"/>
      <c r="L70" s="26"/>
      <c r="M70" s="26"/>
      <c r="N70" s="26"/>
    </row>
    <row r="71" spans="1:14" s="26" customFormat="1" ht="20.25" customHeight="1">
      <c r="A71" s="31" t="s">
        <v>90</v>
      </c>
      <c r="C71" s="24">
        <v>1532</v>
      </c>
      <c r="D71" s="17"/>
      <c r="E71" s="24">
        <v>-11884</v>
      </c>
      <c r="F71" s="17"/>
      <c r="G71" s="102">
        <v>0</v>
      </c>
      <c r="H71" s="13"/>
      <c r="I71" s="102">
        <v>0</v>
      </c>
    </row>
    <row r="72" spans="1:14" s="26" customFormat="1" ht="20.25" customHeight="1" thickBot="1">
      <c r="A72" s="38"/>
      <c r="C72" s="106">
        <f>C66</f>
        <v>352803</v>
      </c>
      <c r="D72" s="33"/>
      <c r="E72" s="106">
        <f>E66</f>
        <v>262702</v>
      </c>
      <c r="F72" s="33"/>
      <c r="G72" s="106">
        <f>G66</f>
        <v>348869</v>
      </c>
      <c r="H72" s="22"/>
      <c r="I72" s="106">
        <f>I66</f>
        <v>288012</v>
      </c>
    </row>
    <row r="73" spans="1:14" ht="20.25" customHeight="1" thickTop="1"/>
  </sheetData>
  <mergeCells count="18">
    <mergeCell ref="C4:E4"/>
    <mergeCell ref="G4:I4"/>
    <mergeCell ref="C5:E5"/>
    <mergeCell ref="G5:I5"/>
    <mergeCell ref="C6:E6"/>
    <mergeCell ref="G6:I6"/>
    <mergeCell ref="C47:E47"/>
    <mergeCell ref="G47:I47"/>
    <mergeCell ref="C49:I49"/>
    <mergeCell ref="C7:E7"/>
    <mergeCell ref="G7:I7"/>
    <mergeCell ref="C9:I9"/>
    <mergeCell ref="C45:E45"/>
    <mergeCell ref="G45:I45"/>
    <mergeCell ref="C46:E46"/>
    <mergeCell ref="G46:I46"/>
    <mergeCell ref="C44:E44"/>
    <mergeCell ref="G44:I44"/>
  </mergeCells>
  <pageMargins left="0.7" right="0.7" top="0.48" bottom="0.5" header="0.5" footer="0.5"/>
  <pageSetup paperSize="9" scale="94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0"/>
  <sheetViews>
    <sheetView view="pageBreakPreview" zoomScale="80" zoomScaleNormal="60" zoomScaleSheetLayoutView="80" workbookViewId="0">
      <selection activeCell="B9" sqref="B9"/>
    </sheetView>
  </sheetViews>
  <sheetFormatPr defaultColWidth="9.1796875" defaultRowHeight="20.25" customHeight="1"/>
  <cols>
    <col min="1" max="1" width="45.453125" customWidth="1"/>
    <col min="2" max="2" width="5" customWidth="1"/>
    <col min="3" max="3" width="11.453125" customWidth="1"/>
    <col min="4" max="4" width="0.81640625" customWidth="1"/>
    <col min="5" max="5" width="11.453125" customWidth="1"/>
    <col min="6" max="6" width="0.81640625" customWidth="1"/>
    <col min="7" max="7" width="11.453125" hidden="1" customWidth="1"/>
    <col min="8" max="8" width="0.7265625" customWidth="1"/>
    <col min="9" max="9" width="14.26953125" bestFit="1" customWidth="1"/>
    <col min="10" max="10" width="0.81640625" customWidth="1"/>
    <col min="11" max="11" width="9.1796875" customWidth="1"/>
    <col min="12" max="12" width="0.81640625" customWidth="1"/>
    <col min="13" max="13" width="12.81640625" customWidth="1"/>
    <col min="14" max="14" width="0.81640625" customWidth="1"/>
    <col min="15" max="15" width="15.453125" bestFit="1" customWidth="1"/>
    <col min="16" max="16" width="0.81640625" customWidth="1"/>
    <col min="17" max="17" width="11.453125" customWidth="1"/>
    <col min="18" max="18" width="0.81640625" customWidth="1"/>
    <col min="19" max="19" width="11.453125" customWidth="1"/>
    <col min="20" max="20" width="0.81640625" customWidth="1"/>
    <col min="21" max="21" width="11.453125" customWidth="1"/>
    <col min="22" max="22" width="0.81640625" customWidth="1"/>
    <col min="23" max="23" width="10.81640625" customWidth="1"/>
  </cols>
  <sheetData>
    <row r="1" spans="1:24" ht="20.25" customHeight="1">
      <c r="A1" s="1" t="s">
        <v>0</v>
      </c>
      <c r="B1" s="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4" ht="20.25" customHeight="1">
      <c r="A2" s="54" t="s">
        <v>107</v>
      </c>
      <c r="B2" s="5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4" ht="20.149999999999999" customHeight="1">
      <c r="A3" s="56"/>
      <c r="B3" s="57"/>
      <c r="C3" s="218" t="s">
        <v>108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</row>
    <row r="4" spans="1:24" ht="20.149999999999999" customHeight="1">
      <c r="A4" s="56"/>
      <c r="B4" s="57"/>
      <c r="C4" s="168"/>
      <c r="D4" s="168"/>
      <c r="E4" s="168"/>
      <c r="F4" s="168"/>
      <c r="G4" s="168"/>
      <c r="H4" s="168"/>
      <c r="I4" s="168"/>
      <c r="J4" s="168"/>
      <c r="K4" s="5"/>
      <c r="L4" s="168"/>
      <c r="M4" s="57"/>
      <c r="N4" s="58"/>
      <c r="O4" s="10" t="s">
        <v>109</v>
      </c>
      <c r="P4" s="168"/>
      <c r="Q4" s="168"/>
      <c r="R4" s="168"/>
      <c r="S4" s="168"/>
      <c r="T4" s="168"/>
      <c r="U4" s="168"/>
      <c r="V4" s="168"/>
      <c r="W4" s="168"/>
    </row>
    <row r="5" spans="1:24" ht="18.649999999999999" customHeight="1">
      <c r="A5" s="56"/>
      <c r="B5" s="56"/>
      <c r="C5" s="5"/>
      <c r="D5" s="5"/>
      <c r="E5" s="5"/>
      <c r="F5" s="5"/>
      <c r="G5" s="5"/>
      <c r="H5" s="5"/>
      <c r="I5" s="5"/>
      <c r="J5" s="5"/>
      <c r="K5" s="225" t="s">
        <v>110</v>
      </c>
      <c r="L5" s="225"/>
      <c r="M5" s="225"/>
      <c r="N5" s="5"/>
      <c r="O5" s="180" t="s">
        <v>111</v>
      </c>
      <c r="P5" s="5"/>
      <c r="Q5" s="5"/>
      <c r="R5" s="10"/>
      <c r="S5" s="59"/>
      <c r="T5" s="5"/>
      <c r="U5" s="5"/>
      <c r="V5" s="5"/>
      <c r="W5" s="5"/>
    </row>
    <row r="6" spans="1:24" ht="20.25" customHeight="1">
      <c r="A6" s="56"/>
      <c r="B6" s="56"/>
      <c r="C6" s="5"/>
      <c r="D6" s="5"/>
      <c r="E6" s="10"/>
      <c r="F6" s="5"/>
      <c r="G6" s="5"/>
      <c r="H6" s="5"/>
      <c r="I6" s="10" t="s">
        <v>112</v>
      </c>
      <c r="J6" s="5"/>
      <c r="P6" s="58"/>
      <c r="Q6" s="59" t="s">
        <v>50</v>
      </c>
      <c r="R6" s="5"/>
      <c r="S6" s="5"/>
      <c r="T6" s="5"/>
      <c r="U6" s="5"/>
    </row>
    <row r="7" spans="1:24" ht="20.25" customHeight="1">
      <c r="A7" s="56"/>
      <c r="B7" s="10"/>
      <c r="C7" s="10" t="s">
        <v>113</v>
      </c>
      <c r="D7" s="10"/>
      <c r="E7" s="10"/>
      <c r="F7" s="10"/>
      <c r="G7" s="10"/>
      <c r="H7" s="10"/>
      <c r="I7" s="10" t="s">
        <v>114</v>
      </c>
      <c r="J7" s="10"/>
      <c r="P7" s="10"/>
      <c r="Q7" s="60" t="s">
        <v>115</v>
      </c>
      <c r="R7" s="5"/>
      <c r="S7" s="61" t="s">
        <v>116</v>
      </c>
      <c r="T7" s="5"/>
      <c r="U7" s="10"/>
    </row>
    <row r="8" spans="1:24" ht="20.25" customHeight="1">
      <c r="A8" s="56"/>
      <c r="B8" s="10"/>
      <c r="C8" s="10" t="s">
        <v>117</v>
      </c>
      <c r="D8" s="10"/>
      <c r="E8" s="10" t="s">
        <v>118</v>
      </c>
      <c r="F8" s="10"/>
      <c r="G8" s="10"/>
      <c r="H8" s="10"/>
      <c r="I8" s="10" t="s">
        <v>119</v>
      </c>
      <c r="J8" s="10"/>
      <c r="K8" s="10" t="s">
        <v>120</v>
      </c>
      <c r="L8" s="5"/>
      <c r="M8" s="5"/>
      <c r="N8" s="10"/>
      <c r="O8" s="10" t="s">
        <v>121</v>
      </c>
      <c r="P8" s="10"/>
      <c r="Q8" s="60" t="s">
        <v>122</v>
      </c>
      <c r="R8" s="5"/>
      <c r="S8" s="59" t="s">
        <v>123</v>
      </c>
      <c r="T8" s="5"/>
      <c r="U8" s="10" t="s">
        <v>124</v>
      </c>
    </row>
    <row r="9" spans="1:24" ht="20.25" customHeight="1">
      <c r="A9" s="56"/>
      <c r="B9" s="62"/>
      <c r="C9" s="10" t="s">
        <v>125</v>
      </c>
      <c r="D9" s="10"/>
      <c r="E9" s="10" t="s">
        <v>126</v>
      </c>
      <c r="F9" s="10"/>
      <c r="G9" s="10" t="s">
        <v>127</v>
      </c>
      <c r="H9" s="10"/>
      <c r="I9" s="10" t="s">
        <v>128</v>
      </c>
      <c r="J9" s="10"/>
      <c r="K9" s="10" t="s">
        <v>129</v>
      </c>
      <c r="L9" s="5"/>
      <c r="M9" s="59" t="s">
        <v>130</v>
      </c>
      <c r="N9" s="10"/>
      <c r="O9" s="10" t="s">
        <v>129</v>
      </c>
      <c r="P9" s="10"/>
      <c r="Q9" s="60" t="s">
        <v>131</v>
      </c>
      <c r="R9" s="5"/>
      <c r="S9" s="59" t="s">
        <v>132</v>
      </c>
      <c r="T9" s="5"/>
      <c r="U9" s="60" t="s">
        <v>133</v>
      </c>
    </row>
    <row r="10" spans="1:24" ht="17.149999999999999" customHeight="1">
      <c r="B10" s="58"/>
      <c r="C10" s="226" t="s">
        <v>11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</row>
    <row r="11" spans="1:24" ht="20.25" customHeight="1">
      <c r="A11" s="11" t="s">
        <v>134</v>
      </c>
      <c r="B11" s="58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</row>
    <row r="12" spans="1:24" ht="20.25" customHeight="1">
      <c r="A12" s="11" t="s">
        <v>135</v>
      </c>
      <c r="B12" s="58"/>
      <c r="C12" s="63">
        <v>308289</v>
      </c>
      <c r="D12" s="63"/>
      <c r="E12" s="63">
        <v>1082230</v>
      </c>
      <c r="F12" s="63"/>
      <c r="G12" s="63">
        <v>0</v>
      </c>
      <c r="H12" s="63"/>
      <c r="I12" s="63">
        <v>-4365</v>
      </c>
      <c r="J12" s="63"/>
      <c r="K12" s="63">
        <v>30844</v>
      </c>
      <c r="L12" s="63"/>
      <c r="M12" s="63">
        <v>1839295</v>
      </c>
      <c r="N12" s="63"/>
      <c r="O12" s="63">
        <v>1521</v>
      </c>
      <c r="P12" s="63"/>
      <c r="Q12" s="63">
        <v>3257814</v>
      </c>
      <c r="R12" s="63"/>
      <c r="S12" s="63">
        <v>102240</v>
      </c>
      <c r="T12" s="63"/>
      <c r="U12" s="199">
        <v>3360054</v>
      </c>
      <c r="V12" s="63"/>
      <c r="W12" s="63"/>
      <c r="X12" s="63"/>
    </row>
    <row r="13" spans="1:24" ht="11.15" customHeight="1">
      <c r="A13" s="11"/>
      <c r="B13" s="58"/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64"/>
      <c r="N13" s="63"/>
      <c r="O13" s="16"/>
      <c r="P13" s="16"/>
      <c r="Q13" s="16"/>
      <c r="R13" s="16"/>
      <c r="S13" s="23"/>
      <c r="T13" s="16"/>
      <c r="U13" s="65"/>
      <c r="V13" s="16"/>
      <c r="W13" s="16"/>
    </row>
    <row r="14" spans="1:24" ht="20.25" customHeight="1">
      <c r="A14" s="11" t="s">
        <v>140</v>
      </c>
      <c r="B14" s="58"/>
      <c r="C14" s="65"/>
      <c r="D14" s="65"/>
      <c r="E14" s="65"/>
      <c r="F14" s="65"/>
      <c r="G14" s="65"/>
      <c r="H14" s="65"/>
      <c r="I14" s="65"/>
      <c r="J14" s="65"/>
      <c r="K14" s="72"/>
      <c r="L14" s="63"/>
      <c r="M14" s="63"/>
      <c r="N14" s="63"/>
      <c r="O14" s="63"/>
      <c r="P14" s="63"/>
      <c r="Q14" s="63"/>
      <c r="R14" s="13"/>
      <c r="S14" s="65"/>
      <c r="T14" s="13"/>
      <c r="U14" s="63"/>
    </row>
    <row r="15" spans="1:24" ht="20.25" customHeight="1">
      <c r="A15" s="73" t="s">
        <v>151</v>
      </c>
      <c r="B15" s="58"/>
      <c r="C15" s="68">
        <v>0</v>
      </c>
      <c r="D15" s="74"/>
      <c r="E15" s="68">
        <v>0</v>
      </c>
      <c r="F15" s="74"/>
      <c r="G15" s="68">
        <v>0</v>
      </c>
      <c r="H15" s="68"/>
      <c r="I15" s="68">
        <v>0</v>
      </c>
      <c r="J15" s="41"/>
      <c r="K15" s="68">
        <v>0</v>
      </c>
      <c r="L15" s="48"/>
      <c r="M15" s="99">
        <v>274790</v>
      </c>
      <c r="N15" s="41"/>
      <c r="O15" s="68">
        <v>0</v>
      </c>
      <c r="P15" s="41"/>
      <c r="Q15" s="41">
        <v>274790</v>
      </c>
      <c r="R15" s="13"/>
      <c r="S15" s="41">
        <v>-11819</v>
      </c>
      <c r="T15" s="13"/>
      <c r="U15" s="48">
        <v>262971</v>
      </c>
    </row>
    <row r="16" spans="1:24" ht="20.25" customHeight="1">
      <c r="A16" s="73" t="s">
        <v>222</v>
      </c>
      <c r="B16" s="58"/>
      <c r="C16" s="107">
        <v>0</v>
      </c>
      <c r="D16" s="68"/>
      <c r="E16" s="107">
        <v>0</v>
      </c>
      <c r="F16" s="48"/>
      <c r="G16" s="107">
        <v>0</v>
      </c>
      <c r="H16" s="181"/>
      <c r="I16" s="107">
        <v>0</v>
      </c>
      <c r="J16" s="68"/>
      <c r="K16" s="107">
        <v>0</v>
      </c>
      <c r="L16" s="68"/>
      <c r="M16" s="107">
        <v>0</v>
      </c>
      <c r="N16" s="68"/>
      <c r="O16" s="107">
        <v>-204</v>
      </c>
      <c r="P16" s="68"/>
      <c r="Q16" s="107">
        <v>-204</v>
      </c>
      <c r="R16" s="13"/>
      <c r="S16" s="107">
        <v>-65</v>
      </c>
      <c r="T16" s="13"/>
      <c r="U16" s="107">
        <v>-269</v>
      </c>
    </row>
    <row r="17" spans="1:21" ht="20.25" customHeight="1">
      <c r="A17" s="11" t="s">
        <v>104</v>
      </c>
      <c r="B17" s="58"/>
      <c r="C17" s="93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274790</v>
      </c>
      <c r="N17" s="93">
        <v>0</v>
      </c>
      <c r="O17" s="93">
        <v>-204</v>
      </c>
      <c r="P17" s="93">
        <v>0</v>
      </c>
      <c r="Q17" s="93">
        <v>274586</v>
      </c>
      <c r="R17" s="93">
        <v>0</v>
      </c>
      <c r="S17" s="93">
        <v>-11884</v>
      </c>
      <c r="T17" s="93">
        <v>0</v>
      </c>
      <c r="U17" s="93">
        <v>262702</v>
      </c>
    </row>
    <row r="18" spans="1:21" ht="8.15" customHeight="1">
      <c r="A18" s="11"/>
      <c r="B18" s="58"/>
      <c r="C18" s="64"/>
      <c r="D18" s="64"/>
      <c r="E18" s="64"/>
      <c r="F18" s="64"/>
      <c r="G18" s="64"/>
      <c r="H18" s="64"/>
      <c r="I18" s="64"/>
      <c r="J18" s="65"/>
      <c r="K18" s="64"/>
      <c r="L18" s="63"/>
      <c r="M18" s="16"/>
      <c r="N18" s="16"/>
      <c r="O18" s="16"/>
      <c r="P18" s="16"/>
      <c r="Q18" s="23"/>
      <c r="R18" s="16"/>
      <c r="S18" s="65"/>
      <c r="T18" s="16"/>
      <c r="U18" s="16"/>
    </row>
    <row r="19" spans="1:21" ht="20.25" customHeight="1" thickBot="1">
      <c r="A19" s="11" t="s">
        <v>141</v>
      </c>
      <c r="B19" s="58"/>
      <c r="C19" s="109">
        <f>SUM(C12,C17)</f>
        <v>308289</v>
      </c>
      <c r="D19" s="23"/>
      <c r="E19" s="109">
        <f>SUM(E12,E17)</f>
        <v>1082230</v>
      </c>
      <c r="F19" s="23"/>
      <c r="G19" s="178">
        <v>0</v>
      </c>
      <c r="H19" s="182"/>
      <c r="I19" s="109">
        <f>SUM(I12,I17)</f>
        <v>-4365</v>
      </c>
      <c r="J19" s="23"/>
      <c r="K19" s="109">
        <f>SUM(K12,K17)</f>
        <v>30844</v>
      </c>
      <c r="L19" s="23"/>
      <c r="M19" s="109">
        <f>SUM(M12,M17)</f>
        <v>2114085</v>
      </c>
      <c r="N19" s="23"/>
      <c r="O19" s="109">
        <f>SUM(O12,O17)</f>
        <v>1317</v>
      </c>
      <c r="P19" s="23"/>
      <c r="Q19" s="109">
        <f>SUM(Q12,Q17)</f>
        <v>3532400</v>
      </c>
      <c r="R19" s="16"/>
      <c r="S19" s="109">
        <f>SUM(S12,S17)</f>
        <v>90356</v>
      </c>
      <c r="T19" s="16"/>
      <c r="U19" s="109">
        <f>SUM(U12,U17)</f>
        <v>3622756</v>
      </c>
    </row>
    <row r="20" spans="1:21" ht="13" customHeight="1" thickTop="1"/>
  </sheetData>
  <mergeCells count="3">
    <mergeCell ref="C3:W3"/>
    <mergeCell ref="K5:M5"/>
    <mergeCell ref="C10:W10"/>
  </mergeCells>
  <pageMargins left="0.5" right="0.25" top="0.48" bottom="0.5" header="0.5" footer="0.5"/>
  <pageSetup paperSize="9" scale="85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6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3.54296875" customWidth="1"/>
    <col min="2" max="2" width="5.453125" customWidth="1"/>
    <col min="3" max="3" width="11.26953125" customWidth="1"/>
    <col min="4" max="4" width="0.81640625" customWidth="1"/>
    <col min="5" max="5" width="13.453125" bestFit="1" customWidth="1"/>
    <col min="6" max="6" width="0.81640625" customWidth="1"/>
    <col min="7" max="7" width="11.26953125" customWidth="1"/>
    <col min="8" max="8" width="0.81640625" customWidth="1"/>
    <col min="9" max="9" width="11.26953125" customWidth="1"/>
    <col min="10" max="10" width="0.81640625" customWidth="1"/>
    <col min="11" max="11" width="13.7265625" bestFit="1" customWidth="1"/>
    <col min="12" max="12" width="0.81640625" customWidth="1"/>
    <col min="13" max="13" width="10.1796875" customWidth="1"/>
    <col min="14" max="14" width="0.81640625" customWidth="1"/>
    <col min="15" max="15" width="13.81640625" customWidth="1"/>
    <col min="16" max="16" width="0.81640625" customWidth="1"/>
    <col min="17" max="17" width="13.81640625" customWidth="1"/>
    <col min="18" max="18" width="0.81640625" customWidth="1"/>
    <col min="19" max="19" width="15.453125" customWidth="1"/>
    <col min="20" max="20" width="0.81640625" customWidth="1"/>
    <col min="21" max="21" width="13.81640625" bestFit="1" customWidth="1"/>
    <col min="22" max="22" width="0.81640625" customWidth="1"/>
    <col min="23" max="23" width="11.54296875" customWidth="1"/>
    <col min="24" max="24" width="0.81640625" customWidth="1"/>
    <col min="25" max="25" width="13.7265625" bestFit="1" customWidth="1"/>
    <col min="26" max="26" width="0.81640625" customWidth="1"/>
    <col min="27" max="27" width="10.81640625" customWidth="1"/>
  </cols>
  <sheetData>
    <row r="1" spans="1:27" ht="20.25" customHeight="1">
      <c r="A1" s="1" t="s">
        <v>0</v>
      </c>
      <c r="B1" s="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0.25" customHeight="1">
      <c r="A2" s="54" t="s">
        <v>107</v>
      </c>
      <c r="B2" s="5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7" ht="20.25" customHeight="1">
      <c r="A3" s="56"/>
      <c r="B3" s="57"/>
      <c r="C3" s="218" t="s">
        <v>108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</row>
    <row r="4" spans="1:27" ht="20.25" customHeight="1">
      <c r="A4" s="56"/>
      <c r="B4" s="57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5"/>
      <c r="N4" s="168"/>
      <c r="O4" s="57"/>
      <c r="P4" s="168"/>
      <c r="Q4" s="57"/>
      <c r="R4" s="57"/>
      <c r="S4" s="10" t="s">
        <v>109</v>
      </c>
      <c r="T4" s="168"/>
      <c r="U4" s="168"/>
      <c r="V4" s="168"/>
      <c r="W4" s="168"/>
      <c r="X4" s="168"/>
      <c r="Y4" s="168"/>
      <c r="Z4" s="168"/>
      <c r="AA4" s="168"/>
    </row>
    <row r="5" spans="1:27" ht="20.25" customHeight="1">
      <c r="A5" s="56"/>
      <c r="B5" s="57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25" t="s">
        <v>110</v>
      </c>
      <c r="N5" s="225"/>
      <c r="O5" s="225"/>
      <c r="P5" s="225"/>
      <c r="Q5" s="225"/>
      <c r="R5" s="10"/>
      <c r="S5" s="180" t="s">
        <v>111</v>
      </c>
      <c r="T5" s="168"/>
      <c r="U5" s="168"/>
      <c r="V5" s="168"/>
      <c r="W5" s="168"/>
      <c r="X5" s="168"/>
      <c r="Y5" s="168"/>
      <c r="Z5" s="168"/>
      <c r="AA5" s="168"/>
    </row>
    <row r="6" spans="1:27" ht="20.25" customHeight="1">
      <c r="A6" s="56"/>
      <c r="B6" s="56"/>
      <c r="C6" s="5"/>
      <c r="D6" s="5"/>
      <c r="E6" s="10"/>
      <c r="F6" s="5"/>
      <c r="G6" s="5"/>
      <c r="H6" s="5"/>
      <c r="I6" s="5"/>
      <c r="J6" s="5"/>
      <c r="K6" s="10" t="s">
        <v>112</v>
      </c>
      <c r="L6" s="5"/>
      <c r="T6" s="58"/>
      <c r="U6" s="59" t="s">
        <v>50</v>
      </c>
      <c r="V6" s="5"/>
      <c r="W6" s="5"/>
      <c r="X6" s="5"/>
      <c r="Y6" s="5"/>
    </row>
    <row r="7" spans="1:27" ht="20.25" customHeight="1">
      <c r="A7" s="56"/>
      <c r="B7" s="10"/>
      <c r="C7" s="10" t="s">
        <v>113</v>
      </c>
      <c r="D7" s="10"/>
      <c r="E7" s="10"/>
      <c r="F7" s="10"/>
      <c r="G7" s="10" t="s">
        <v>142</v>
      </c>
      <c r="H7" s="10"/>
      <c r="I7" s="10"/>
      <c r="J7" s="10"/>
      <c r="K7" s="10" t="s">
        <v>114</v>
      </c>
      <c r="L7" s="10"/>
      <c r="O7" s="10" t="s">
        <v>143</v>
      </c>
      <c r="T7" s="10"/>
      <c r="U7" s="60" t="s">
        <v>115</v>
      </c>
      <c r="V7" s="5"/>
      <c r="W7" s="61" t="s">
        <v>116</v>
      </c>
      <c r="X7" s="5"/>
      <c r="Y7" s="10"/>
    </row>
    <row r="8" spans="1:27" ht="20.25" customHeight="1">
      <c r="A8" s="56"/>
      <c r="B8" s="10"/>
      <c r="C8" s="10" t="s">
        <v>117</v>
      </c>
      <c r="D8" s="10"/>
      <c r="E8" s="10" t="s">
        <v>118</v>
      </c>
      <c r="F8" s="10"/>
      <c r="G8" s="10" t="s">
        <v>144</v>
      </c>
      <c r="H8" s="10"/>
      <c r="I8" s="10" t="s">
        <v>143</v>
      </c>
      <c r="J8" s="10"/>
      <c r="K8" s="10" t="s">
        <v>119</v>
      </c>
      <c r="L8" s="10"/>
      <c r="M8" s="10" t="s">
        <v>120</v>
      </c>
      <c r="N8" s="5"/>
      <c r="O8" s="10" t="s">
        <v>145</v>
      </c>
      <c r="P8" s="5"/>
      <c r="Q8" s="5"/>
      <c r="R8" s="5"/>
      <c r="S8" s="10" t="s">
        <v>121</v>
      </c>
      <c r="T8" s="10"/>
      <c r="U8" s="60" t="s">
        <v>122</v>
      </c>
      <c r="V8" s="5"/>
      <c r="W8" s="59" t="s">
        <v>123</v>
      </c>
      <c r="X8" s="5"/>
      <c r="Y8" s="10" t="s">
        <v>124</v>
      </c>
    </row>
    <row r="9" spans="1:27" ht="20.25" customHeight="1">
      <c r="A9" s="56"/>
      <c r="B9" s="62" t="s">
        <v>9</v>
      </c>
      <c r="C9" s="10" t="s">
        <v>125</v>
      </c>
      <c r="D9" s="10"/>
      <c r="E9" s="10" t="s">
        <v>126</v>
      </c>
      <c r="F9" s="10"/>
      <c r="G9" s="10" t="s">
        <v>129</v>
      </c>
      <c r="H9" s="10"/>
      <c r="I9" s="10" t="s">
        <v>146</v>
      </c>
      <c r="J9" s="10"/>
      <c r="K9" s="10" t="s">
        <v>128</v>
      </c>
      <c r="L9" s="10"/>
      <c r="M9" s="10" t="s">
        <v>129</v>
      </c>
      <c r="N9" s="5"/>
      <c r="O9" s="10" t="s">
        <v>147</v>
      </c>
      <c r="P9" s="5"/>
      <c r="Q9" s="59" t="s">
        <v>130</v>
      </c>
      <c r="R9" s="59"/>
      <c r="S9" s="10" t="s">
        <v>129</v>
      </c>
      <c r="T9" s="10"/>
      <c r="U9" s="60" t="s">
        <v>131</v>
      </c>
      <c r="V9" s="5"/>
      <c r="W9" s="59" t="s">
        <v>132</v>
      </c>
      <c r="X9" s="5"/>
      <c r="Y9" s="60" t="s">
        <v>133</v>
      </c>
    </row>
    <row r="10" spans="1:27" ht="20.25" customHeight="1">
      <c r="B10" s="58"/>
      <c r="C10" s="226" t="s">
        <v>11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</row>
    <row r="11" spans="1:27" ht="20.25" customHeight="1">
      <c r="A11" s="11" t="s">
        <v>148</v>
      </c>
      <c r="B11" s="58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</row>
    <row r="12" spans="1:27" ht="20.25" customHeight="1">
      <c r="A12" s="11" t="s">
        <v>149</v>
      </c>
      <c r="B12" s="58"/>
      <c r="C12" s="23">
        <v>308289</v>
      </c>
      <c r="D12" s="23">
        <v>0</v>
      </c>
      <c r="E12" s="23">
        <v>1082230</v>
      </c>
      <c r="F12" s="23">
        <v>0</v>
      </c>
      <c r="G12" s="23">
        <v>5907</v>
      </c>
      <c r="H12" s="23">
        <v>0</v>
      </c>
      <c r="I12" s="23">
        <v>-12565</v>
      </c>
      <c r="J12" s="23">
        <v>0</v>
      </c>
      <c r="K12" s="23">
        <v>-4365</v>
      </c>
      <c r="L12" s="23">
        <v>0</v>
      </c>
      <c r="M12" s="23">
        <v>30844</v>
      </c>
      <c r="N12" s="23">
        <v>0</v>
      </c>
      <c r="O12" s="23">
        <v>12565</v>
      </c>
      <c r="P12" s="23">
        <v>0</v>
      </c>
      <c r="Q12" s="23">
        <v>2392264</v>
      </c>
      <c r="R12" s="23">
        <v>0</v>
      </c>
      <c r="S12" s="23">
        <v>2338</v>
      </c>
      <c r="T12" s="23">
        <v>0</v>
      </c>
      <c r="U12" s="23">
        <v>3817507</v>
      </c>
      <c r="V12" s="23">
        <v>0</v>
      </c>
      <c r="W12" s="23">
        <v>78358</v>
      </c>
      <c r="X12" s="182">
        <v>0</v>
      </c>
      <c r="Y12" s="182">
        <v>3895865</v>
      </c>
      <c r="Z12" s="13"/>
      <c r="AA12" s="63"/>
    </row>
    <row r="13" spans="1:27" ht="7.5" customHeight="1">
      <c r="A13" s="66"/>
      <c r="B13" s="58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64"/>
      <c r="P13" s="65"/>
      <c r="Q13" s="64"/>
      <c r="R13" s="64"/>
      <c r="S13" s="16"/>
      <c r="T13" s="16"/>
      <c r="U13" s="16"/>
      <c r="V13" s="16"/>
      <c r="W13" s="16"/>
      <c r="X13" s="16"/>
      <c r="Y13" s="23"/>
      <c r="Z13" s="16"/>
      <c r="AA13" s="16"/>
    </row>
    <row r="14" spans="1:27" ht="19.5" customHeight="1">
      <c r="A14" s="11" t="s">
        <v>136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13"/>
      <c r="AA14" s="63"/>
    </row>
    <row r="15" spans="1:27" ht="19.5" customHeight="1">
      <c r="A15" s="11" t="s">
        <v>137</v>
      </c>
      <c r="B15" s="58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23"/>
      <c r="W15" s="63"/>
      <c r="X15" s="23"/>
      <c r="Y15" s="63"/>
      <c r="Z15" s="13"/>
      <c r="AA15" s="63"/>
    </row>
    <row r="16" spans="1:27" ht="19.5" customHeight="1">
      <c r="A16" s="12" t="s">
        <v>224</v>
      </c>
      <c r="B16" s="58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23"/>
      <c r="W16" s="63"/>
      <c r="X16" s="23"/>
      <c r="Y16" s="63"/>
      <c r="Z16" s="13"/>
      <c r="AA16" s="63"/>
    </row>
    <row r="17" spans="1:27" ht="19.5" customHeight="1">
      <c r="A17" s="5" t="s">
        <v>138</v>
      </c>
      <c r="B17" s="58">
        <v>7</v>
      </c>
      <c r="C17" s="138">
        <v>0</v>
      </c>
      <c r="D17" s="138"/>
      <c r="E17" s="138">
        <v>0</v>
      </c>
      <c r="F17" s="138"/>
      <c r="G17" s="138">
        <v>2525</v>
      </c>
      <c r="H17" s="138"/>
      <c r="I17" s="138">
        <v>0</v>
      </c>
      <c r="J17" s="138"/>
      <c r="K17" s="138">
        <v>0</v>
      </c>
      <c r="L17" s="138"/>
      <c r="M17" s="138">
        <v>0</v>
      </c>
      <c r="N17" s="138"/>
      <c r="O17" s="138">
        <v>0</v>
      </c>
      <c r="P17" s="138"/>
      <c r="Q17" s="138">
        <v>0</v>
      </c>
      <c r="R17" s="138"/>
      <c r="S17" s="138">
        <v>0</v>
      </c>
      <c r="T17" s="138"/>
      <c r="U17" s="138">
        <v>2525</v>
      </c>
      <c r="V17" s="138"/>
      <c r="W17" s="138">
        <v>0</v>
      </c>
      <c r="X17" s="138"/>
      <c r="Y17" s="138">
        <v>2525</v>
      </c>
      <c r="Z17" s="13"/>
    </row>
    <row r="18" spans="1:27" ht="19.5" customHeight="1">
      <c r="A18" s="56" t="s">
        <v>150</v>
      </c>
      <c r="B18" s="58">
        <v>7</v>
      </c>
      <c r="C18" s="183">
        <v>0</v>
      </c>
      <c r="D18" s="138"/>
      <c r="E18" s="183">
        <v>0</v>
      </c>
      <c r="F18" s="138"/>
      <c r="G18" s="183">
        <v>0</v>
      </c>
      <c r="H18" s="138"/>
      <c r="I18" s="183">
        <v>-6116</v>
      </c>
      <c r="J18" s="138"/>
      <c r="K18" s="183">
        <v>0</v>
      </c>
      <c r="L18" s="138"/>
      <c r="M18" s="183">
        <v>0</v>
      </c>
      <c r="N18" s="138"/>
      <c r="O18" s="183">
        <v>6116</v>
      </c>
      <c r="P18" s="138"/>
      <c r="Q18" s="183">
        <v>-6116</v>
      </c>
      <c r="R18" s="138"/>
      <c r="S18" s="183">
        <v>0</v>
      </c>
      <c r="T18" s="138"/>
      <c r="U18" s="183">
        <v>-6116</v>
      </c>
      <c r="V18" s="138"/>
      <c r="W18" s="183">
        <v>0</v>
      </c>
      <c r="X18" s="138"/>
      <c r="Y18" s="183">
        <v>-6116</v>
      </c>
      <c r="Z18" s="13"/>
    </row>
    <row r="19" spans="1:27" ht="19.5" customHeight="1">
      <c r="A19" s="12" t="s">
        <v>225</v>
      </c>
      <c r="B19" s="58"/>
      <c r="C19" s="189">
        <f>SUM(C17:C18)</f>
        <v>0</v>
      </c>
      <c r="D19" s="187"/>
      <c r="E19" s="189">
        <f>SUM(E17:E18)</f>
        <v>0</v>
      </c>
      <c r="F19" s="187"/>
      <c r="G19" s="189">
        <f>SUM(G17:G18)</f>
        <v>2525</v>
      </c>
      <c r="H19" s="187"/>
      <c r="I19" s="189">
        <f>SUM(I17:I18)</f>
        <v>-6116</v>
      </c>
      <c r="J19" s="187"/>
      <c r="K19" s="189">
        <f>SUM(K17:K18)</f>
        <v>0</v>
      </c>
      <c r="L19" s="187"/>
      <c r="M19" s="189">
        <f>SUM(M17:M18)</f>
        <v>0</v>
      </c>
      <c r="N19" s="187"/>
      <c r="O19" s="189">
        <f>SUM(O17:O18)</f>
        <v>6116</v>
      </c>
      <c r="P19" s="187"/>
      <c r="Q19" s="189">
        <f>SUM(Q17:Q18)</f>
        <v>-6116</v>
      </c>
      <c r="R19" s="187"/>
      <c r="S19" s="189">
        <f>SUM(S17:S18)</f>
        <v>0</v>
      </c>
      <c r="T19" s="187"/>
      <c r="U19" s="189">
        <f>SUM(U17:U18)</f>
        <v>-3591</v>
      </c>
      <c r="V19" s="187"/>
      <c r="W19" s="189">
        <f>SUM(W17:W18)</f>
        <v>0</v>
      </c>
      <c r="X19" s="187"/>
      <c r="Y19" s="189">
        <f>SUM(U19:W19)</f>
        <v>-3591</v>
      </c>
      <c r="Z19" s="13"/>
    </row>
    <row r="20" spans="1:27" ht="12.65" customHeight="1">
      <c r="A20" s="12"/>
      <c r="B20" s="5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"/>
    </row>
    <row r="21" spans="1:27" ht="19.5" customHeight="1">
      <c r="A21" s="12" t="s">
        <v>229</v>
      </c>
      <c r="B21" s="217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"/>
    </row>
    <row r="22" spans="1:27" ht="19.5" customHeight="1">
      <c r="A22" s="5" t="s">
        <v>223</v>
      </c>
      <c r="B22" s="217">
        <v>3</v>
      </c>
      <c r="C22" s="183">
        <v>0</v>
      </c>
      <c r="D22" s="138"/>
      <c r="E22" s="183">
        <v>0</v>
      </c>
      <c r="F22" s="138"/>
      <c r="G22" s="183">
        <v>0</v>
      </c>
      <c r="H22" s="138"/>
      <c r="I22" s="183">
        <v>0</v>
      </c>
      <c r="J22" s="138"/>
      <c r="K22" s="183">
        <v>4365</v>
      </c>
      <c r="L22" s="138"/>
      <c r="M22" s="183">
        <v>0</v>
      </c>
      <c r="N22" s="138"/>
      <c r="O22" s="183">
        <v>0</v>
      </c>
      <c r="P22" s="138"/>
      <c r="Q22" s="183">
        <v>-4365</v>
      </c>
      <c r="R22" s="138"/>
      <c r="S22" s="183">
        <v>-74</v>
      </c>
      <c r="T22" s="138"/>
      <c r="U22" s="183">
        <v>-74</v>
      </c>
      <c r="V22" s="138"/>
      <c r="W22" s="183">
        <v>7013</v>
      </c>
      <c r="X22" s="138"/>
      <c r="Y22" s="183">
        <v>6939</v>
      </c>
      <c r="Z22" s="13"/>
    </row>
    <row r="23" spans="1:27" ht="19.5" customHeight="1">
      <c r="A23" s="12" t="s">
        <v>230</v>
      </c>
      <c r="B23" s="217"/>
      <c r="C23" s="189">
        <v>0</v>
      </c>
      <c r="D23" s="187"/>
      <c r="E23" s="189">
        <v>0</v>
      </c>
      <c r="F23" s="187"/>
      <c r="G23" s="189">
        <v>0</v>
      </c>
      <c r="H23" s="187"/>
      <c r="I23" s="189">
        <v>0</v>
      </c>
      <c r="J23" s="187"/>
      <c r="K23" s="189">
        <v>4365</v>
      </c>
      <c r="L23" s="187"/>
      <c r="M23" s="189">
        <v>0</v>
      </c>
      <c r="N23" s="187"/>
      <c r="O23" s="189">
        <v>0</v>
      </c>
      <c r="P23" s="187"/>
      <c r="Q23" s="189">
        <v>-4365</v>
      </c>
      <c r="R23" s="187"/>
      <c r="S23" s="189">
        <v>-74</v>
      </c>
      <c r="T23" s="187"/>
      <c r="U23" s="189">
        <v>-74</v>
      </c>
      <c r="V23" s="187"/>
      <c r="W23" s="189">
        <v>7013</v>
      </c>
      <c r="X23" s="187"/>
      <c r="Y23" s="189">
        <v>6939</v>
      </c>
      <c r="Z23" s="13"/>
    </row>
    <row r="24" spans="1:27" ht="12.65" customHeight="1">
      <c r="A24" s="12"/>
      <c r="B24" s="217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"/>
    </row>
    <row r="25" spans="1:27" ht="19.5" customHeight="1">
      <c r="A25" s="70" t="s">
        <v>139</v>
      </c>
      <c r="B25" s="5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"/>
    </row>
    <row r="26" spans="1:27" ht="17.25" customHeight="1">
      <c r="A26" s="70" t="s">
        <v>137</v>
      </c>
      <c r="B26" s="58"/>
      <c r="C26" s="189">
        <v>0</v>
      </c>
      <c r="D26" s="187"/>
      <c r="E26" s="189">
        <v>0</v>
      </c>
      <c r="F26" s="187"/>
      <c r="G26" s="189">
        <v>2525</v>
      </c>
      <c r="H26" s="187"/>
      <c r="I26" s="189">
        <v>-6116</v>
      </c>
      <c r="J26" s="187"/>
      <c r="K26" s="189">
        <v>4365</v>
      </c>
      <c r="L26" s="187"/>
      <c r="M26" s="189">
        <v>0</v>
      </c>
      <c r="N26" s="187"/>
      <c r="O26" s="189">
        <v>6116</v>
      </c>
      <c r="P26" s="187"/>
      <c r="Q26" s="189">
        <v>-10481</v>
      </c>
      <c r="R26" s="187"/>
      <c r="S26" s="189">
        <v>-74</v>
      </c>
      <c r="T26" s="187"/>
      <c r="U26" s="189">
        <v>-3665</v>
      </c>
      <c r="V26" s="187"/>
      <c r="W26" s="189">
        <v>7013</v>
      </c>
      <c r="X26" s="187"/>
      <c r="Y26" s="189">
        <v>3348</v>
      </c>
      <c r="Z26" s="13"/>
    </row>
    <row r="27" spans="1:27" ht="10" customHeight="1">
      <c r="A27" s="11"/>
      <c r="B27" s="5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6"/>
    </row>
    <row r="28" spans="1:27" ht="20.25" customHeight="1">
      <c r="A28" s="71" t="s">
        <v>140</v>
      </c>
      <c r="B28" s="5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"/>
    </row>
    <row r="29" spans="1:27" ht="20.25" customHeight="1">
      <c r="A29" s="73" t="s">
        <v>151</v>
      </c>
      <c r="B29" s="58"/>
      <c r="C29" s="138">
        <v>0</v>
      </c>
      <c r="D29" s="138"/>
      <c r="E29" s="138">
        <v>0</v>
      </c>
      <c r="F29" s="138"/>
      <c r="G29" s="138">
        <v>0</v>
      </c>
      <c r="H29" s="138"/>
      <c r="I29" s="138">
        <v>0</v>
      </c>
      <c r="J29" s="138"/>
      <c r="K29" s="138">
        <v>0</v>
      </c>
      <c r="L29" s="138"/>
      <c r="M29" s="138">
        <v>0</v>
      </c>
      <c r="N29" s="138"/>
      <c r="O29" s="138">
        <v>0</v>
      </c>
      <c r="P29" s="138"/>
      <c r="Q29" s="138">
        <v>352347</v>
      </c>
      <c r="R29" s="138"/>
      <c r="S29" s="138">
        <v>0</v>
      </c>
      <c r="T29" s="138"/>
      <c r="U29" s="138">
        <v>352347</v>
      </c>
      <c r="V29" s="138"/>
      <c r="W29" s="138">
        <v>1667</v>
      </c>
      <c r="X29" s="138"/>
      <c r="Y29" s="138">
        <v>354014</v>
      </c>
      <c r="Z29" s="13"/>
      <c r="AA29" s="196"/>
    </row>
    <row r="30" spans="1:27" ht="20.25" customHeight="1">
      <c r="A30" s="73" t="s">
        <v>222</v>
      </c>
      <c r="B30" s="58"/>
      <c r="C30" s="183">
        <v>0</v>
      </c>
      <c r="D30" s="138"/>
      <c r="E30" s="183">
        <v>0</v>
      </c>
      <c r="F30" s="138"/>
      <c r="G30" s="183">
        <v>0</v>
      </c>
      <c r="H30" s="138"/>
      <c r="I30" s="183">
        <v>0</v>
      </c>
      <c r="J30" s="138"/>
      <c r="K30" s="183">
        <v>0</v>
      </c>
      <c r="L30" s="138"/>
      <c r="M30" s="183">
        <v>0</v>
      </c>
      <c r="N30" s="138"/>
      <c r="O30" s="183">
        <v>0</v>
      </c>
      <c r="P30" s="138"/>
      <c r="Q30" s="183">
        <v>617</v>
      </c>
      <c r="R30" s="138"/>
      <c r="S30" s="183">
        <v>-1693</v>
      </c>
      <c r="T30" s="138"/>
      <c r="U30" s="183">
        <v>-1076</v>
      </c>
      <c r="V30" s="138"/>
      <c r="W30" s="183">
        <v>-135</v>
      </c>
      <c r="X30" s="138"/>
      <c r="Y30" s="183">
        <v>-1211</v>
      </c>
      <c r="Z30" s="13"/>
      <c r="AA30" s="196"/>
    </row>
    <row r="31" spans="1:27" ht="20.25" customHeight="1">
      <c r="A31" s="11" t="s">
        <v>104</v>
      </c>
      <c r="B31" s="58"/>
      <c r="C31" s="190">
        <v>0</v>
      </c>
      <c r="D31" s="187"/>
      <c r="E31" s="190">
        <v>0</v>
      </c>
      <c r="F31" s="187"/>
      <c r="G31" s="190">
        <v>0</v>
      </c>
      <c r="H31" s="187"/>
      <c r="I31" s="190">
        <v>0</v>
      </c>
      <c r="J31" s="187"/>
      <c r="K31" s="190">
        <v>0</v>
      </c>
      <c r="L31" s="187"/>
      <c r="M31" s="190">
        <v>0</v>
      </c>
      <c r="N31" s="187"/>
      <c r="O31" s="190">
        <v>0</v>
      </c>
      <c r="P31" s="187"/>
      <c r="Q31" s="190">
        <v>352964</v>
      </c>
      <c r="R31" s="187"/>
      <c r="S31" s="190">
        <v>-1693</v>
      </c>
      <c r="T31" s="187"/>
      <c r="U31" s="190">
        <v>351271</v>
      </c>
      <c r="V31" s="187"/>
      <c r="W31" s="190">
        <v>1532</v>
      </c>
      <c r="X31" s="187"/>
      <c r="Y31" s="190">
        <v>352803</v>
      </c>
      <c r="Z31" s="13"/>
      <c r="AA31" s="196"/>
    </row>
    <row r="32" spans="1:27" ht="12" customHeight="1">
      <c r="A32" s="71"/>
      <c r="B32" s="5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6"/>
    </row>
    <row r="33" spans="1:26" ht="20.25" customHeight="1" thickBot="1">
      <c r="A33" s="11" t="s">
        <v>152</v>
      </c>
      <c r="B33" s="58"/>
      <c r="C33" s="188">
        <v>308289</v>
      </c>
      <c r="D33" s="138"/>
      <c r="E33" s="188">
        <v>1082230</v>
      </c>
      <c r="F33" s="138"/>
      <c r="G33" s="188">
        <v>8432</v>
      </c>
      <c r="H33" s="187"/>
      <c r="I33" s="188">
        <v>-18681</v>
      </c>
      <c r="J33" s="138"/>
      <c r="K33" s="188">
        <v>0</v>
      </c>
      <c r="L33" s="138"/>
      <c r="M33" s="188">
        <v>30844</v>
      </c>
      <c r="N33" s="138"/>
      <c r="O33" s="188">
        <v>18681</v>
      </c>
      <c r="P33" s="138"/>
      <c r="Q33" s="188">
        <v>2734747</v>
      </c>
      <c r="R33" s="187"/>
      <c r="S33" s="188">
        <v>571</v>
      </c>
      <c r="T33" s="138"/>
      <c r="U33" s="188">
        <v>4165113</v>
      </c>
      <c r="V33" s="138"/>
      <c r="W33" s="188">
        <v>86903</v>
      </c>
      <c r="X33" s="138"/>
      <c r="Y33" s="188">
        <v>4252016</v>
      </c>
      <c r="Z33" s="16"/>
    </row>
    <row r="34" spans="1:26" ht="20.25" customHeight="1" thickTop="1"/>
    <row r="36" spans="1:26" ht="20.25" customHeight="1">
      <c r="G36" s="196"/>
      <c r="I36" s="196"/>
      <c r="K36" s="196"/>
      <c r="S36" s="196"/>
      <c r="Y36" s="196"/>
    </row>
  </sheetData>
  <mergeCells count="3">
    <mergeCell ref="C10:AA10"/>
    <mergeCell ref="C3:AA3"/>
    <mergeCell ref="M5:Q5"/>
  </mergeCells>
  <pageMargins left="0.5" right="0.25" top="0.48" bottom="0.5" header="0.5" footer="0.5"/>
  <pageSetup paperSize="9" scale="67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8"/>
  <sheetViews>
    <sheetView view="pageBreakPreview" zoomScale="90" zoomScaleNormal="70" zoomScaleSheetLayoutView="90" workbookViewId="0">
      <selection activeCell="B8" sqref="B8"/>
    </sheetView>
  </sheetViews>
  <sheetFormatPr defaultColWidth="9.1796875" defaultRowHeight="19.5" customHeight="1"/>
  <cols>
    <col min="1" max="1" width="49.816406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0.81640625" hidden="1" customWidth="1"/>
    <col min="8" max="8" width="0.81640625" customWidth="1"/>
    <col min="9" max="9" width="11.453125" customWidth="1"/>
    <col min="10" max="10" width="0.81640625" customWidth="1"/>
    <col min="11" max="11" width="13.453125" customWidth="1"/>
    <col min="12" max="12" width="0.81640625" customWidth="1"/>
    <col min="13" max="13" width="13.81640625" customWidth="1"/>
  </cols>
  <sheetData>
    <row r="1" spans="1:13" ht="19.5" customHeight="1">
      <c r="A1" s="1" t="s">
        <v>0</v>
      </c>
      <c r="B1" s="53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5" customHeight="1">
      <c r="A2" s="76" t="s">
        <v>107</v>
      </c>
      <c r="B2" s="55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9"/>
      <c r="B3" s="26"/>
      <c r="C3" s="9"/>
      <c r="D3" s="9"/>
      <c r="E3" s="9"/>
      <c r="F3" s="9"/>
      <c r="G3" s="9"/>
      <c r="H3" s="9"/>
      <c r="I3" s="9"/>
      <c r="J3" s="9"/>
      <c r="K3" s="9"/>
      <c r="L3" s="9"/>
      <c r="M3" s="4"/>
    </row>
    <row r="4" spans="1:13" ht="19.5" customHeight="1">
      <c r="A4" s="56"/>
      <c r="B4" s="57"/>
      <c r="C4" s="218" t="s">
        <v>153</v>
      </c>
      <c r="D4" s="218"/>
      <c r="E4" s="218"/>
      <c r="F4" s="218"/>
      <c r="G4" s="218"/>
      <c r="H4" s="218"/>
      <c r="I4" s="218"/>
      <c r="J4" s="218"/>
      <c r="K4" s="218"/>
      <c r="L4" s="227"/>
      <c r="M4" s="227"/>
    </row>
    <row r="5" spans="1:13" ht="19.5" customHeight="1">
      <c r="A5" s="56"/>
      <c r="B5" s="56"/>
      <c r="C5" s="5"/>
      <c r="D5" s="5"/>
      <c r="E5" s="5"/>
      <c r="F5" s="5"/>
      <c r="G5" s="5"/>
      <c r="H5" s="5"/>
      <c r="I5" s="225" t="s">
        <v>110</v>
      </c>
      <c r="J5" s="225"/>
      <c r="K5" s="225"/>
      <c r="L5" s="5"/>
      <c r="M5" s="5"/>
    </row>
    <row r="6" spans="1:13" ht="19.5" customHeight="1">
      <c r="A6" s="56"/>
      <c r="B6" s="56"/>
      <c r="C6" s="10" t="s">
        <v>113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9.5" customHeight="1">
      <c r="A7" s="56"/>
      <c r="B7" s="10"/>
      <c r="C7" s="10" t="s">
        <v>154</v>
      </c>
      <c r="D7" s="10"/>
      <c r="E7" s="10" t="s">
        <v>118</v>
      </c>
      <c r="F7" s="10"/>
      <c r="G7" s="10"/>
      <c r="H7" s="10"/>
      <c r="I7" s="10"/>
      <c r="J7" s="10"/>
      <c r="K7" s="10"/>
      <c r="L7" s="10"/>
      <c r="M7" s="10" t="s">
        <v>124</v>
      </c>
    </row>
    <row r="8" spans="1:13" ht="19.5" customHeight="1">
      <c r="A8" s="56"/>
      <c r="B8" s="62"/>
      <c r="C8" s="10" t="s">
        <v>125</v>
      </c>
      <c r="D8" s="10"/>
      <c r="E8" s="10" t="s">
        <v>126</v>
      </c>
      <c r="F8" s="10"/>
      <c r="G8" s="10" t="s">
        <v>127</v>
      </c>
      <c r="H8" s="10"/>
      <c r="I8" s="10" t="s">
        <v>155</v>
      </c>
      <c r="J8" s="10"/>
      <c r="K8" s="10" t="s">
        <v>130</v>
      </c>
      <c r="L8" s="10"/>
      <c r="M8" s="10" t="s">
        <v>133</v>
      </c>
    </row>
    <row r="9" spans="1:13" ht="19.5" customHeight="1">
      <c r="A9" s="77"/>
      <c r="B9" s="62"/>
      <c r="C9" s="220" t="s">
        <v>11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9.5" customHeight="1">
      <c r="A10" s="11" t="s">
        <v>134</v>
      </c>
      <c r="B10" s="58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9.5" customHeight="1">
      <c r="A11" s="11" t="s">
        <v>135</v>
      </c>
      <c r="B11" s="58"/>
      <c r="C11" s="63">
        <v>308289</v>
      </c>
      <c r="D11" s="63"/>
      <c r="E11" s="63">
        <v>1082230</v>
      </c>
      <c r="F11" s="63"/>
      <c r="G11" s="63">
        <v>0</v>
      </c>
      <c r="H11" s="63"/>
      <c r="I11" s="63">
        <v>30844</v>
      </c>
      <c r="J11" s="63"/>
      <c r="K11" s="63">
        <v>1913657</v>
      </c>
      <c r="L11" s="63"/>
      <c r="M11" s="63">
        <v>3335020</v>
      </c>
    </row>
    <row r="12" spans="1:13" ht="13" customHeight="1">
      <c r="A12" s="71"/>
      <c r="B12" s="58"/>
      <c r="C12" s="67"/>
      <c r="D12" s="67"/>
      <c r="E12" s="67"/>
      <c r="F12" s="67"/>
      <c r="G12" s="67"/>
      <c r="H12" s="67"/>
      <c r="I12" s="67"/>
      <c r="J12" s="63"/>
      <c r="K12" s="63"/>
      <c r="L12" s="63"/>
      <c r="M12" s="79"/>
    </row>
    <row r="13" spans="1:13" ht="19.5" customHeight="1">
      <c r="A13" s="164" t="s">
        <v>140</v>
      </c>
      <c r="B13" s="58"/>
      <c r="C13" s="74"/>
      <c r="D13" s="74"/>
      <c r="E13" s="74"/>
      <c r="F13" s="41"/>
      <c r="G13" s="74"/>
      <c r="H13" s="74"/>
      <c r="I13" s="68"/>
      <c r="J13" s="41"/>
      <c r="K13" s="48"/>
      <c r="L13" s="41"/>
      <c r="M13" s="13"/>
    </row>
    <row r="14" spans="1:13" ht="19.5" customHeight="1">
      <c r="A14" s="73" t="s">
        <v>157</v>
      </c>
      <c r="B14" s="58"/>
      <c r="C14" s="68">
        <v>0</v>
      </c>
      <c r="D14" s="68"/>
      <c r="E14" s="68">
        <v>0</v>
      </c>
      <c r="F14" s="69"/>
      <c r="G14" s="68">
        <v>0</v>
      </c>
      <c r="H14" s="68"/>
      <c r="I14" s="68">
        <v>0</v>
      </c>
      <c r="J14" s="75"/>
      <c r="K14" s="134">
        <v>288012</v>
      </c>
      <c r="L14" s="41"/>
      <c r="M14" s="48">
        <v>288012</v>
      </c>
    </row>
    <row r="15" spans="1:13" ht="19.5" customHeight="1">
      <c r="A15" s="11" t="s">
        <v>104</v>
      </c>
      <c r="B15" s="58"/>
      <c r="C15" s="162">
        <v>0</v>
      </c>
      <c r="D15" s="67"/>
      <c r="E15" s="162">
        <v>0</v>
      </c>
      <c r="F15" s="23"/>
      <c r="G15" s="162">
        <v>0</v>
      </c>
      <c r="H15" s="67"/>
      <c r="I15" s="162">
        <v>0</v>
      </c>
      <c r="J15" s="108"/>
      <c r="K15" s="163">
        <v>288012</v>
      </c>
      <c r="L15" s="65"/>
      <c r="M15" s="161">
        <v>288012</v>
      </c>
    </row>
    <row r="16" spans="1:13" ht="13" customHeight="1">
      <c r="A16" s="71"/>
      <c r="B16" s="58"/>
      <c r="C16" s="67"/>
      <c r="D16" s="67"/>
      <c r="E16" s="67"/>
      <c r="F16" s="67"/>
      <c r="G16" s="67"/>
      <c r="H16" s="67"/>
      <c r="I16" s="67"/>
      <c r="J16" s="63"/>
      <c r="K16" s="63"/>
      <c r="L16" s="63"/>
      <c r="M16" s="79"/>
    </row>
    <row r="17" spans="1:13" ht="19.5" customHeight="1" thickBot="1">
      <c r="A17" s="11" t="s">
        <v>141</v>
      </c>
      <c r="B17" s="58"/>
      <c r="C17" s="49">
        <v>308289</v>
      </c>
      <c r="D17" s="63"/>
      <c r="E17" s="49">
        <v>1082230</v>
      </c>
      <c r="F17" s="63"/>
      <c r="G17" s="176">
        <v>0</v>
      </c>
      <c r="H17" s="63"/>
      <c r="I17" s="49">
        <v>30844</v>
      </c>
      <c r="J17" s="63"/>
      <c r="K17" s="49">
        <v>2201669</v>
      </c>
      <c r="L17" s="63"/>
      <c r="M17" s="49">
        <v>3623032</v>
      </c>
    </row>
    <row r="18" spans="1:13" ht="19.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26"/>
  <sheetViews>
    <sheetView tabSelected="1" view="pageBreakPreview" zoomScale="74" zoomScaleNormal="70" zoomScaleSheetLayoutView="70" workbookViewId="0">
      <selection activeCell="B13" sqref="B13"/>
    </sheetView>
  </sheetViews>
  <sheetFormatPr defaultColWidth="9.1796875" defaultRowHeight="19.5" customHeight="1"/>
  <cols>
    <col min="1" max="1" width="45.453125" customWidth="1"/>
    <col min="2" max="2" width="7.54296875" customWidth="1"/>
    <col min="3" max="3" width="11.7265625" customWidth="1"/>
    <col min="4" max="4" width="0.81640625" customWidth="1"/>
    <col min="5" max="5" width="11.7265625" customWidth="1"/>
    <col min="6" max="6" width="0.81640625" customWidth="1"/>
    <col min="7" max="7" width="11.7265625" customWidth="1"/>
    <col min="8" max="8" width="0.81640625" customWidth="1"/>
    <col min="9" max="9" width="11.7265625" customWidth="1"/>
    <col min="10" max="10" width="0.81640625" customWidth="1"/>
    <col min="11" max="11" width="11.453125" customWidth="1"/>
    <col min="12" max="12" width="0.81640625" customWidth="1"/>
    <col min="13" max="13" width="13.453125" customWidth="1"/>
    <col min="14" max="14" width="0.81640625" customWidth="1"/>
    <col min="15" max="15" width="13.453125" customWidth="1"/>
    <col min="16" max="16" width="1" customWidth="1"/>
    <col min="17" max="17" width="11.54296875" customWidth="1"/>
  </cols>
  <sheetData>
    <row r="1" spans="1:17" ht="19.5" customHeight="1">
      <c r="A1" s="1" t="s">
        <v>0</v>
      </c>
      <c r="B1" s="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76" t="s">
        <v>107</v>
      </c>
      <c r="B2" s="5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56"/>
      <c r="B4" s="57"/>
      <c r="C4" s="218" t="s">
        <v>153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27"/>
    </row>
    <row r="5" spans="1:17" ht="19.5" customHeight="1">
      <c r="A5" s="56"/>
      <c r="B5" s="56"/>
      <c r="C5" s="5"/>
      <c r="D5" s="5"/>
      <c r="E5" s="5"/>
      <c r="F5" s="5"/>
      <c r="G5" s="5"/>
      <c r="H5" s="5"/>
      <c r="I5" s="5"/>
      <c r="J5" s="5"/>
      <c r="K5" s="225" t="s">
        <v>110</v>
      </c>
      <c r="L5" s="225"/>
      <c r="M5" s="225"/>
      <c r="N5" s="225"/>
      <c r="O5" s="225"/>
      <c r="P5" s="10"/>
      <c r="Q5" s="5"/>
    </row>
    <row r="6" spans="1:17" ht="19.5" customHeight="1">
      <c r="A6" s="56"/>
      <c r="B6" s="56"/>
      <c r="C6" s="10" t="s">
        <v>158</v>
      </c>
      <c r="D6" s="10"/>
      <c r="E6" s="10"/>
      <c r="F6" s="10"/>
      <c r="G6" s="10" t="s">
        <v>159</v>
      </c>
      <c r="H6" s="10"/>
      <c r="I6" s="10"/>
      <c r="J6" s="10"/>
      <c r="K6" s="10"/>
      <c r="L6" s="10"/>
      <c r="M6" s="10" t="s">
        <v>143</v>
      </c>
      <c r="N6" s="10"/>
      <c r="O6" s="10"/>
      <c r="P6" s="10"/>
      <c r="Q6" s="10"/>
    </row>
    <row r="7" spans="1:17" ht="19.5" customHeight="1">
      <c r="A7" s="56"/>
      <c r="B7" s="10"/>
      <c r="C7" s="10" t="s">
        <v>117</v>
      </c>
      <c r="D7" s="10"/>
      <c r="E7" s="10" t="s">
        <v>118</v>
      </c>
      <c r="F7" s="10"/>
      <c r="G7" s="10" t="s">
        <v>144</v>
      </c>
      <c r="H7" s="10"/>
      <c r="I7" s="10" t="s">
        <v>143</v>
      </c>
      <c r="J7" s="10"/>
      <c r="K7" s="10"/>
      <c r="L7" s="10"/>
      <c r="M7" s="10" t="s">
        <v>145</v>
      </c>
      <c r="N7" s="10"/>
      <c r="O7" s="10"/>
      <c r="P7" s="10"/>
      <c r="Q7" s="10" t="s">
        <v>160</v>
      </c>
    </row>
    <row r="8" spans="1:17" ht="19.5" customHeight="1">
      <c r="A8" s="56"/>
      <c r="B8" s="62" t="s">
        <v>9</v>
      </c>
      <c r="C8" s="10" t="s">
        <v>125</v>
      </c>
      <c r="D8" s="10"/>
      <c r="E8" s="10" t="s">
        <v>126</v>
      </c>
      <c r="F8" s="10"/>
      <c r="G8" s="10" t="s">
        <v>129</v>
      </c>
      <c r="H8" s="10"/>
      <c r="I8" s="10" t="s">
        <v>146</v>
      </c>
      <c r="J8" s="10"/>
      <c r="K8" s="10" t="s">
        <v>155</v>
      </c>
      <c r="L8" s="10"/>
      <c r="M8" s="10" t="s">
        <v>147</v>
      </c>
      <c r="N8" s="10"/>
      <c r="O8" s="10" t="s">
        <v>130</v>
      </c>
      <c r="P8" s="10"/>
      <c r="Q8" s="10" t="s">
        <v>133</v>
      </c>
    </row>
    <row r="9" spans="1:17" ht="19.5" customHeight="1">
      <c r="A9" s="77"/>
      <c r="B9" s="62"/>
      <c r="C9" s="220" t="s">
        <v>11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1:17" ht="19.5" customHeight="1">
      <c r="A10" s="11" t="s">
        <v>148</v>
      </c>
      <c r="B10" s="58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1" spans="1:17" ht="19.5" customHeight="1">
      <c r="A11" s="11" t="s">
        <v>149</v>
      </c>
      <c r="B11" s="58"/>
      <c r="C11" s="187">
        <v>308289</v>
      </c>
      <c r="D11" s="187">
        <v>0</v>
      </c>
      <c r="E11" s="187">
        <v>1082230</v>
      </c>
      <c r="F11" s="187">
        <v>0</v>
      </c>
      <c r="G11" s="187">
        <v>5907</v>
      </c>
      <c r="H11" s="187">
        <v>0</v>
      </c>
      <c r="I11" s="187">
        <v>-12565</v>
      </c>
      <c r="J11" s="187">
        <v>0</v>
      </c>
      <c r="K11" s="187">
        <v>30844</v>
      </c>
      <c r="L11" s="187">
        <v>0</v>
      </c>
      <c r="M11" s="187">
        <v>12565</v>
      </c>
      <c r="N11" s="187">
        <v>0</v>
      </c>
      <c r="O11" s="187">
        <v>2513672</v>
      </c>
      <c r="P11" s="187">
        <v>0</v>
      </c>
      <c r="Q11" s="187">
        <v>3940942</v>
      </c>
    </row>
    <row r="12" spans="1:17" ht="13" customHeight="1">
      <c r="A12" s="71"/>
      <c r="B12" s="58"/>
      <c r="C12" s="67"/>
      <c r="D12" s="67"/>
      <c r="E12" s="67"/>
      <c r="F12" s="67"/>
      <c r="G12" s="67"/>
      <c r="H12" s="67"/>
      <c r="I12" s="63"/>
      <c r="J12" s="67"/>
      <c r="K12" s="67"/>
      <c r="L12" s="63"/>
      <c r="M12" s="63"/>
      <c r="N12" s="63"/>
      <c r="O12" s="63"/>
      <c r="P12" s="63"/>
      <c r="Q12" s="79"/>
    </row>
    <row r="13" spans="1:17" ht="19.5" customHeight="1">
      <c r="A13" s="11" t="s">
        <v>156</v>
      </c>
      <c r="B13" s="58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5"/>
    </row>
    <row r="14" spans="1:17" ht="19.5" customHeight="1">
      <c r="A14" s="104" t="s">
        <v>226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5"/>
    </row>
    <row r="15" spans="1:17" ht="19.5" customHeight="1">
      <c r="A15" s="103" t="s">
        <v>138</v>
      </c>
      <c r="B15" s="58">
        <v>7</v>
      </c>
      <c r="C15" s="138">
        <v>0</v>
      </c>
      <c r="D15" s="138"/>
      <c r="E15" s="138">
        <v>0</v>
      </c>
      <c r="F15" s="138"/>
      <c r="G15" s="138">
        <v>2525</v>
      </c>
      <c r="H15" s="138"/>
      <c r="I15" s="138">
        <v>0</v>
      </c>
      <c r="J15" s="138"/>
      <c r="K15" s="138">
        <v>0</v>
      </c>
      <c r="L15" s="138"/>
      <c r="M15" s="138">
        <v>0</v>
      </c>
      <c r="N15" s="138"/>
      <c r="O15" s="138">
        <v>0</v>
      </c>
      <c r="P15" s="138"/>
      <c r="Q15" s="138">
        <v>2525</v>
      </c>
    </row>
    <row r="16" spans="1:17" ht="19.5" customHeight="1">
      <c r="A16" s="56" t="s">
        <v>150</v>
      </c>
      <c r="B16" s="58">
        <v>7</v>
      </c>
      <c r="C16" s="138">
        <v>0</v>
      </c>
      <c r="D16" s="138"/>
      <c r="E16" s="138">
        <v>0</v>
      </c>
      <c r="F16" s="138"/>
      <c r="G16" s="138">
        <v>0</v>
      </c>
      <c r="H16" s="138"/>
      <c r="I16" s="138">
        <v>-6116</v>
      </c>
      <c r="J16" s="138"/>
      <c r="K16" s="138">
        <v>0</v>
      </c>
      <c r="L16" s="138"/>
      <c r="M16" s="138">
        <v>6116</v>
      </c>
      <c r="N16" s="138"/>
      <c r="O16" s="138">
        <v>-6116</v>
      </c>
      <c r="P16" s="138"/>
      <c r="Q16" s="138">
        <v>-6116</v>
      </c>
    </row>
    <row r="17" spans="1:17" ht="19.5" customHeight="1">
      <c r="A17" s="104" t="s">
        <v>227</v>
      </c>
      <c r="B17" s="58"/>
      <c r="C17" s="190">
        <v>0</v>
      </c>
      <c r="D17" s="138"/>
      <c r="E17" s="190">
        <v>0</v>
      </c>
      <c r="F17" s="138"/>
      <c r="G17" s="190">
        <v>2525</v>
      </c>
      <c r="H17" s="187"/>
      <c r="I17" s="190">
        <v>-6116</v>
      </c>
      <c r="J17" s="138"/>
      <c r="K17" s="190">
        <v>0</v>
      </c>
      <c r="L17" s="138"/>
      <c r="M17" s="190">
        <v>6116</v>
      </c>
      <c r="N17" s="138"/>
      <c r="O17" s="190">
        <v>-6116</v>
      </c>
      <c r="P17" s="187"/>
      <c r="Q17" s="190">
        <v>-3591</v>
      </c>
    </row>
    <row r="18" spans="1:17" ht="13" customHeight="1">
      <c r="A18" s="71"/>
      <c r="B18" s="58"/>
      <c r="C18" s="67"/>
      <c r="D18" s="67"/>
      <c r="E18" s="67"/>
      <c r="F18" s="67"/>
      <c r="G18" s="67"/>
      <c r="H18" s="67"/>
      <c r="I18" s="63"/>
      <c r="J18" s="67"/>
      <c r="K18" s="67"/>
      <c r="L18" s="63"/>
      <c r="M18" s="63"/>
      <c r="N18" s="63"/>
      <c r="O18" s="63"/>
      <c r="P18" s="63"/>
      <c r="Q18" s="79"/>
    </row>
    <row r="19" spans="1:17" ht="19.5" customHeight="1">
      <c r="A19" s="164" t="s">
        <v>140</v>
      </c>
      <c r="B19" s="58"/>
      <c r="C19" s="74"/>
      <c r="D19" s="74"/>
      <c r="E19" s="74"/>
      <c r="F19" s="41"/>
      <c r="G19" s="74"/>
      <c r="H19" s="74"/>
      <c r="I19" s="48"/>
      <c r="J19" s="74"/>
      <c r="K19" s="68"/>
      <c r="L19" s="41"/>
      <c r="M19" s="48"/>
      <c r="N19" s="41"/>
      <c r="O19" s="48"/>
      <c r="P19" s="48"/>
      <c r="Q19" s="13"/>
    </row>
    <row r="20" spans="1:17" ht="19.5" customHeight="1">
      <c r="A20" s="73" t="s">
        <v>157</v>
      </c>
      <c r="B20" s="58"/>
      <c r="C20" s="68">
        <v>0</v>
      </c>
      <c r="D20" s="68"/>
      <c r="E20" s="68">
        <v>0</v>
      </c>
      <c r="F20" s="69"/>
      <c r="G20" s="68">
        <v>0</v>
      </c>
      <c r="H20" s="68"/>
      <c r="I20" s="68">
        <v>0</v>
      </c>
      <c r="J20" s="68"/>
      <c r="K20" s="68">
        <v>0</v>
      </c>
      <c r="L20" s="75"/>
      <c r="M20" s="183">
        <v>0</v>
      </c>
      <c r="N20" s="75"/>
      <c r="O20" s="183">
        <v>348869</v>
      </c>
      <c r="P20" s="134"/>
      <c r="Q20" s="48">
        <v>348869</v>
      </c>
    </row>
    <row r="21" spans="1:17" ht="19.5" customHeight="1">
      <c r="A21" s="11" t="s">
        <v>104</v>
      </c>
      <c r="B21" s="58"/>
      <c r="C21" s="162">
        <v>0</v>
      </c>
      <c r="D21" s="67"/>
      <c r="E21" s="162">
        <v>0</v>
      </c>
      <c r="F21" s="23"/>
      <c r="G21" s="162">
        <v>0</v>
      </c>
      <c r="H21" s="198"/>
      <c r="I21" s="162">
        <v>0</v>
      </c>
      <c r="J21" s="67"/>
      <c r="K21" s="162">
        <v>0</v>
      </c>
      <c r="L21" s="108"/>
      <c r="M21" s="190">
        <v>0</v>
      </c>
      <c r="N21" s="108"/>
      <c r="O21" s="190">
        <v>348869</v>
      </c>
      <c r="P21" s="195"/>
      <c r="Q21" s="161">
        <v>348869</v>
      </c>
    </row>
    <row r="22" spans="1:17" ht="13" customHeight="1">
      <c r="A22" s="71"/>
      <c r="B22" s="58"/>
      <c r="C22" s="67"/>
      <c r="D22" s="67"/>
      <c r="E22" s="67"/>
      <c r="F22" s="67"/>
      <c r="G22" s="67"/>
      <c r="H22" s="67"/>
      <c r="I22" s="63"/>
      <c r="J22" s="67"/>
      <c r="K22" s="67"/>
      <c r="L22" s="63"/>
      <c r="M22" s="63"/>
      <c r="N22" s="63"/>
      <c r="O22" s="63"/>
      <c r="P22" s="63"/>
      <c r="Q22" s="79"/>
    </row>
    <row r="23" spans="1:17" ht="19.5" customHeight="1" thickBot="1">
      <c r="A23" s="11" t="s">
        <v>152</v>
      </c>
      <c r="B23" s="58"/>
      <c r="C23" s="197">
        <v>308289</v>
      </c>
      <c r="D23" s="63"/>
      <c r="E23" s="197">
        <v>1082230</v>
      </c>
      <c r="F23" s="63"/>
      <c r="G23" s="197">
        <v>8432</v>
      </c>
      <c r="H23" s="79"/>
      <c r="I23" s="197">
        <v>-18681</v>
      </c>
      <c r="J23" s="63"/>
      <c r="K23" s="197">
        <v>30844</v>
      </c>
      <c r="L23" s="63"/>
      <c r="M23" s="197">
        <v>18681</v>
      </c>
      <c r="N23" s="63"/>
      <c r="O23" s="197">
        <v>2856425</v>
      </c>
      <c r="P23" s="79"/>
      <c r="Q23" s="197">
        <v>4286220</v>
      </c>
    </row>
    <row r="24" spans="1:17" ht="19.5" customHeight="1" thickTop="1"/>
    <row r="26" spans="1:17" ht="19.5" customHeight="1">
      <c r="Q26" s="96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85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5"/>
  <sheetViews>
    <sheetView view="pageBreakPreview" zoomScale="88" zoomScaleNormal="60" zoomScaleSheetLayoutView="100" workbookViewId="0">
      <selection activeCell="A70" sqref="A70"/>
    </sheetView>
  </sheetViews>
  <sheetFormatPr defaultColWidth="9.1796875" defaultRowHeight="20.25" customHeight="1"/>
  <cols>
    <col min="1" max="1" width="48.54296875" customWidth="1"/>
    <col min="2" max="2" width="7.1796875" style="115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726562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118"/>
      <c r="C1" s="1"/>
      <c r="D1" s="1"/>
      <c r="E1" s="1"/>
    </row>
    <row r="2" spans="1:16" ht="20.25" customHeight="1">
      <c r="A2" s="80" t="s">
        <v>161</v>
      </c>
      <c r="B2" s="119"/>
      <c r="C2" s="80"/>
      <c r="D2" s="80"/>
      <c r="E2" s="80"/>
      <c r="F2" s="4"/>
    </row>
    <row r="3" spans="1:16" ht="15" customHeight="1">
      <c r="F3" s="11"/>
      <c r="G3" s="218"/>
      <c r="H3" s="218"/>
      <c r="I3" s="218"/>
    </row>
    <row r="4" spans="1:16" ht="18.75" customHeight="1">
      <c r="A4" s="70"/>
      <c r="B4" s="58"/>
      <c r="C4" s="218" t="s">
        <v>2</v>
      </c>
      <c r="D4" s="218"/>
      <c r="E4" s="218"/>
      <c r="F4" s="28"/>
      <c r="G4" s="218" t="s">
        <v>3</v>
      </c>
      <c r="H4" s="218"/>
      <c r="I4" s="218"/>
    </row>
    <row r="5" spans="1:16" ht="18.75" customHeight="1">
      <c r="A5" s="5"/>
      <c r="B5" s="58"/>
      <c r="C5" s="218" t="s">
        <v>5</v>
      </c>
      <c r="D5" s="218"/>
      <c r="E5" s="218"/>
      <c r="F5" s="28"/>
      <c r="G5" s="218" t="s">
        <v>5</v>
      </c>
      <c r="H5" s="218"/>
      <c r="I5" s="218"/>
    </row>
    <row r="6" spans="1:16" ht="18.75" customHeight="1">
      <c r="A6" s="5"/>
      <c r="B6" s="217" t="s">
        <v>9</v>
      </c>
      <c r="C6" s="223" t="s">
        <v>69</v>
      </c>
      <c r="D6" s="223"/>
      <c r="E6" s="223"/>
      <c r="F6" s="29"/>
      <c r="G6" s="223" t="s">
        <v>69</v>
      </c>
      <c r="H6" s="223"/>
      <c r="I6" s="223"/>
    </row>
    <row r="7" spans="1:16" s="5" customFormat="1" ht="18.75" customHeight="1">
      <c r="B7" s="58"/>
      <c r="C7" s="221" t="s">
        <v>6</v>
      </c>
      <c r="D7" s="221"/>
      <c r="E7" s="221"/>
      <c r="F7" s="8"/>
      <c r="G7" s="221" t="s">
        <v>6</v>
      </c>
      <c r="H7" s="221"/>
      <c r="I7" s="221"/>
      <c r="K7" s="19"/>
      <c r="L7" s="19"/>
      <c r="M7" s="19"/>
      <c r="N7" s="19"/>
      <c r="O7" s="19"/>
    </row>
    <row r="8" spans="1:16" s="5" customFormat="1" ht="18.75" customHeight="1">
      <c r="B8" s="58"/>
      <c r="C8" s="10">
        <v>2024</v>
      </c>
      <c r="E8" s="10">
        <v>2023</v>
      </c>
      <c r="F8" s="10"/>
      <c r="G8" s="10">
        <v>2024</v>
      </c>
      <c r="I8" s="10">
        <v>2023</v>
      </c>
      <c r="K8" s="19"/>
      <c r="L8" s="19"/>
      <c r="M8" s="19"/>
      <c r="N8" s="19"/>
      <c r="O8" s="19"/>
    </row>
    <row r="9" spans="1:16" s="5" customFormat="1" ht="18.75" customHeight="1">
      <c r="B9" s="58"/>
      <c r="C9" s="222" t="s">
        <v>11</v>
      </c>
      <c r="D9" s="222"/>
      <c r="E9" s="222"/>
      <c r="F9" s="222"/>
      <c r="G9" s="222"/>
      <c r="H9" s="222"/>
      <c r="I9" s="222"/>
      <c r="K9" s="19"/>
      <c r="L9" s="19"/>
      <c r="M9" s="19"/>
      <c r="N9" s="19"/>
      <c r="O9" s="19"/>
    </row>
    <row r="10" spans="1:16" s="5" customFormat="1" ht="18.75" customHeight="1">
      <c r="A10" s="12" t="s">
        <v>162</v>
      </c>
      <c r="B10" s="58"/>
      <c r="D10" s="12"/>
      <c r="K10" s="19"/>
      <c r="L10" s="19"/>
      <c r="M10" s="19"/>
      <c r="N10" s="19"/>
      <c r="O10" s="19"/>
    </row>
    <row r="11" spans="1:16" s="5" customFormat="1" ht="18.75" customHeight="1">
      <c r="A11" s="39" t="s">
        <v>87</v>
      </c>
      <c r="B11" s="116"/>
      <c r="C11" s="114">
        <v>354014</v>
      </c>
      <c r="D11" s="39"/>
      <c r="E11" s="114">
        <v>262971</v>
      </c>
      <c r="F11" s="81"/>
      <c r="G11" s="114">
        <v>348869</v>
      </c>
      <c r="H11" s="78"/>
      <c r="I11" s="114">
        <v>288012</v>
      </c>
      <c r="K11" s="19"/>
      <c r="L11" s="19"/>
      <c r="M11" s="19"/>
      <c r="N11" s="19"/>
      <c r="O11" s="19"/>
      <c r="P11" s="165"/>
    </row>
    <row r="12" spans="1:16" s="5" customFormat="1" ht="18.75" customHeight="1">
      <c r="A12" s="57" t="s">
        <v>163</v>
      </c>
      <c r="B12" s="58"/>
      <c r="C12" s="81"/>
      <c r="D12" s="57"/>
      <c r="E12" s="81"/>
      <c r="F12" s="81"/>
      <c r="G12" s="78"/>
      <c r="H12" s="78"/>
      <c r="I12" s="78"/>
      <c r="K12" s="19"/>
      <c r="L12" s="19"/>
      <c r="M12" s="19"/>
      <c r="N12" s="19"/>
      <c r="O12" s="19"/>
      <c r="P12" s="165"/>
    </row>
    <row r="13" spans="1:16" s="5" customFormat="1" ht="18.75" customHeight="1">
      <c r="A13" s="5" t="s">
        <v>86</v>
      </c>
      <c r="B13" s="58"/>
      <c r="C13" s="81">
        <v>89602</v>
      </c>
      <c r="E13" s="81">
        <v>67392</v>
      </c>
      <c r="F13" s="81"/>
      <c r="G13" s="78">
        <v>89402</v>
      </c>
      <c r="H13" s="78"/>
      <c r="I13" s="78">
        <v>71031</v>
      </c>
      <c r="K13" s="19"/>
      <c r="L13" s="19"/>
      <c r="M13" s="19"/>
      <c r="N13" s="19"/>
      <c r="O13" s="19"/>
      <c r="P13" s="165"/>
    </row>
    <row r="14" spans="1:16" s="5" customFormat="1" ht="18.75" customHeight="1">
      <c r="A14" s="5" t="s">
        <v>83</v>
      </c>
      <c r="B14" s="58"/>
      <c r="C14" s="81">
        <v>565</v>
      </c>
      <c r="E14" s="81">
        <v>705</v>
      </c>
      <c r="F14" s="81"/>
      <c r="G14" s="105">
        <v>395</v>
      </c>
      <c r="H14" s="78"/>
      <c r="I14" s="105">
        <v>513</v>
      </c>
      <c r="K14" s="19"/>
      <c r="L14" s="19"/>
      <c r="M14" s="19"/>
      <c r="N14" s="19"/>
      <c r="O14" s="19"/>
      <c r="P14" s="165"/>
    </row>
    <row r="15" spans="1:16" s="5" customFormat="1" ht="18.75" customHeight="1">
      <c r="A15" s="5" t="s">
        <v>164</v>
      </c>
      <c r="B15" s="113"/>
      <c r="C15" s="81">
        <v>46246</v>
      </c>
      <c r="D15" s="21"/>
      <c r="E15" s="81">
        <v>41030</v>
      </c>
      <c r="F15" s="81"/>
      <c r="G15" s="78">
        <v>41626</v>
      </c>
      <c r="H15" s="78"/>
      <c r="I15" s="78">
        <v>36175</v>
      </c>
      <c r="K15" s="19"/>
      <c r="L15" s="19"/>
      <c r="M15" s="19"/>
      <c r="N15" s="19"/>
      <c r="O15" s="19"/>
      <c r="P15" s="165"/>
    </row>
    <row r="16" spans="1:16" s="5" customFormat="1" ht="18.75" customHeight="1">
      <c r="A16" s="5" t="s">
        <v>165</v>
      </c>
      <c r="B16" s="113"/>
      <c r="C16" s="81">
        <v>1838</v>
      </c>
      <c r="D16" s="21"/>
      <c r="E16" s="81">
        <v>1890</v>
      </c>
      <c r="F16" s="81"/>
      <c r="G16" s="78">
        <v>1606</v>
      </c>
      <c r="H16" s="78"/>
      <c r="I16" s="78">
        <v>1665</v>
      </c>
      <c r="K16" s="19"/>
      <c r="L16" s="19"/>
      <c r="M16" s="19"/>
      <c r="N16" s="19"/>
      <c r="O16" s="19"/>
      <c r="P16" s="165"/>
    </row>
    <row r="17" spans="1:18" s="5" customFormat="1" ht="18.75" customHeight="1">
      <c r="A17" s="5" t="s">
        <v>215</v>
      </c>
      <c r="B17" s="113"/>
      <c r="C17" s="81">
        <v>1028</v>
      </c>
      <c r="D17" s="21"/>
      <c r="E17" s="81">
        <v>20145</v>
      </c>
      <c r="F17" s="81"/>
      <c r="G17" s="78">
        <v>-13</v>
      </c>
      <c r="H17" s="78"/>
      <c r="I17" s="78">
        <v>168</v>
      </c>
      <c r="J17" s="113"/>
      <c r="K17" s="81"/>
      <c r="L17" s="21"/>
      <c r="M17" s="81"/>
      <c r="N17" s="81"/>
      <c r="O17" s="78"/>
      <c r="P17" s="78"/>
      <c r="Q17" s="78"/>
    </row>
    <row r="18" spans="1:18" s="5" customFormat="1" ht="18.75" customHeight="1">
      <c r="A18" s="5" t="s">
        <v>166</v>
      </c>
      <c r="B18" s="58"/>
      <c r="C18" s="81">
        <v>1619</v>
      </c>
      <c r="E18" s="81">
        <v>4908</v>
      </c>
      <c r="F18" s="81"/>
      <c r="G18" s="78">
        <v>3052</v>
      </c>
      <c r="H18" s="78"/>
      <c r="I18" s="78">
        <v>-1096</v>
      </c>
      <c r="K18" s="19"/>
      <c r="L18" s="19"/>
      <c r="M18" s="19"/>
      <c r="N18" s="19"/>
      <c r="O18" s="19"/>
      <c r="P18" s="165"/>
    </row>
    <row r="19" spans="1:18" s="5" customFormat="1" ht="18.75" customHeight="1">
      <c r="A19" s="5" t="s">
        <v>228</v>
      </c>
      <c r="B19" s="113"/>
      <c r="C19" s="81">
        <v>19136</v>
      </c>
      <c r="E19" s="81">
        <v>-6263</v>
      </c>
      <c r="F19" s="81"/>
      <c r="G19" s="78">
        <v>18805</v>
      </c>
      <c r="H19" s="78"/>
      <c r="I19" s="78">
        <v>-6381</v>
      </c>
      <c r="K19" s="19"/>
      <c r="L19" s="19"/>
      <c r="M19" s="19"/>
      <c r="N19" s="19"/>
      <c r="O19" s="19"/>
      <c r="P19" s="165"/>
    </row>
    <row r="20" spans="1:18" s="5" customFormat="1" ht="18.75" customHeight="1">
      <c r="A20" s="5" t="s">
        <v>211</v>
      </c>
      <c r="K20" s="19"/>
      <c r="L20" s="19"/>
      <c r="M20" s="19"/>
      <c r="N20" s="19"/>
      <c r="O20" s="19"/>
      <c r="P20" s="165"/>
      <c r="R20" s="165"/>
    </row>
    <row r="21" spans="1:18" s="5" customFormat="1" ht="18.75" customHeight="1">
      <c r="A21" s="5" t="s">
        <v>212</v>
      </c>
      <c r="B21" s="113">
        <v>9</v>
      </c>
      <c r="C21" s="81">
        <v>-11590</v>
      </c>
      <c r="E21" s="81">
        <v>-5443</v>
      </c>
      <c r="F21" s="81"/>
      <c r="G21" s="78">
        <v>-11590</v>
      </c>
      <c r="H21" s="78"/>
      <c r="I21" s="78">
        <v>-5443</v>
      </c>
      <c r="K21" s="19"/>
      <c r="L21" s="19"/>
      <c r="M21" s="19"/>
      <c r="N21" s="19"/>
      <c r="O21" s="19"/>
      <c r="P21" s="165"/>
      <c r="R21" s="165"/>
    </row>
    <row r="22" spans="1:18" s="5" customFormat="1" ht="18.75" customHeight="1">
      <c r="A22" s="127" t="s">
        <v>213</v>
      </c>
      <c r="B22" s="112"/>
      <c r="C22" s="81">
        <v>2663</v>
      </c>
      <c r="E22" s="81">
        <v>1437</v>
      </c>
      <c r="G22" s="81">
        <v>1318</v>
      </c>
      <c r="H22" s="78"/>
      <c r="I22" s="81">
        <v>1437</v>
      </c>
      <c r="K22" s="19"/>
      <c r="L22" s="19"/>
      <c r="M22" s="19"/>
      <c r="N22" s="19"/>
      <c r="O22" s="19"/>
      <c r="P22" s="165"/>
      <c r="R22" s="165"/>
    </row>
    <row r="23" spans="1:18" s="5" customFormat="1" ht="18.75" customHeight="1">
      <c r="A23" s="127" t="s">
        <v>167</v>
      </c>
      <c r="B23" s="112"/>
      <c r="K23" s="19"/>
      <c r="M23" s="19"/>
      <c r="N23" s="19"/>
      <c r="O23" s="19"/>
      <c r="P23" s="165"/>
      <c r="R23" s="165"/>
    </row>
    <row r="24" spans="1:18" s="5" customFormat="1" ht="18.75" customHeight="1">
      <c r="A24" s="127" t="s">
        <v>168</v>
      </c>
      <c r="B24" s="112"/>
      <c r="C24" s="81">
        <v>-2396</v>
      </c>
      <c r="E24" s="81">
        <v>506</v>
      </c>
      <c r="G24" s="81">
        <v>0</v>
      </c>
      <c r="H24" s="78"/>
      <c r="I24" s="81">
        <v>0</v>
      </c>
      <c r="K24" s="19"/>
      <c r="L24" s="19"/>
      <c r="M24" s="19"/>
      <c r="N24" s="19"/>
      <c r="O24" s="19"/>
      <c r="P24" s="165"/>
      <c r="R24" s="165"/>
    </row>
    <row r="25" spans="1:18" s="5" customFormat="1" ht="18.75" customHeight="1">
      <c r="A25" s="82" t="s">
        <v>169</v>
      </c>
      <c r="B25" s="117"/>
      <c r="C25" s="81">
        <v>20854</v>
      </c>
      <c r="E25" s="81">
        <v>3592</v>
      </c>
      <c r="F25" s="81"/>
      <c r="G25" s="78">
        <v>20710</v>
      </c>
      <c r="H25" s="78"/>
      <c r="I25" s="78">
        <v>3426</v>
      </c>
      <c r="K25" s="19"/>
      <c r="L25" s="19"/>
      <c r="M25" s="19"/>
      <c r="N25" s="19"/>
      <c r="O25" s="19"/>
      <c r="P25" s="165"/>
      <c r="R25" s="165"/>
    </row>
    <row r="26" spans="1:18" s="208" customFormat="1" ht="18.75" customHeight="1">
      <c r="A26" s="209" t="s">
        <v>214</v>
      </c>
      <c r="B26" s="210">
        <v>7</v>
      </c>
      <c r="C26" s="211">
        <v>2525</v>
      </c>
      <c r="E26" s="211">
        <v>0</v>
      </c>
      <c r="F26" s="211"/>
      <c r="G26" s="211">
        <v>2525</v>
      </c>
      <c r="H26" s="211"/>
      <c r="I26" s="211">
        <v>0</v>
      </c>
      <c r="K26" s="19"/>
      <c r="L26" s="19"/>
      <c r="M26" s="19"/>
      <c r="N26" s="19"/>
      <c r="O26" s="19"/>
      <c r="P26" s="212"/>
      <c r="R26" s="212"/>
    </row>
    <row r="27" spans="1:18" s="5" customFormat="1" ht="18.75" customHeight="1">
      <c r="A27" s="5" t="s">
        <v>170</v>
      </c>
      <c r="B27" s="58"/>
      <c r="C27" s="81">
        <v>-406</v>
      </c>
      <c r="D27" s="21"/>
      <c r="E27" s="81">
        <v>-557</v>
      </c>
      <c r="F27" s="81"/>
      <c r="G27" s="81">
        <v>-523</v>
      </c>
      <c r="H27" s="81"/>
      <c r="I27" s="78">
        <v>-687</v>
      </c>
      <c r="K27" s="19"/>
      <c r="L27" s="19"/>
      <c r="M27" s="19"/>
      <c r="N27" s="19"/>
      <c r="O27" s="19"/>
      <c r="P27" s="165"/>
      <c r="R27" s="165"/>
    </row>
    <row r="28" spans="1:18" s="208" customFormat="1" ht="18.75" customHeight="1">
      <c r="A28" s="208" t="s">
        <v>231</v>
      </c>
      <c r="B28" s="206">
        <v>3</v>
      </c>
      <c r="C28" s="211">
        <v>2548</v>
      </c>
      <c r="D28" s="205"/>
      <c r="E28" s="211">
        <v>0</v>
      </c>
      <c r="F28" s="211"/>
      <c r="G28" s="211">
        <v>0</v>
      </c>
      <c r="H28" s="211"/>
      <c r="I28" s="211">
        <v>0</v>
      </c>
      <c r="K28" s="19"/>
      <c r="L28" s="19"/>
      <c r="M28" s="19"/>
      <c r="N28" s="19"/>
      <c r="O28" s="19"/>
      <c r="P28" s="212"/>
      <c r="R28" s="212"/>
    </row>
    <row r="29" spans="1:18" s="5" customFormat="1" ht="18.75" customHeight="1">
      <c r="A29" s="11"/>
      <c r="B29" s="58"/>
      <c r="C29" s="83">
        <f>SUM(C11:C28)</f>
        <v>528246</v>
      </c>
      <c r="D29" s="11"/>
      <c r="E29" s="83">
        <f>SUM(E11:E28)</f>
        <v>392313</v>
      </c>
      <c r="F29" s="13"/>
      <c r="G29" s="83">
        <f>SUM(G11:G27)</f>
        <v>516182</v>
      </c>
      <c r="H29" s="13"/>
      <c r="I29" s="83">
        <f>SUM(I11:I28)</f>
        <v>388820</v>
      </c>
      <c r="K29" s="19"/>
      <c r="L29" s="19"/>
      <c r="M29" s="19"/>
      <c r="N29" s="19"/>
      <c r="O29" s="19"/>
      <c r="P29" s="165"/>
      <c r="R29" s="165"/>
    </row>
    <row r="30" spans="1:18" s="5" customFormat="1" ht="18.75" customHeight="1">
      <c r="A30" s="57" t="s">
        <v>171</v>
      </c>
      <c r="B30" s="58"/>
      <c r="D30" s="12"/>
      <c r="K30" s="19"/>
      <c r="L30" s="19"/>
      <c r="M30" s="19"/>
      <c r="N30" s="19"/>
      <c r="O30" s="19"/>
      <c r="P30" s="165"/>
      <c r="R30" s="165"/>
    </row>
    <row r="31" spans="1:18" s="5" customFormat="1" ht="18.75" customHeight="1">
      <c r="A31" s="5" t="s">
        <v>14</v>
      </c>
      <c r="B31" s="58"/>
      <c r="C31" s="81">
        <v>-106641</v>
      </c>
      <c r="E31" s="81">
        <v>-140055</v>
      </c>
      <c r="F31" s="81"/>
      <c r="G31" s="81">
        <v>-109232</v>
      </c>
      <c r="H31" s="81"/>
      <c r="I31" s="84">
        <v>-135625</v>
      </c>
      <c r="K31" s="19"/>
      <c r="L31" s="19"/>
      <c r="M31" s="19"/>
      <c r="N31" s="19"/>
      <c r="O31" s="19"/>
      <c r="P31" s="165"/>
      <c r="R31" s="165"/>
    </row>
    <row r="32" spans="1:18" s="5" customFormat="1" ht="18.75" customHeight="1">
      <c r="A32" s="5" t="s">
        <v>15</v>
      </c>
      <c r="B32" s="113"/>
      <c r="C32" s="81">
        <v>-175000</v>
      </c>
      <c r="D32" s="21"/>
      <c r="E32" s="81">
        <v>-69445</v>
      </c>
      <c r="F32" s="81"/>
      <c r="G32" s="81">
        <v>-164257</v>
      </c>
      <c r="H32" s="81"/>
      <c r="I32" s="84">
        <v>-63076</v>
      </c>
      <c r="K32" s="19"/>
      <c r="L32" s="19"/>
      <c r="M32" s="19"/>
      <c r="N32" s="19"/>
      <c r="O32" s="19"/>
      <c r="P32" s="165"/>
      <c r="R32" s="165"/>
    </row>
    <row r="33" spans="1:18" s="5" customFormat="1" ht="18.75" customHeight="1">
      <c r="A33" s="5" t="s">
        <v>17</v>
      </c>
      <c r="B33" s="58"/>
      <c r="C33" s="81">
        <v>102329</v>
      </c>
      <c r="E33" s="81">
        <v>62119</v>
      </c>
      <c r="F33" s="81"/>
      <c r="G33" s="81">
        <v>107955</v>
      </c>
      <c r="H33" s="81"/>
      <c r="I33" s="84">
        <v>76174</v>
      </c>
      <c r="K33" s="19"/>
      <c r="L33" s="19"/>
      <c r="M33" s="19"/>
      <c r="N33" s="19"/>
      <c r="O33" s="19"/>
      <c r="P33" s="165"/>
      <c r="R33" s="165"/>
    </row>
    <row r="34" spans="1:18" s="5" customFormat="1" ht="18.75" customHeight="1">
      <c r="A34" s="5" t="s">
        <v>19</v>
      </c>
      <c r="B34" s="58"/>
      <c r="C34" s="81">
        <v>-8283</v>
      </c>
      <c r="E34" s="81">
        <v>9057</v>
      </c>
      <c r="F34" s="81"/>
      <c r="G34" s="81">
        <v>-7607</v>
      </c>
      <c r="H34" s="81"/>
      <c r="I34" s="84">
        <v>9283</v>
      </c>
      <c r="K34" s="19"/>
      <c r="L34" s="19"/>
      <c r="M34" s="19"/>
      <c r="N34" s="19"/>
      <c r="O34" s="19"/>
      <c r="P34" s="165"/>
      <c r="R34" s="165"/>
    </row>
    <row r="35" spans="1:18" s="5" customFormat="1" ht="18.75" customHeight="1">
      <c r="A35" s="5" t="s">
        <v>31</v>
      </c>
      <c r="B35" s="58"/>
      <c r="C35" s="84">
        <v>-565</v>
      </c>
      <c r="E35" s="84">
        <v>-556</v>
      </c>
      <c r="F35" s="81"/>
      <c r="G35" s="81">
        <v>-63</v>
      </c>
      <c r="H35" s="81"/>
      <c r="I35" s="81">
        <v>0</v>
      </c>
      <c r="K35" s="19"/>
      <c r="L35" s="19"/>
      <c r="M35" s="19"/>
      <c r="N35" s="19"/>
      <c r="O35" s="19"/>
      <c r="P35" s="165"/>
      <c r="R35" s="165"/>
    </row>
    <row r="36" spans="1:18" s="5" customFormat="1" ht="18.75" customHeight="1">
      <c r="A36" s="5" t="s">
        <v>36</v>
      </c>
      <c r="B36" s="58"/>
      <c r="C36" s="81">
        <v>118564</v>
      </c>
      <c r="E36" s="81">
        <v>67659</v>
      </c>
      <c r="F36" s="81"/>
      <c r="G36" s="81">
        <v>116400</v>
      </c>
      <c r="H36" s="81"/>
      <c r="I36" s="81">
        <v>59846</v>
      </c>
      <c r="K36" s="19"/>
      <c r="L36" s="19"/>
      <c r="M36" s="19"/>
      <c r="N36" s="19"/>
      <c r="O36" s="19"/>
      <c r="P36" s="165"/>
      <c r="R36" s="165"/>
    </row>
    <row r="37" spans="1:18" s="5" customFormat="1" ht="18.75" customHeight="1">
      <c r="A37" s="5" t="s">
        <v>37</v>
      </c>
      <c r="B37" s="58"/>
      <c r="C37" s="81">
        <v>-365868</v>
      </c>
      <c r="E37" s="81">
        <v>-6750</v>
      </c>
      <c r="F37" s="81"/>
      <c r="G37" s="81">
        <v>-386623</v>
      </c>
      <c r="H37" s="81"/>
      <c r="I37" s="81">
        <v>-9066</v>
      </c>
      <c r="K37" s="19"/>
      <c r="L37" s="19"/>
      <c r="M37" s="19"/>
      <c r="N37" s="19"/>
      <c r="O37" s="19"/>
      <c r="P37" s="165"/>
      <c r="R37" s="165"/>
    </row>
    <row r="38" spans="1:18" s="5" customFormat="1" ht="18.75" customHeight="1">
      <c r="A38" s="5" t="s">
        <v>172</v>
      </c>
      <c r="B38" s="58"/>
      <c r="C38" s="135">
        <v>137</v>
      </c>
      <c r="E38" s="135">
        <v>76</v>
      </c>
      <c r="F38" s="81"/>
      <c r="G38" s="135">
        <v>0</v>
      </c>
      <c r="H38" s="81"/>
      <c r="I38" s="135">
        <v>0</v>
      </c>
      <c r="K38" s="19"/>
      <c r="L38" s="19"/>
      <c r="M38" s="19"/>
      <c r="N38" s="19"/>
      <c r="O38" s="19"/>
      <c r="P38" s="165"/>
      <c r="R38" s="165"/>
    </row>
    <row r="39" spans="1:18" s="5" customFormat="1" ht="18.75" customHeight="1">
      <c r="A39" s="56" t="s">
        <v>174</v>
      </c>
      <c r="B39" s="58"/>
      <c r="C39" s="13">
        <f t="shared" ref="C39:I39" si="0">SUM(C29:C38)</f>
        <v>92919</v>
      </c>
      <c r="D39" s="13">
        <f t="shared" si="0"/>
        <v>0</v>
      </c>
      <c r="E39" s="13">
        <f t="shared" si="0"/>
        <v>314418</v>
      </c>
      <c r="F39" s="13">
        <f t="shared" si="0"/>
        <v>0</v>
      </c>
      <c r="G39" s="13">
        <f t="shared" si="0"/>
        <v>72755</v>
      </c>
      <c r="H39" s="13">
        <f t="shared" si="0"/>
        <v>0</v>
      </c>
      <c r="I39" s="13">
        <f t="shared" si="0"/>
        <v>326356</v>
      </c>
      <c r="K39" s="19"/>
      <c r="L39" s="19"/>
      <c r="M39" s="19"/>
      <c r="N39" s="19"/>
      <c r="O39" s="19"/>
      <c r="P39" s="165"/>
      <c r="R39" s="165"/>
    </row>
    <row r="40" spans="1:18" s="5" customFormat="1" ht="18.75" customHeight="1">
      <c r="A40" s="82" t="s">
        <v>175</v>
      </c>
      <c r="B40" s="117"/>
      <c r="C40" s="13">
        <v>-975</v>
      </c>
      <c r="D40" s="13">
        <v>0</v>
      </c>
      <c r="E40" s="13">
        <v>-1100</v>
      </c>
      <c r="F40" s="13">
        <v>0</v>
      </c>
      <c r="G40" s="13">
        <v>-975</v>
      </c>
      <c r="H40" s="13">
        <v>0</v>
      </c>
      <c r="I40" s="13">
        <v>-1100</v>
      </c>
      <c r="K40" s="19"/>
      <c r="L40" s="19"/>
      <c r="M40" s="19"/>
      <c r="N40" s="19"/>
      <c r="O40" s="19"/>
      <c r="P40" s="165"/>
      <c r="R40" s="165"/>
    </row>
    <row r="41" spans="1:18" s="5" customFormat="1" ht="18.75" customHeight="1">
      <c r="A41" s="56" t="s">
        <v>176</v>
      </c>
      <c r="B41" s="58"/>
      <c r="C41" s="13">
        <v>-40</v>
      </c>
      <c r="D41" s="70"/>
      <c r="E41" s="13">
        <v>-73</v>
      </c>
      <c r="F41" s="13"/>
      <c r="G41" s="84">
        <v>-41</v>
      </c>
      <c r="I41" s="84">
        <v>-56</v>
      </c>
      <c r="K41" s="19"/>
      <c r="L41" s="19"/>
      <c r="M41" s="19"/>
      <c r="N41" s="19"/>
      <c r="O41" s="19"/>
      <c r="P41" s="165"/>
      <c r="R41" s="165"/>
    </row>
    <row r="42" spans="1:18" s="5" customFormat="1" ht="18.75" customHeight="1">
      <c r="A42" s="70" t="s">
        <v>177</v>
      </c>
      <c r="B42" s="58"/>
      <c r="C42" s="15">
        <f>SUM(C39:C41)</f>
        <v>91904</v>
      </c>
      <c r="D42" s="70"/>
      <c r="E42" s="15">
        <f>SUM(E39:E41)</f>
        <v>313245</v>
      </c>
      <c r="F42" s="16"/>
      <c r="G42" s="177">
        <f>SUM(G39:G41)</f>
        <v>71739</v>
      </c>
      <c r="H42" s="11"/>
      <c r="I42" s="177">
        <f>SUM(I39:I41)</f>
        <v>325200</v>
      </c>
      <c r="K42" s="19"/>
      <c r="L42" s="19"/>
      <c r="M42" s="19"/>
      <c r="N42" s="19"/>
      <c r="O42" s="19"/>
      <c r="P42" s="165"/>
      <c r="R42" s="165"/>
    </row>
    <row r="43" spans="1:18" ht="20.25" customHeight="1">
      <c r="A43" s="1" t="s">
        <v>0</v>
      </c>
      <c r="B43" s="118"/>
      <c r="C43" s="1"/>
      <c r="D43" s="1"/>
      <c r="E43" s="1"/>
      <c r="P43" s="165"/>
      <c r="R43" s="165"/>
    </row>
    <row r="44" spans="1:18" ht="20.25" customHeight="1">
      <c r="A44" s="80" t="s">
        <v>161</v>
      </c>
      <c r="B44" s="119"/>
      <c r="C44" s="80"/>
      <c r="D44" s="80"/>
      <c r="E44" s="80"/>
      <c r="F44" s="4"/>
      <c r="P44" s="165"/>
      <c r="R44" s="165"/>
    </row>
    <row r="45" spans="1:18" ht="14.15" customHeight="1">
      <c r="F45" s="11"/>
      <c r="G45" s="218"/>
      <c r="H45" s="218"/>
      <c r="I45" s="218"/>
      <c r="P45" s="165"/>
      <c r="R45" s="165"/>
    </row>
    <row r="46" spans="1:18" ht="18.75" customHeight="1">
      <c r="A46" s="5"/>
      <c r="B46" s="58"/>
      <c r="C46" s="218" t="s">
        <v>2</v>
      </c>
      <c r="D46" s="218"/>
      <c r="E46" s="218"/>
      <c r="F46" s="28"/>
      <c r="G46" s="218" t="s">
        <v>3</v>
      </c>
      <c r="H46" s="218"/>
      <c r="I46" s="218"/>
      <c r="P46" s="165"/>
      <c r="R46" s="165"/>
    </row>
    <row r="47" spans="1:18" ht="18.75" customHeight="1">
      <c r="A47" s="5"/>
      <c r="B47" s="58"/>
      <c r="C47" s="218" t="s">
        <v>5</v>
      </c>
      <c r="D47" s="218"/>
      <c r="E47" s="218"/>
      <c r="F47" s="28"/>
      <c r="G47" s="218" t="s">
        <v>5</v>
      </c>
      <c r="H47" s="218"/>
      <c r="I47" s="218"/>
      <c r="P47" s="165"/>
      <c r="R47" s="165"/>
    </row>
    <row r="48" spans="1:18" ht="18.75" customHeight="1">
      <c r="A48" s="5"/>
      <c r="B48" s="58" t="s">
        <v>9</v>
      </c>
      <c r="C48" s="223" t="s">
        <v>69</v>
      </c>
      <c r="D48" s="223"/>
      <c r="E48" s="223"/>
      <c r="F48" s="29"/>
      <c r="G48" s="223" t="s">
        <v>69</v>
      </c>
      <c r="H48" s="223"/>
      <c r="I48" s="223"/>
      <c r="P48" s="165"/>
      <c r="R48" s="165"/>
    </row>
    <row r="49" spans="1:18" s="5" customFormat="1" ht="18.75" customHeight="1">
      <c r="B49" s="58"/>
      <c r="C49" s="221" t="s">
        <v>6</v>
      </c>
      <c r="D49" s="221"/>
      <c r="E49" s="221"/>
      <c r="F49" s="8"/>
      <c r="G49" s="221" t="s">
        <v>6</v>
      </c>
      <c r="H49" s="221"/>
      <c r="I49" s="221"/>
      <c r="K49" s="19"/>
      <c r="L49" s="19"/>
      <c r="M49" s="19"/>
      <c r="N49" s="19"/>
      <c r="O49" s="19"/>
      <c r="P49" s="165"/>
      <c r="R49" s="165"/>
    </row>
    <row r="50" spans="1:18" s="5" customFormat="1" ht="18.75" customHeight="1">
      <c r="B50" s="58"/>
      <c r="C50" s="10">
        <v>2024</v>
      </c>
      <c r="E50" s="10">
        <v>2023</v>
      </c>
      <c r="F50" s="10"/>
      <c r="G50" s="10">
        <v>2024</v>
      </c>
      <c r="I50" s="10">
        <v>2023</v>
      </c>
      <c r="K50" s="19"/>
      <c r="L50" s="19"/>
      <c r="M50" s="19"/>
      <c r="N50" s="19"/>
      <c r="O50" s="19"/>
      <c r="P50" s="165"/>
      <c r="R50" s="165"/>
    </row>
    <row r="51" spans="1:18" s="5" customFormat="1" ht="18.75" customHeight="1">
      <c r="B51" s="58"/>
      <c r="C51" s="222" t="s">
        <v>11</v>
      </c>
      <c r="D51" s="222"/>
      <c r="E51" s="222"/>
      <c r="F51" s="222"/>
      <c r="G51" s="222"/>
      <c r="H51" s="222"/>
      <c r="I51" s="222"/>
      <c r="K51" s="19"/>
      <c r="L51" s="19"/>
      <c r="M51" s="19"/>
      <c r="N51" s="19"/>
      <c r="O51" s="19"/>
      <c r="P51" s="165"/>
      <c r="R51" s="165"/>
    </row>
    <row r="52" spans="1:18" s="5" customFormat="1" ht="18.75" customHeight="1">
      <c r="A52" s="45" t="s">
        <v>178</v>
      </c>
      <c r="B52" s="120"/>
      <c r="C52" s="45"/>
      <c r="D52" s="45"/>
      <c r="E52" s="222"/>
      <c r="F52" s="222"/>
      <c r="G52" s="222"/>
      <c r="H52" s="222"/>
      <c r="I52" s="222"/>
      <c r="L52" s="19"/>
      <c r="N52" s="19"/>
      <c r="P52" s="165"/>
      <c r="R52" s="165"/>
    </row>
    <row r="53" spans="1:18" s="5" customFormat="1" ht="18.75" customHeight="1">
      <c r="A53" s="5" t="s">
        <v>179</v>
      </c>
      <c r="B53" s="58"/>
      <c r="C53" s="87">
        <v>0</v>
      </c>
      <c r="E53" s="87">
        <v>0</v>
      </c>
      <c r="F53" s="121"/>
      <c r="G53" s="87">
        <v>0</v>
      </c>
      <c r="H53" s="121"/>
      <c r="I53" s="87">
        <v>-7000</v>
      </c>
      <c r="K53" s="19"/>
      <c r="L53" s="19"/>
      <c r="M53" s="19"/>
      <c r="N53" s="19"/>
      <c r="O53" s="19"/>
      <c r="P53" s="165"/>
      <c r="R53" s="165"/>
    </row>
    <row r="54" spans="1:18" s="5" customFormat="1" ht="18.75" customHeight="1">
      <c r="A54" s="5" t="s">
        <v>180</v>
      </c>
      <c r="B54" s="113">
        <v>9</v>
      </c>
      <c r="C54" s="87">
        <v>-1315074</v>
      </c>
      <c r="E54" s="87">
        <v>-913931</v>
      </c>
      <c r="F54" s="121"/>
      <c r="G54" s="114">
        <v>-1315074</v>
      </c>
      <c r="H54" s="121"/>
      <c r="I54" s="114">
        <v>-913931</v>
      </c>
      <c r="K54" s="19"/>
      <c r="L54" s="19"/>
      <c r="M54" s="19"/>
      <c r="N54" s="19"/>
      <c r="O54" s="19"/>
      <c r="P54" s="165"/>
      <c r="R54" s="165"/>
    </row>
    <row r="55" spans="1:18" s="5" customFormat="1" ht="18.75" customHeight="1">
      <c r="A55" s="5" t="s">
        <v>181</v>
      </c>
      <c r="B55" s="113">
        <v>9</v>
      </c>
      <c r="C55" s="87">
        <v>1414942</v>
      </c>
      <c r="E55" s="87">
        <v>813931</v>
      </c>
      <c r="F55" s="121"/>
      <c r="G55" s="114">
        <v>1414942</v>
      </c>
      <c r="H55" s="121"/>
      <c r="I55" s="114">
        <v>813931</v>
      </c>
      <c r="K55" s="19"/>
      <c r="L55" s="19"/>
      <c r="M55" s="19"/>
      <c r="N55" s="19"/>
      <c r="O55" s="19"/>
      <c r="P55" s="165"/>
      <c r="R55" s="165"/>
    </row>
    <row r="56" spans="1:18" s="5" customFormat="1" ht="18.75" customHeight="1">
      <c r="A56" s="5" t="s">
        <v>182</v>
      </c>
      <c r="B56" s="58"/>
      <c r="C56" s="86">
        <v>-83301</v>
      </c>
      <c r="E56" s="86">
        <v>-158249</v>
      </c>
      <c r="F56" s="121"/>
      <c r="G56" s="84">
        <v>-82881</v>
      </c>
      <c r="H56" s="121"/>
      <c r="I56" s="84">
        <v>-156026</v>
      </c>
      <c r="K56" s="19"/>
      <c r="L56" s="19"/>
      <c r="M56" s="19"/>
      <c r="N56" s="19"/>
      <c r="O56" s="19"/>
      <c r="P56" s="165"/>
      <c r="R56" s="165"/>
    </row>
    <row r="57" spans="1:18" s="5" customFormat="1" ht="18.75" customHeight="1">
      <c r="A57" s="5" t="s">
        <v>183</v>
      </c>
      <c r="B57" s="58"/>
      <c r="C57" s="86">
        <v>998</v>
      </c>
      <c r="E57" s="86">
        <v>0</v>
      </c>
      <c r="F57" s="121"/>
      <c r="G57" s="105">
        <v>981</v>
      </c>
      <c r="H57" s="121"/>
      <c r="I57" s="105">
        <v>0</v>
      </c>
      <c r="K57" s="19"/>
      <c r="L57" s="19"/>
      <c r="M57" s="19"/>
      <c r="N57" s="19"/>
      <c r="O57" s="19"/>
      <c r="P57" s="165"/>
      <c r="R57" s="165"/>
    </row>
    <row r="58" spans="1:18" s="5" customFormat="1" ht="18.75" customHeight="1">
      <c r="A58" s="5" t="s">
        <v>184</v>
      </c>
      <c r="B58" s="113"/>
      <c r="C58" s="87">
        <v>-1796</v>
      </c>
      <c r="E58" s="87">
        <v>-640</v>
      </c>
      <c r="F58" s="121"/>
      <c r="G58" s="114">
        <v>-1111</v>
      </c>
      <c r="H58" s="121"/>
      <c r="I58" s="114">
        <v>-640</v>
      </c>
      <c r="K58" s="19"/>
      <c r="L58" s="19"/>
      <c r="M58" s="19"/>
      <c r="N58" s="19"/>
      <c r="O58" s="19"/>
      <c r="P58" s="165"/>
      <c r="R58" s="165"/>
    </row>
    <row r="59" spans="1:18" s="5" customFormat="1" ht="18.75" customHeight="1">
      <c r="A59" s="5" t="s">
        <v>185</v>
      </c>
      <c r="B59" s="58"/>
      <c r="C59" s="85">
        <v>257</v>
      </c>
      <c r="D59" s="45"/>
      <c r="E59" s="85">
        <v>383</v>
      </c>
      <c r="F59" s="32"/>
      <c r="G59" s="48">
        <v>257</v>
      </c>
      <c r="H59" s="32"/>
      <c r="I59" s="48">
        <v>383</v>
      </c>
      <c r="K59" s="19"/>
      <c r="L59" s="19"/>
      <c r="M59" s="19"/>
      <c r="N59" s="19"/>
      <c r="O59" s="19"/>
      <c r="P59" s="165"/>
      <c r="R59" s="165"/>
    </row>
    <row r="60" spans="1:18" s="5" customFormat="1" ht="18.75" customHeight="1">
      <c r="A60" s="36" t="s">
        <v>202</v>
      </c>
      <c r="B60" s="120"/>
      <c r="C60" s="15">
        <f>SUM(C53:C59)</f>
        <v>16026</v>
      </c>
      <c r="D60" s="36"/>
      <c r="E60" s="15">
        <f>SUM(E53:E59)</f>
        <v>-258506</v>
      </c>
      <c r="F60" s="16"/>
      <c r="G60" s="15">
        <f>SUM(G53:G59)</f>
        <v>17114</v>
      </c>
      <c r="I60" s="15">
        <f>SUM(I53:I59)</f>
        <v>-263283</v>
      </c>
      <c r="K60" s="19"/>
      <c r="L60" s="19"/>
      <c r="M60" s="19"/>
      <c r="N60" s="19"/>
      <c r="O60" s="19"/>
      <c r="P60" s="165"/>
      <c r="R60" s="165"/>
    </row>
    <row r="61" spans="1:18" s="5" customFormat="1" ht="18.649999999999999" customHeight="1">
      <c r="A61" s="36"/>
      <c r="B61" s="120"/>
      <c r="C61" s="16"/>
      <c r="D61" s="36"/>
      <c r="E61" s="16"/>
      <c r="F61" s="16"/>
      <c r="G61" s="16"/>
      <c r="I61" s="16"/>
      <c r="K61" s="19"/>
      <c r="L61" s="19"/>
      <c r="M61" s="19"/>
      <c r="N61" s="19"/>
      <c r="O61" s="19"/>
      <c r="P61" s="165"/>
      <c r="R61" s="165"/>
    </row>
    <row r="62" spans="1:18" s="5" customFormat="1" ht="18.75" customHeight="1">
      <c r="A62" s="12" t="s">
        <v>186</v>
      </c>
      <c r="B62" s="113"/>
      <c r="D62" s="88"/>
      <c r="K62" s="19"/>
      <c r="L62" s="19"/>
      <c r="M62" s="19"/>
      <c r="N62" s="19"/>
      <c r="O62" s="19"/>
      <c r="P62" s="165"/>
      <c r="R62" s="165"/>
    </row>
    <row r="63" spans="1:18" s="5" customFormat="1" ht="18.75" customHeight="1">
      <c r="A63" s="82" t="s">
        <v>187</v>
      </c>
      <c r="B63" s="117"/>
      <c r="C63" s="87">
        <v>0</v>
      </c>
      <c r="D63" s="123"/>
      <c r="E63" s="87">
        <v>-554</v>
      </c>
      <c r="F63" s="121"/>
      <c r="G63" s="105">
        <v>0</v>
      </c>
      <c r="H63" s="121"/>
      <c r="I63" s="105">
        <v>0</v>
      </c>
      <c r="K63" s="19"/>
      <c r="L63" s="19"/>
      <c r="M63" s="19"/>
      <c r="N63" s="19"/>
      <c r="O63" s="19"/>
      <c r="P63" s="165"/>
      <c r="R63" s="165"/>
    </row>
    <row r="64" spans="1:18" s="5" customFormat="1" ht="18.75" customHeight="1">
      <c r="A64" s="5" t="s">
        <v>188</v>
      </c>
      <c r="B64" s="58">
        <v>7</v>
      </c>
      <c r="C64" s="87">
        <v>-6116</v>
      </c>
      <c r="D64" s="123"/>
      <c r="E64" s="87">
        <v>0</v>
      </c>
      <c r="F64" s="121"/>
      <c r="G64" s="87">
        <v>-6116</v>
      </c>
      <c r="H64" s="121"/>
      <c r="I64" s="105">
        <v>0</v>
      </c>
      <c r="K64" s="19"/>
      <c r="L64" s="19"/>
      <c r="M64" s="19"/>
      <c r="N64" s="19"/>
      <c r="O64" s="19"/>
      <c r="P64" s="165"/>
      <c r="R64" s="165"/>
    </row>
    <row r="65" spans="1:18" s="5" customFormat="1" ht="18.75" customHeight="1">
      <c r="A65" s="5" t="s">
        <v>189</v>
      </c>
      <c r="B65" s="113"/>
      <c r="C65" s="122">
        <v>-2832</v>
      </c>
      <c r="D65" s="13"/>
      <c r="E65" s="122">
        <v>-2596</v>
      </c>
      <c r="F65" s="13"/>
      <c r="G65" s="122">
        <v>-2717</v>
      </c>
      <c r="H65" s="121"/>
      <c r="I65" s="122">
        <v>-2486</v>
      </c>
      <c r="K65" s="19"/>
      <c r="L65" s="19"/>
      <c r="M65" s="19"/>
      <c r="N65" s="19"/>
      <c r="O65" s="19"/>
      <c r="P65" s="165"/>
      <c r="R65" s="165"/>
    </row>
    <row r="66" spans="1:18" s="5" customFormat="1" ht="18.75" customHeight="1">
      <c r="A66" s="5" t="s">
        <v>190</v>
      </c>
      <c r="B66" s="58"/>
      <c r="C66" s="122">
        <v>-1390</v>
      </c>
      <c r="D66" s="13"/>
      <c r="E66" s="122">
        <v>-641</v>
      </c>
      <c r="F66" s="13"/>
      <c r="G66" s="122">
        <v>-395</v>
      </c>
      <c r="H66" s="121"/>
      <c r="I66" s="122">
        <v>-513</v>
      </c>
      <c r="K66" s="19"/>
      <c r="L66" s="19"/>
      <c r="M66" s="19"/>
      <c r="N66" s="19"/>
      <c r="O66" s="19"/>
      <c r="P66" s="165"/>
      <c r="R66" s="165"/>
    </row>
    <row r="67" spans="1:18" s="5" customFormat="1" ht="18.75" customHeight="1">
      <c r="A67" s="11" t="s">
        <v>191</v>
      </c>
      <c r="B67" s="58"/>
      <c r="C67" s="15">
        <f>SUM(C63:C66)</f>
        <v>-10338</v>
      </c>
      <c r="D67" s="16"/>
      <c r="E67" s="15">
        <f>SUM(E63:E66)</f>
        <v>-3791</v>
      </c>
      <c r="F67" s="16"/>
      <c r="G67" s="15">
        <f>SUM(G63:G66)</f>
        <v>-9228</v>
      </c>
      <c r="H67" s="16"/>
      <c r="I67" s="15">
        <f>SUM(I63:I66)</f>
        <v>-2999</v>
      </c>
      <c r="K67" s="19"/>
      <c r="L67" s="19"/>
      <c r="M67" s="19"/>
      <c r="N67" s="19"/>
      <c r="O67" s="19"/>
      <c r="P67" s="165"/>
      <c r="R67" s="165"/>
    </row>
    <row r="68" spans="1:18" s="5" customFormat="1" ht="15.65" customHeight="1">
      <c r="A68" s="11"/>
      <c r="B68" s="58"/>
      <c r="C68" s="16"/>
      <c r="D68" s="16"/>
      <c r="E68" s="16"/>
      <c r="F68" s="16"/>
      <c r="G68" s="16"/>
      <c r="H68" s="16"/>
      <c r="I68" s="16"/>
      <c r="K68" s="19"/>
      <c r="L68" s="19"/>
      <c r="M68" s="19"/>
      <c r="N68" s="19"/>
      <c r="O68" s="19"/>
      <c r="P68" s="165"/>
      <c r="R68" s="165"/>
    </row>
    <row r="69" spans="1:18" s="5" customFormat="1" ht="18.75" customHeight="1">
      <c r="A69" s="56" t="s">
        <v>204</v>
      </c>
      <c r="B69" s="58"/>
      <c r="C69" s="16"/>
      <c r="D69" s="16"/>
      <c r="E69" s="16"/>
      <c r="F69" s="16"/>
      <c r="G69" s="16"/>
      <c r="H69" s="16"/>
      <c r="I69" s="16"/>
      <c r="K69" s="19"/>
      <c r="L69" s="19"/>
      <c r="M69" s="19"/>
      <c r="N69" s="19"/>
      <c r="O69" s="19"/>
      <c r="P69" s="165"/>
      <c r="R69" s="165"/>
    </row>
    <row r="70" spans="1:18" s="5" customFormat="1" ht="18.75" customHeight="1">
      <c r="A70" s="56" t="s">
        <v>192</v>
      </c>
      <c r="B70" s="58"/>
      <c r="C70" s="13">
        <v>97592</v>
      </c>
      <c r="D70" s="13">
        <v>0</v>
      </c>
      <c r="E70" s="13">
        <v>50948</v>
      </c>
      <c r="F70" s="13"/>
      <c r="G70" s="13">
        <v>79625</v>
      </c>
      <c r="H70" s="13"/>
      <c r="I70" s="13">
        <v>58918</v>
      </c>
      <c r="K70" s="19"/>
      <c r="L70" s="19"/>
      <c r="M70" s="19"/>
      <c r="N70" s="19"/>
      <c r="O70" s="19"/>
      <c r="P70" s="165"/>
      <c r="R70" s="165"/>
    </row>
    <row r="71" spans="1:18" s="5" customFormat="1" ht="18.75" customHeight="1">
      <c r="A71" s="56" t="s">
        <v>173</v>
      </c>
      <c r="B71" s="213"/>
      <c r="C71" s="13">
        <v>-913</v>
      </c>
      <c r="D71" s="13"/>
      <c r="E71" s="13">
        <v>-272</v>
      </c>
      <c r="F71" s="13"/>
      <c r="G71" s="105">
        <v>0</v>
      </c>
      <c r="H71" s="105"/>
      <c r="I71" s="105">
        <v>0</v>
      </c>
      <c r="K71" s="19"/>
      <c r="L71" s="19"/>
      <c r="M71" s="19"/>
      <c r="N71" s="19"/>
      <c r="O71" s="19"/>
      <c r="P71" s="165"/>
      <c r="R71" s="165"/>
    </row>
    <row r="72" spans="1:18" s="5" customFormat="1" ht="18.75" customHeight="1">
      <c r="A72" s="56" t="s">
        <v>193</v>
      </c>
      <c r="B72" s="58"/>
      <c r="C72" s="47">
        <v>9057</v>
      </c>
      <c r="D72" s="13"/>
      <c r="E72" s="47">
        <v>-1</v>
      </c>
      <c r="F72" s="13"/>
      <c r="G72" s="47">
        <v>9057</v>
      </c>
      <c r="H72" s="13"/>
      <c r="I72" s="47">
        <v>-1</v>
      </c>
      <c r="K72" s="19"/>
      <c r="L72" s="19"/>
      <c r="M72" s="19"/>
      <c r="N72" s="19"/>
      <c r="O72" s="19"/>
      <c r="P72" s="165"/>
      <c r="R72" s="165"/>
    </row>
    <row r="73" spans="1:18" s="5" customFormat="1" ht="18.75" customHeight="1">
      <c r="A73" s="70" t="s">
        <v>205</v>
      </c>
      <c r="B73" s="58"/>
      <c r="C73" s="16">
        <f>SUM(C70:C72)</f>
        <v>105736</v>
      </c>
      <c r="D73" s="16">
        <f t="shared" ref="D73:H73" si="1">SUM(D70:D72)</f>
        <v>0</v>
      </c>
      <c r="E73" s="16">
        <f>SUM(E70:E72)</f>
        <v>50675</v>
      </c>
      <c r="F73" s="16">
        <f t="shared" si="1"/>
        <v>0</v>
      </c>
      <c r="G73" s="16">
        <f t="shared" si="1"/>
        <v>88682</v>
      </c>
      <c r="H73" s="16">
        <f t="shared" si="1"/>
        <v>0</v>
      </c>
      <c r="I73" s="16">
        <f t="shared" ref="I73" si="2">SUM(I70:I72)</f>
        <v>58917</v>
      </c>
      <c r="K73" s="19"/>
      <c r="L73" s="19"/>
      <c r="M73" s="19"/>
      <c r="N73" s="19"/>
      <c r="O73" s="19"/>
      <c r="P73" s="165"/>
      <c r="R73" s="165"/>
    </row>
    <row r="74" spans="1:18" s="5" customFormat="1" ht="18.75" customHeight="1">
      <c r="A74" s="5" t="s">
        <v>194</v>
      </c>
      <c r="B74" s="58"/>
      <c r="C74" s="124">
        <v>554204</v>
      </c>
      <c r="D74" s="13"/>
      <c r="E74" s="124">
        <v>298806</v>
      </c>
      <c r="F74" s="124"/>
      <c r="G74" s="48">
        <v>488361</v>
      </c>
      <c r="H74" s="126"/>
      <c r="I74" s="48">
        <v>249989</v>
      </c>
      <c r="K74" s="19"/>
      <c r="L74" s="19"/>
      <c r="M74" s="19"/>
      <c r="N74" s="19"/>
      <c r="O74" s="19"/>
      <c r="P74" s="165"/>
      <c r="R74" s="165"/>
    </row>
    <row r="75" spans="1:18" s="208" customFormat="1" ht="18.75" customHeight="1">
      <c r="A75" s="208" t="s">
        <v>203</v>
      </c>
      <c r="B75" s="206">
        <v>3</v>
      </c>
      <c r="C75" s="124">
        <v>-3760</v>
      </c>
      <c r="D75" s="207"/>
      <c r="E75" s="105">
        <v>0</v>
      </c>
      <c r="F75" s="105"/>
      <c r="G75" s="105">
        <v>0</v>
      </c>
      <c r="H75" s="105"/>
      <c r="I75" s="105">
        <v>0</v>
      </c>
      <c r="K75" s="19"/>
      <c r="L75" s="19"/>
      <c r="M75" s="19"/>
      <c r="N75" s="19"/>
      <c r="O75" s="19"/>
      <c r="P75" s="212"/>
      <c r="R75" s="212"/>
    </row>
    <row r="76" spans="1:18" s="5" customFormat="1" ht="18.75" customHeight="1" thickBot="1">
      <c r="A76" s="11" t="s">
        <v>195</v>
      </c>
      <c r="B76" s="58"/>
      <c r="C76" s="125">
        <f>SUM(C73:C75)</f>
        <v>656180</v>
      </c>
      <c r="D76" s="16">
        <f t="shared" ref="D76:H76" si="3">SUM(D73:D74)</f>
        <v>0</v>
      </c>
      <c r="E76" s="125">
        <f>SUM(E73:E74)</f>
        <v>349481</v>
      </c>
      <c r="F76" s="16">
        <f t="shared" si="3"/>
        <v>0</v>
      </c>
      <c r="G76" s="125">
        <f t="shared" si="3"/>
        <v>577043</v>
      </c>
      <c r="H76" s="16">
        <f t="shared" si="3"/>
        <v>0</v>
      </c>
      <c r="I76" s="125">
        <f t="shared" ref="I76" si="4">SUM(I73:I74)</f>
        <v>308906</v>
      </c>
      <c r="K76" s="19"/>
      <c r="L76" s="19"/>
      <c r="M76" s="19"/>
      <c r="N76" s="19"/>
      <c r="O76" s="19"/>
      <c r="P76" s="165"/>
      <c r="R76" s="165"/>
    </row>
    <row r="77" spans="1:18" s="5" customFormat="1" ht="12.75" customHeight="1" thickTop="1">
      <c r="B77" s="58"/>
      <c r="C77" s="89"/>
      <c r="E77" s="89"/>
      <c r="F77" s="90"/>
      <c r="G77" s="89"/>
      <c r="H77" s="91"/>
      <c r="I77" s="89"/>
      <c r="K77" s="19"/>
      <c r="L77" s="19"/>
      <c r="M77" s="19"/>
      <c r="N77" s="19"/>
      <c r="O77" s="19"/>
      <c r="P77" s="165"/>
      <c r="R77" s="165"/>
    </row>
    <row r="78" spans="1:18" s="5" customFormat="1" ht="18.75" customHeight="1">
      <c r="A78" s="12" t="s">
        <v>196</v>
      </c>
      <c r="B78" s="58"/>
      <c r="D78" s="12"/>
      <c r="G78" s="19"/>
      <c r="H78" s="51"/>
      <c r="I78" s="19"/>
      <c r="K78" s="19"/>
      <c r="L78" s="19"/>
      <c r="M78" s="19"/>
      <c r="N78" s="19"/>
      <c r="O78" s="19"/>
      <c r="P78" s="165"/>
      <c r="R78" s="165"/>
    </row>
    <row r="79" spans="1:18" s="5" customFormat="1" ht="18.75" customHeight="1">
      <c r="A79" s="39" t="s">
        <v>197</v>
      </c>
      <c r="B79" s="116"/>
      <c r="C79" s="92">
        <v>181601</v>
      </c>
      <c r="D79" s="12"/>
      <c r="E79" s="92">
        <v>109831</v>
      </c>
      <c r="G79" s="92">
        <v>181468</v>
      </c>
      <c r="H79" s="51"/>
      <c r="I79" s="92">
        <v>109703</v>
      </c>
      <c r="K79" s="19"/>
      <c r="L79" s="19"/>
      <c r="M79" s="19"/>
      <c r="N79" s="19"/>
      <c r="O79" s="19"/>
      <c r="P79" s="165"/>
      <c r="R79" s="165"/>
    </row>
    <row r="80" spans="1:18" s="5" customFormat="1" ht="18.75" customHeight="1">
      <c r="A80" s="39" t="s">
        <v>198</v>
      </c>
      <c r="B80" s="116"/>
      <c r="C80" s="92">
        <v>259</v>
      </c>
      <c r="D80" s="92"/>
      <c r="E80" s="92">
        <v>383</v>
      </c>
      <c r="F80" s="92"/>
      <c r="G80" s="92">
        <v>240</v>
      </c>
      <c r="H80" s="92"/>
      <c r="I80" s="92">
        <v>383</v>
      </c>
      <c r="K80" s="19"/>
      <c r="L80" s="19"/>
      <c r="M80" s="19"/>
      <c r="N80" s="19"/>
      <c r="O80" s="19"/>
      <c r="P80" s="165"/>
      <c r="R80" s="165"/>
    </row>
    <row r="81" spans="1:15" s="5" customFormat="1" ht="20.25" customHeight="1">
      <c r="A81" s="39"/>
      <c r="B81" s="116"/>
      <c r="C81" s="95"/>
      <c r="D81" s="95"/>
      <c r="E81" s="95"/>
      <c r="F81" s="95"/>
      <c r="G81" s="95"/>
      <c r="H81" s="92"/>
      <c r="I81" s="95"/>
      <c r="K81" s="19"/>
      <c r="L81" s="19"/>
      <c r="M81" s="19"/>
      <c r="N81" s="19"/>
      <c r="O81" s="19"/>
    </row>
    <row r="82" spans="1:15" s="5" customFormat="1" ht="20.25" customHeight="1">
      <c r="B82" s="58"/>
      <c r="C82" s="13"/>
      <c r="G82" s="13"/>
      <c r="K82" s="19"/>
      <c r="L82" s="19"/>
      <c r="M82" s="19"/>
      <c r="N82" s="19"/>
      <c r="O82" s="19"/>
    </row>
    <row r="83" spans="1:15" ht="20.25" customHeight="1">
      <c r="A83" s="39"/>
      <c r="B83" s="116"/>
      <c r="C83" s="95"/>
      <c r="E83" s="95"/>
      <c r="G83" s="95"/>
      <c r="I83" s="95"/>
    </row>
    <row r="85" spans="1:15" ht="20.25" customHeight="1">
      <c r="C85" s="96"/>
      <c r="E85" s="96"/>
      <c r="G85" s="96"/>
      <c r="I85" s="96"/>
    </row>
  </sheetData>
  <mergeCells count="21">
    <mergeCell ref="C46:E46"/>
    <mergeCell ref="C48:E48"/>
    <mergeCell ref="C6:E6"/>
    <mergeCell ref="G47:I47"/>
    <mergeCell ref="E52:I52"/>
    <mergeCell ref="C49:E49"/>
    <mergeCell ref="G49:I49"/>
    <mergeCell ref="C51:I51"/>
    <mergeCell ref="C47:E47"/>
    <mergeCell ref="C9:I9"/>
    <mergeCell ref="G48:I48"/>
    <mergeCell ref="G46:I46"/>
    <mergeCell ref="G6:I6"/>
    <mergeCell ref="C7:E7"/>
    <mergeCell ref="G7:I7"/>
    <mergeCell ref="G45:I45"/>
    <mergeCell ref="G3:I3"/>
    <mergeCell ref="C4:E4"/>
    <mergeCell ref="G4:I4"/>
    <mergeCell ref="C5:E5"/>
    <mergeCell ref="G5:I5"/>
  </mergeCells>
  <pageMargins left="0.7" right="0.5" top="0.48" bottom="0.5" header="0.5" footer="0.5"/>
  <pageSetup paperSize="9" scale="85" firstPageNumber="11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4841BA-F314-4AE2-B96A-96D26550C5D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D72111B-EC2E-4CA6-82C5-BD7A7E0EF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SH-7 </vt:lpstr>
      <vt:lpstr>SH 8</vt:lpstr>
      <vt:lpstr>SH9</vt:lpstr>
      <vt:lpstr>SH10</vt:lpstr>
      <vt:lpstr>CF 11-12</vt:lpstr>
      <vt:lpstr>'BS-2-4'!Print_Area</vt:lpstr>
      <vt:lpstr>'CF 11-12'!Print_Area</vt:lpstr>
      <vt:lpstr>'PL-5-6'!Print_Area</vt:lpstr>
      <vt:lpstr>'SH 8'!Print_Area</vt:lpstr>
      <vt:lpstr>'SH10'!Print_Area</vt:lpstr>
      <vt:lpstr>'SH-7 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2024-05-09T11:24:25Z</cp:lastPrinted>
  <dcterms:created xsi:type="dcterms:W3CDTF">2016-04-05T08:20:34Z</dcterms:created>
  <dcterms:modified xsi:type="dcterms:W3CDTF">2024-05-13T06:31:14Z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