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 Financial Statements\FS ปี 2567\2567 Q1\FS\TG\Final\"/>
    </mc:Choice>
  </mc:AlternateContent>
  <xr:revisionPtr revIDLastSave="0" documentId="13_ncr:1_{1E9E12E8-FABC-4012-A2A0-5D735DD12D07}" xr6:coauthVersionLast="47" xr6:coauthVersionMax="47" xr10:uidLastSave="{00000000-0000-0000-0000-000000000000}"/>
  <bookViews>
    <workbookView xWindow="-120" yWindow="-120" windowWidth="29040" windowHeight="15720" tabRatio="796" xr2:uid="{00000000-000D-0000-FFFF-FFFF00000000}"/>
  </bookViews>
  <sheets>
    <sheet name="Statement of Financial Posi " sheetId="29" r:id="rId1"/>
    <sheet name="Statements of Comprehensive" sheetId="31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Flows'!$A$1:$N$89</definedName>
    <definedName name="_xlnm.Print_Area" localSheetId="0">'Statement of Financial Posi '!$A$1:$O$113</definedName>
    <definedName name="_xlnm.Print_Area" localSheetId="2">'Statements of Changes(Consolida'!$A$1:$X$27</definedName>
    <definedName name="_xlnm.Print_Area" localSheetId="3">'Statements of Changes(separate)'!$A$1:$P$24</definedName>
  </definedNames>
  <calcPr calcId="191029"/>
</workbook>
</file>

<file path=xl/calcChain.xml><?xml version="1.0" encoding="utf-8"?>
<calcChain xmlns="http://schemas.openxmlformats.org/spreadsheetml/2006/main">
  <c r="O114" i="29" l="1"/>
  <c r="M114" i="29"/>
  <c r="K114" i="29"/>
  <c r="I114" i="29"/>
  <c r="V24" i="27"/>
  <c r="R24" i="27"/>
  <c r="P24" i="27"/>
  <c r="N24" i="27"/>
  <c r="L24" i="27"/>
  <c r="J24" i="27"/>
  <c r="H24" i="27"/>
  <c r="T22" i="27"/>
  <c r="X22" i="27" l="1"/>
  <c r="T21" i="27" l="1"/>
  <c r="T18" i="27"/>
  <c r="X18" i="27" s="1"/>
  <c r="T17" i="27"/>
  <c r="X17" i="27" s="1"/>
  <c r="T16" i="27"/>
  <c r="X16" i="27" s="1"/>
  <c r="V19" i="27"/>
  <c r="R19" i="27"/>
  <c r="P19" i="27"/>
  <c r="N19" i="27"/>
  <c r="L19" i="27"/>
  <c r="J19" i="27"/>
  <c r="H19" i="27"/>
  <c r="X21" i="27" l="1"/>
  <c r="X24" i="27" s="1"/>
  <c r="T24" i="27"/>
  <c r="X19" i="27"/>
  <c r="T19" i="27"/>
</calcChain>
</file>

<file path=xl/sharedStrings.xml><?xml version="1.0" encoding="utf-8"?>
<sst xmlns="http://schemas.openxmlformats.org/spreadsheetml/2006/main" count="328" uniqueCount="215">
  <si>
    <t>- 8 -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</si>
  <si>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</si>
  <si>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</si>
  <si>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</si>
  <si>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</si>
  <si>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</si>
  <si>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</si>
  <si>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</si>
  <si>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</si>
  <si>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</si>
  <si>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</si>
  <si>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</si>
  <si>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</si>
  <si>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</si>
  <si>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</si>
  <si>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</si>
  <si>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Intangible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</si>
  <si>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</si>
  <si>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</si>
  <si>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</si>
  <si>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</si>
  <si>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</si>
  <si>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</si>
  <si>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</si>
  <si>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</si>
  <si>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</si>
  <si>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</si>
  <si>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</si>
  <si>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</si>
  <si>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Retained earnings (deficits)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</si>
  <si>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</si>
  <si>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</si>
  <si>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</si>
  <si>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</si>
  <si>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</si>
  <si>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</si>
  <si>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Revenues</t>
  </si>
  <si>
    <t>Administrative expenses</t>
  </si>
  <si>
    <t>Finance costs</t>
  </si>
  <si>
    <t>Profit (loss) attributable to</t>
  </si>
  <si>
    <t>Owners of the parent</t>
  </si>
  <si>
    <t>Non-controlling interests</t>
  </si>
  <si>
    <t>STATEMENTS OF CHANGES IN SHAREHOLDERS' EQUITY</t>
  </si>
  <si>
    <t>Equity attributable to owners of the parent</t>
  </si>
  <si>
    <t>Non - controlling</t>
  </si>
  <si>
    <t>Total</t>
  </si>
  <si>
    <t>Ordinary shares,</t>
  </si>
  <si>
    <t>Total  equity</t>
  </si>
  <si>
    <t xml:space="preserve"> interests</t>
  </si>
  <si>
    <t>Shareholders'</t>
  </si>
  <si>
    <t xml:space="preserve">issued and paid-up </t>
  </si>
  <si>
    <t>attributable</t>
  </si>
  <si>
    <t>equity</t>
  </si>
  <si>
    <t>legal reserve</t>
  </si>
  <si>
    <t xml:space="preserve">to owners of </t>
  </si>
  <si>
    <t>the parent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</si>
  <si>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</si>
  <si>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</si>
  <si>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</si>
  <si>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</si>
  <si>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</si>
  <si>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</si>
  <si>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Interest income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</si>
  <si>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</si>
  <si>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</si>
  <si>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</si>
  <si>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</si>
  <si>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</si>
  <si>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Cash received (paid) from operations</t>
  </si>
  <si>
    <t>Cash flows from investing activities</t>
  </si>
  <si>
    <t>Cash flows from financing activities</t>
  </si>
  <si>
    <t>Net increase (decrease) in cash and cash equivalents</t>
  </si>
  <si>
    <t>Non-cash items</t>
  </si>
  <si>
    <t>Reconciliations of profit (loss) to net cash provided by</t>
  </si>
  <si>
    <t>Trade and other current receivables</t>
  </si>
  <si>
    <t>Trade and other current payables</t>
  </si>
  <si>
    <t>from financial institutions</t>
  </si>
  <si>
    <t xml:space="preserve">Current portion of lease liabilities </t>
  </si>
  <si>
    <t>Lease liabilities</t>
  </si>
  <si>
    <t>Non-current provisions for employee benefit</t>
  </si>
  <si>
    <t>Distribution costs</t>
  </si>
  <si>
    <t>Profit (loss) from operating activities</t>
  </si>
  <si>
    <t>Supplemental cash flows informations</t>
  </si>
  <si>
    <t>Investment property</t>
  </si>
  <si>
    <t>Other components of shareholders' equity</t>
  </si>
  <si>
    <t>-</t>
  </si>
  <si>
    <t>Restricted deposits with financial institutions</t>
  </si>
  <si>
    <t>Current contract assets</t>
  </si>
  <si>
    <t>Basic earnings (loss) per share</t>
  </si>
  <si>
    <t>Retention receivables</t>
  </si>
  <si>
    <t>- 9 -</t>
  </si>
  <si>
    <t>Interest received</t>
  </si>
  <si>
    <t xml:space="preserve">Trade and other current receivable </t>
  </si>
  <si>
    <t xml:space="preserve">Trade and other current payable </t>
  </si>
  <si>
    <t xml:space="preserve">Current contract liabilities </t>
  </si>
  <si>
    <t>Difference from</t>
  </si>
  <si>
    <t xml:space="preserve"> change in shareholding</t>
  </si>
  <si>
    <t xml:space="preserve"> proportion  in subsidiary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</si>
  <si>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</si>
  <si>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</si>
  <si>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2023</t>
  </si>
  <si>
    <t>Profit (loss) for the period</t>
  </si>
  <si>
    <t>Total comprehensive income (expense) for the period</t>
  </si>
  <si>
    <t>Loss for the period</t>
  </si>
  <si>
    <t>Beginning balance as at January 1, 2023</t>
  </si>
  <si>
    <t>Ending balance as at March 31, 2023</t>
  </si>
  <si>
    <t>Thousand Baht</t>
  </si>
  <si>
    <t xml:space="preserve"> Thousand Baht</t>
  </si>
  <si>
    <t>Cash and cash equivalents - beginning of period</t>
  </si>
  <si>
    <t>Cash and cash equivalents - ending of period</t>
  </si>
  <si>
    <t>- 4 -</t>
  </si>
  <si>
    <t>- 5 -</t>
  </si>
  <si>
    <t>Profit for the period</t>
  </si>
  <si>
    <t>Net cash provided by (used in) operating activities</t>
  </si>
  <si>
    <t>Notes to the interim financial statements form an integral part of these interim financial stements.</t>
  </si>
  <si>
    <t>Profit attributable to owners of the parent (Baht)</t>
  </si>
  <si>
    <t>TAKUNI GROUP PUBLIC COMPANY LIMITED AND ITS SUBSIDIARIES</t>
  </si>
  <si>
    <t>AS AT MARCH 31, 2024</t>
  </si>
  <si>
    <t>Short-term loans to related parties</t>
  </si>
  <si>
    <t>Short-term loans to other party</t>
  </si>
  <si>
    <t>Refundable withholding tax deducted at source</t>
  </si>
  <si>
    <t>Indemnification asset</t>
  </si>
  <si>
    <t>Long-term loans to related parties</t>
  </si>
  <si>
    <t xml:space="preserve">Investments in associates </t>
  </si>
  <si>
    <t>Goodwill</t>
  </si>
  <si>
    <t>Receivable from sale of land</t>
  </si>
  <si>
    <t>Withholding tax deducted at source</t>
  </si>
  <si>
    <t>Deferred tax assets</t>
  </si>
  <si>
    <t xml:space="preserve">Bank overdrafts </t>
  </si>
  <si>
    <t>As at March</t>
  </si>
  <si>
    <t>As at December</t>
  </si>
  <si>
    <t>31, 2024</t>
  </si>
  <si>
    <t>31, 2023</t>
  </si>
  <si>
    <t>Payable for acquisition of subsidiaries</t>
  </si>
  <si>
    <t>Current portion of long-term borrowings</t>
  </si>
  <si>
    <t>Corporate income tax payable</t>
  </si>
  <si>
    <t>Long-term borrowings from financial institutions</t>
  </si>
  <si>
    <t>Deferred income</t>
  </si>
  <si>
    <t>Other non-current liabilities</t>
  </si>
  <si>
    <t>- 3 -</t>
  </si>
  <si>
    <t>800,000,236 ordinary shares of Baht 0.5 each</t>
  </si>
  <si>
    <t xml:space="preserve">Share surplus from business combination </t>
  </si>
  <si>
    <t>under common control</t>
  </si>
  <si>
    <t>FOR THE THREE-MONTH PERIOD ENDED MARCH 31, 2024</t>
  </si>
  <si>
    <t xml:space="preserve">Other income </t>
  </si>
  <si>
    <t>Revenue from sales of goods</t>
  </si>
  <si>
    <t>Revenue from construction contracts and rendering of services</t>
  </si>
  <si>
    <t xml:space="preserve">Total </t>
  </si>
  <si>
    <t>Costs of construction contracts and rendering of services</t>
  </si>
  <si>
    <t>Gross profit</t>
  </si>
  <si>
    <t>Share of loss of associates accounted for using equity method</t>
  </si>
  <si>
    <t>Profit (loss) before income tax expense</t>
  </si>
  <si>
    <t>- 6 -</t>
  </si>
  <si>
    <t>- 7 -</t>
  </si>
  <si>
    <t>Share surplus</t>
  </si>
  <si>
    <t xml:space="preserve">from business </t>
  </si>
  <si>
    <t>combination under</t>
  </si>
  <si>
    <t>common control</t>
  </si>
  <si>
    <t>Beginning balance as at January 1, 2024</t>
  </si>
  <si>
    <t>Ending balance as at March 31, 2024</t>
  </si>
  <si>
    <t>2024</t>
  </si>
  <si>
    <t>Share of  loss of associates accounted for using equity method</t>
  </si>
  <si>
    <t>(Reversal of) expected credit loss on receivables and bad debts</t>
  </si>
  <si>
    <t>Losses on inventories devaluation</t>
  </si>
  <si>
    <t>(Gain) loss on disposal and written off property, plant and equipment</t>
  </si>
  <si>
    <t>Payable from purchase of property, plant and equipment</t>
  </si>
  <si>
    <t>Acquisitions of right-of-use assets under leases</t>
  </si>
  <si>
    <t xml:space="preserve">Dividend received </t>
  </si>
  <si>
    <t>4.4, 5, 12</t>
  </si>
  <si>
    <t>6, 12</t>
  </si>
  <si>
    <t>Profit (loss) from operating activities before</t>
  </si>
  <si>
    <t>Net cash provided by (used in) investing activities</t>
  </si>
  <si>
    <t>Net cash provided by (used in) financing activities</t>
  </si>
  <si>
    <t>Short-term borrowings from financial institutions</t>
  </si>
  <si>
    <t>Current contract liabilities</t>
  </si>
  <si>
    <t>Short-term borrowings from related parties</t>
  </si>
  <si>
    <t>Share premium on ordinary shares</t>
  </si>
  <si>
    <t>Costs of sales of goods</t>
  </si>
  <si>
    <t>Total comprehensive income (expense) attributable to</t>
  </si>
  <si>
    <t xml:space="preserve">Share premium </t>
  </si>
  <si>
    <t>on ordinary shares</t>
  </si>
  <si>
    <t>Retained earnings</t>
  </si>
  <si>
    <t>Other comprehensive income for the period</t>
  </si>
  <si>
    <t xml:space="preserve">Beginning balance as at January 1, 2023 </t>
  </si>
  <si>
    <t xml:space="preserve">Ending balance as at March 31, 2024 </t>
  </si>
  <si>
    <t>Profit for the  period</t>
  </si>
  <si>
    <t>Share premium</t>
  </si>
  <si>
    <t xml:space="preserve">Tax expense </t>
  </si>
  <si>
    <t>Unrealized (gain) loss on foreign exchange</t>
  </si>
  <si>
    <t>Employee benefits expenses</t>
  </si>
  <si>
    <t>Tax received (paid)</t>
  </si>
  <si>
    <t>Increase (decrease) in restricted deposits with financial institutions</t>
  </si>
  <si>
    <t>Cash receipts from loans to related parties</t>
  </si>
  <si>
    <t>Cash payments for loans to related parties</t>
  </si>
  <si>
    <t>Cash receipts from short-term loans to other party</t>
  </si>
  <si>
    <t>Cash payments for acquisition of property, plant and equipment</t>
  </si>
  <si>
    <t>Cash payments for acquisition of intangible assets</t>
  </si>
  <si>
    <t>Cash receipts from disposal of property, plant and equipment</t>
  </si>
  <si>
    <t>Cash receipts from short-term borrowings from financial institutions</t>
  </si>
  <si>
    <t>Cash payments for short-term borrowings from financial institutions</t>
  </si>
  <si>
    <t>Cash payments for long-term borrowings from financial institutions</t>
  </si>
  <si>
    <t>Cash payments for short-term borrowings from other parties</t>
  </si>
  <si>
    <t>Cash receipts from short-term borrowings from related party</t>
  </si>
  <si>
    <t>Cash payments for short-term borrowings from related party</t>
  </si>
  <si>
    <t>Cash payments for lease liabilities</t>
  </si>
  <si>
    <t>- 10 -</t>
  </si>
  <si>
    <t>Deferred tax liabilities</t>
  </si>
  <si>
    <t xml:space="preserve">Cash payments for investments in associates </t>
  </si>
  <si>
    <t>Cash receipts from long-term borrowings from financial institutions</t>
  </si>
  <si>
    <t>Interest expense paid</t>
  </si>
  <si>
    <t>4.3, 7</t>
  </si>
  <si>
    <t>Costs</t>
  </si>
  <si>
    <t xml:space="preserve">Decrease in bank overdrafts </t>
  </si>
  <si>
    <t>Total equity attributable to owners of the parent</t>
  </si>
  <si>
    <t>Expected credit loss on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</si>
</sst>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#,##0.000\ ;\(#,##0.000\);&quot;-   &quot;\ \ \ "/>
  </numFmts>
  <fonts count="3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ngsana New"/>
      <family val="1"/>
    </font>
    <font>
      <sz val="10"/>
      <name val="Angsana New"/>
      <family val="1"/>
    </font>
    <font>
      <b/>
      <u/>
      <sz val="10"/>
      <name val="Angsana New"/>
      <family val="1"/>
    </font>
    <font>
      <sz val="12"/>
      <color indexed="12"/>
      <name val="Angsana New"/>
      <family val="1"/>
    </font>
    <font>
      <sz val="10"/>
      <color rgb="FFFF0000"/>
      <name val="Angsana New"/>
      <family val="1"/>
    </font>
    <font>
      <sz val="9"/>
      <name val="Angsana New"/>
      <family val="1"/>
    </font>
    <font>
      <u/>
      <sz val="12"/>
      <name val="Angsana New"/>
      <family val="1"/>
    </font>
    <font>
      <sz val="12"/>
      <name val="Angsana New"/>
      <family val="1"/>
      <charset val="222"/>
    </font>
    <font>
      <sz val="9.5"/>
      <color indexed="8"/>
      <name val="Angsana New"/>
      <family val="1"/>
    </font>
    <font>
      <sz val="9.5"/>
      <name val="Angsana New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2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6" fillId="0" borderId="0"/>
    <xf numFmtId="43" fontId="1" fillId="0" borderId="0" applyNumberFormat="0" applyFont="0" applyFill="0" applyBorder="0" applyProtection="0"/>
    <xf numFmtId="0" fontId="18" fillId="0" borderId="0"/>
    <xf numFmtId="43" fontId="1" fillId="0" borderId="0" applyNumberFormat="0" applyFont="0" applyFill="0" applyBorder="0" applyProtection="0"/>
    <xf numFmtId="0" fontId="19" fillId="0" borderId="0"/>
    <xf numFmtId="43" fontId="1" fillId="0" borderId="0" applyNumberFormat="0" applyFont="0" applyFill="0" applyBorder="0" applyProtection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</cellStyleXfs>
  <cellXfs count="219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90" fontId="11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88" fontId="3" fillId="0" borderId="0" xfId="1" applyNumberFormat="1" applyFont="1" applyFill="1" applyAlignment="1">
      <alignment vertical="center"/>
    </xf>
    <xf numFmtId="197" fontId="11" fillId="0" borderId="0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vertical="center"/>
    </xf>
    <xf numFmtId="194" fontId="11" fillId="0" borderId="0" xfId="1" applyNumberFormat="1" applyFont="1" applyFill="1" applyBorder="1" applyAlignment="1">
      <alignment vertical="center"/>
    </xf>
    <xf numFmtId="187" fontId="11" fillId="0" borderId="0" xfId="1" applyNumberFormat="1" applyFont="1" applyFill="1" applyBorder="1" applyAlignment="1">
      <alignment vertical="center"/>
    </xf>
    <xf numFmtId="197" fontId="11" fillId="0" borderId="1" xfId="1" applyNumberFormat="1" applyFont="1" applyFill="1" applyBorder="1" applyAlignment="1">
      <alignment vertical="center"/>
    </xf>
    <xf numFmtId="190" fontId="11" fillId="0" borderId="0" xfId="1" quotePrefix="1" applyNumberFormat="1" applyFont="1" applyFill="1" applyAlignment="1">
      <alignment horizontal="right" vertical="center"/>
    </xf>
    <xf numFmtId="197" fontId="11" fillId="0" borderId="3" xfId="1" applyNumberFormat="1" applyFont="1" applyFill="1" applyBorder="1" applyAlignment="1">
      <alignment vertical="center"/>
    </xf>
    <xf numFmtId="191" fontId="11" fillId="0" borderId="0" xfId="1" applyNumberFormat="1" applyFont="1" applyFill="1" applyBorder="1" applyAlignment="1">
      <alignment vertical="center"/>
    </xf>
    <xf numFmtId="197" fontId="11" fillId="0" borderId="4" xfId="1" applyNumberFormat="1" applyFont="1" applyFill="1" applyBorder="1" applyAlignment="1">
      <alignment vertical="center"/>
    </xf>
    <xf numFmtId="190" fontId="11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97" fontId="11" fillId="0" borderId="0" xfId="4" applyNumberFormat="1" applyFont="1" applyFill="1" applyBorder="1" applyAlignment="1">
      <alignment vertical="center"/>
    </xf>
    <xf numFmtId="187" fontId="5" fillId="0" borderId="0" xfId="4" applyNumberFormat="1" applyFont="1" applyFill="1" applyBorder="1" applyAlignment="1">
      <alignment horizontal="right" vertical="center"/>
    </xf>
    <xf numFmtId="187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97" fontId="6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87" fontId="11" fillId="0" borderId="2" xfId="1" applyNumberFormat="1" applyFont="1" applyFill="1" applyBorder="1" applyAlignment="1">
      <alignment vertical="center"/>
    </xf>
    <xf numFmtId="197" fontId="11" fillId="0" borderId="0" xfId="0" applyNumberFormat="1" applyFont="1" applyAlignment="1">
      <alignment vertical="center"/>
    </xf>
    <xf numFmtId="190" fontId="11" fillId="0" borderId="0" xfId="7" quotePrefix="1" applyNumberFormat="1" applyFont="1" applyFill="1" applyAlignment="1">
      <alignment horizontal="right" vertical="center"/>
    </xf>
    <xf numFmtId="190" fontId="11" fillId="0" borderId="0" xfId="7" applyNumberFormat="1" applyFont="1" applyFill="1" applyBorder="1" applyAlignment="1">
      <alignment vertical="center"/>
    </xf>
    <xf numFmtId="190" fontId="11" fillId="0" borderId="0" xfId="0" applyNumberFormat="1" applyFont="1" applyAlignment="1">
      <alignment vertical="center"/>
    </xf>
    <xf numFmtId="40" fontId="11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/>
    <xf numFmtId="192" fontId="5" fillId="0" borderId="0" xfId="0" applyNumberFormat="1" applyFont="1" applyAlignment="1">
      <alignment vertical="center"/>
    </xf>
    <xf numFmtId="199" fontId="5" fillId="0" borderId="0" xfId="1" applyNumberFormat="1" applyFont="1" applyFill="1" applyAlignment="1">
      <alignment vertical="center"/>
    </xf>
    <xf numFmtId="197" fontId="20" fillId="0" borderId="0" xfId="9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187" fontId="21" fillId="0" borderId="0" xfId="3" applyNumberFormat="1" applyFont="1" applyFill="1" applyBorder="1" applyAlignment="1">
      <alignment horizontal="right" vertical="center"/>
    </xf>
    <xf numFmtId="187" fontId="21" fillId="0" borderId="0" xfId="3" applyNumberFormat="1" applyFont="1" applyFill="1" applyBorder="1" applyAlignment="1">
      <alignment vertical="center"/>
    </xf>
    <xf numFmtId="43" fontId="21" fillId="0" borderId="0" xfId="3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43" fontId="21" fillId="0" borderId="0" xfId="0" applyNumberFormat="1" applyFont="1" applyAlignment="1">
      <alignment vertical="center"/>
    </xf>
    <xf numFmtId="187" fontId="21" fillId="0" borderId="0" xfId="4" applyNumberFormat="1" applyFont="1" applyFill="1" applyBorder="1" applyAlignment="1">
      <alignment horizontal="right" vertical="center"/>
    </xf>
    <xf numFmtId="187" fontId="21" fillId="0" borderId="0" xfId="4" applyNumberFormat="1" applyFont="1" applyFill="1" applyBorder="1" applyAlignment="1">
      <alignment vertical="center"/>
    </xf>
    <xf numFmtId="43" fontId="21" fillId="0" borderId="0" xfId="4" applyNumberFormat="1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197" fontId="11" fillId="0" borderId="0" xfId="1" applyNumberFormat="1" applyFont="1" applyFill="1" applyBorder="1" applyAlignment="1">
      <alignment vertical="top"/>
    </xf>
    <xf numFmtId="197" fontId="11" fillId="0" borderId="0" xfId="0" applyNumberFormat="1" applyFont="1" applyAlignment="1">
      <alignment vertical="top"/>
    </xf>
    <xf numFmtId="197" fontId="11" fillId="0" borderId="0" xfId="1" applyNumberFormat="1" applyFont="1" applyFill="1" applyAlignment="1">
      <alignment vertical="top"/>
    </xf>
    <xf numFmtId="197" fontId="11" fillId="0" borderId="4" xfId="1" applyNumberFormat="1" applyFont="1" applyFill="1" applyBorder="1" applyAlignment="1">
      <alignment vertical="top"/>
    </xf>
    <xf numFmtId="200" fontId="11" fillId="0" borderId="0" xfId="0" applyNumberFormat="1" applyFont="1" applyAlignment="1">
      <alignment vertical="top"/>
    </xf>
    <xf numFmtId="200" fontId="11" fillId="0" borderId="0" xfId="1" applyNumberFormat="1" applyFont="1" applyFill="1" applyAlignment="1">
      <alignment vertical="top"/>
    </xf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7" fontId="5" fillId="0" borderId="0" xfId="0" applyNumberFormat="1" applyFont="1" applyAlignment="1">
      <alignment vertical="center"/>
    </xf>
    <xf numFmtId="192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196" fontId="3" fillId="0" borderId="0" xfId="0" applyNumberFormat="1" applyFont="1" applyAlignment="1">
      <alignment vertical="center"/>
    </xf>
    <xf numFmtId="4" fontId="3" fillId="0" borderId="0" xfId="1" applyNumberFormat="1" applyFont="1" applyFill="1" applyAlignment="1">
      <alignment vertical="center"/>
    </xf>
    <xf numFmtId="17" fontId="5" fillId="0" borderId="0" xfId="0" quotePrefix="1" applyNumberFormat="1" applyFont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 wrapText="1"/>
    </xf>
    <xf numFmtId="192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90" fontId="11" fillId="0" borderId="0" xfId="1" applyNumberFormat="1" applyFont="1" applyFill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99" fontId="5" fillId="0" borderId="0" xfId="0" applyNumberFormat="1" applyFont="1" applyAlignment="1">
      <alignment vertical="center"/>
    </xf>
    <xf numFmtId="190" fontId="5" fillId="0" borderId="0" xfId="0" applyNumberFormat="1" applyFont="1" applyAlignment="1">
      <alignment vertical="center"/>
    </xf>
    <xf numFmtId="199" fontId="5" fillId="0" borderId="0" xfId="8" applyNumberFormat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9" fontId="23" fillId="0" borderId="0" xfId="0" applyNumberFormat="1" applyFont="1" applyAlignment="1">
      <alignment vertical="center"/>
    </xf>
    <xf numFmtId="199" fontId="5" fillId="0" borderId="1" xfId="0" applyNumberFormat="1" applyFont="1" applyBorder="1" applyAlignment="1">
      <alignment horizontal="center"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190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1" applyNumberFormat="1" applyFont="1" applyFill="1" applyAlignment="1">
      <alignment vertical="center"/>
    </xf>
    <xf numFmtId="190" fontId="5" fillId="0" borderId="1" xfId="1" applyNumberFormat="1" applyFont="1" applyFill="1" applyBorder="1" applyAlignment="1">
      <alignment vertical="center"/>
    </xf>
    <xf numFmtId="190" fontId="5" fillId="0" borderId="4" xfId="1" applyNumberFormat="1" applyFont="1" applyFill="1" applyBorder="1" applyAlignment="1">
      <alignment vertical="center"/>
    </xf>
    <xf numFmtId="190" fontId="5" fillId="0" borderId="0" xfId="4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95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43" fontId="5" fillId="0" borderId="0" xfId="1" applyNumberFormat="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190" fontId="5" fillId="0" borderId="0" xfId="1" applyNumberFormat="1" applyFont="1" applyFill="1"/>
    <xf numFmtId="190" fontId="5" fillId="0" borderId="1" xfId="1" applyNumberFormat="1" applyFont="1" applyFill="1" applyBorder="1"/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0" fontId="5" fillId="0" borderId="0" xfId="0" applyNumberFormat="1" applyFont="1"/>
    <xf numFmtId="195" fontId="5" fillId="0" borderId="0" xfId="1" applyNumberFormat="1" applyFont="1" applyFill="1"/>
    <xf numFmtId="197" fontId="20" fillId="0" borderId="3" xfId="9" applyNumberFormat="1" applyFont="1" applyFill="1" applyBorder="1" applyAlignment="1">
      <alignment vertical="center"/>
    </xf>
    <xf numFmtId="197" fontId="24" fillId="0" borderId="3" xfId="9" applyNumberFormat="1" applyFont="1" applyFill="1" applyBorder="1" applyAlignment="1">
      <alignment horizontal="center" vertical="center"/>
    </xf>
    <xf numFmtId="192" fontId="5" fillId="0" borderId="3" xfId="1" applyNumberFormat="1" applyFont="1" applyFill="1" applyBorder="1" applyAlignment="1">
      <alignment vertical="center"/>
    </xf>
    <xf numFmtId="0" fontId="25" fillId="0" borderId="0" xfId="5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6" fontId="5" fillId="0" borderId="0" xfId="0" applyNumberFormat="1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0" xfId="0" quotePrefix="1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quotePrefix="1" applyFont="1" applyAlignment="1">
      <alignment horizontal="center"/>
    </xf>
    <xf numFmtId="0" fontId="27" fillId="0" borderId="0" xfId="0" applyFont="1" applyAlignment="1">
      <alignment vertical="center"/>
    </xf>
    <xf numFmtId="197" fontId="20" fillId="0" borderId="5" xfId="9" applyNumberFormat="1" applyFont="1" applyFill="1" applyBorder="1" applyAlignment="1">
      <alignment vertical="center"/>
    </xf>
    <xf numFmtId="189" fontId="11" fillId="0" borderId="0" xfId="1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top"/>
    </xf>
    <xf numFmtId="0" fontId="5" fillId="0" borderId="0" xfId="16" applyFont="1" applyAlignment="1">
      <alignment horizontal="center" vertical="center"/>
    </xf>
    <xf numFmtId="0" fontId="14" fillId="0" borderId="0" xfId="16" applyFont="1" applyAlignment="1">
      <alignment horizontal="center" vertical="center"/>
    </xf>
    <xf numFmtId="0" fontId="5" fillId="0" borderId="3" xfId="16" applyFont="1" applyBorder="1" applyAlignment="1">
      <alignment horizontal="center" vertical="center"/>
    </xf>
    <xf numFmtId="191" fontId="11" fillId="0" borderId="1" xfId="7" applyNumberFormat="1" applyFont="1" applyFill="1" applyBorder="1" applyAlignment="1">
      <alignment vertical="center"/>
    </xf>
    <xf numFmtId="197" fontId="28" fillId="0" borderId="0" xfId="9" applyNumberFormat="1" applyFont="1" applyFill="1" applyBorder="1" applyAlignment="1">
      <alignment vertical="center"/>
    </xf>
    <xf numFmtId="0" fontId="29" fillId="0" borderId="0" xfId="13" applyFont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197" fontId="28" fillId="0" borderId="3" xfId="9" applyNumberFormat="1" applyFont="1" applyFill="1" applyBorder="1" applyAlignment="1">
      <alignment vertical="center"/>
    </xf>
    <xf numFmtId="197" fontId="11" fillId="0" borderId="2" xfId="1" applyNumberFormat="1" applyFont="1" applyFill="1" applyBorder="1" applyAlignment="1">
      <alignment vertical="center"/>
    </xf>
    <xf numFmtId="201" fontId="11" fillId="0" borderId="5" xfId="1" applyNumberFormat="1" applyFont="1" applyFill="1" applyBorder="1" applyAlignment="1">
      <alignment vertical="top"/>
    </xf>
    <xf numFmtId="197" fontId="28" fillId="0" borderId="4" xfId="9" applyNumberFormat="1" applyFont="1" applyFill="1" applyBorder="1" applyAlignment="1">
      <alignment vertical="center"/>
    </xf>
    <xf numFmtId="189" fontId="11" fillId="0" borderId="0" xfId="1" applyNumberFormat="1" applyFont="1" applyFill="1" applyAlignment="1">
      <alignment horizontal="center" vertical="center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21" fillId="0" borderId="0" xfId="0" applyFont="1" applyAlignment="1">
      <alignment vertical="top"/>
    </xf>
    <xf numFmtId="197" fontId="11" fillId="0" borderId="0" xfId="9" applyNumberFormat="1" applyFont="1" applyFill="1" applyBorder="1" applyAlignment="1">
      <alignment vertical="top"/>
    </xf>
    <xf numFmtId="187" fontId="5" fillId="0" borderId="0" xfId="3" applyNumberFormat="1" applyFont="1" applyFill="1" applyBorder="1" applyAlignment="1">
      <alignment horizontal="right" vertical="top"/>
    </xf>
    <xf numFmtId="187" fontId="5" fillId="0" borderId="0" xfId="3" applyNumberFormat="1" applyFont="1" applyFill="1" applyBorder="1" applyAlignment="1">
      <alignment vertical="top"/>
    </xf>
    <xf numFmtId="43" fontId="5" fillId="0" borderId="0" xfId="3" applyNumberFormat="1" applyFont="1" applyFill="1" applyBorder="1" applyAlignment="1">
      <alignment vertical="top"/>
    </xf>
    <xf numFmtId="0" fontId="20" fillId="0" borderId="0" xfId="0" applyFont="1" applyAlignment="1">
      <alignment vertical="top"/>
    </xf>
    <xf numFmtId="197" fontId="11" fillId="0" borderId="4" xfId="9" applyNumberFormat="1" applyFont="1" applyFill="1" applyBorder="1" applyAlignment="1">
      <alignment vertical="top"/>
    </xf>
    <xf numFmtId="0" fontId="5" fillId="0" borderId="0" xfId="13" applyFont="1" applyAlignment="1">
      <alignment horizontal="right" vertical="top"/>
    </xf>
    <xf numFmtId="0" fontId="5" fillId="0" borderId="0" xfId="13" applyFont="1" applyAlignment="1">
      <alignment vertical="top"/>
    </xf>
    <xf numFmtId="187" fontId="5" fillId="0" borderId="0" xfId="4" applyNumberFormat="1" applyFont="1" applyFill="1" applyBorder="1" applyAlignment="1">
      <alignment horizontal="right" vertical="top"/>
    </xf>
    <xf numFmtId="187" fontId="5" fillId="0" borderId="0" xfId="4" applyNumberFormat="1" applyFont="1" applyFill="1" applyBorder="1" applyAlignment="1">
      <alignment vertical="top"/>
    </xf>
    <xf numFmtId="43" fontId="5" fillId="0" borderId="0" xfId="4" applyNumberFormat="1" applyFont="1" applyFill="1" applyBorder="1" applyAlignment="1">
      <alignment vertical="top"/>
    </xf>
    <xf numFmtId="43" fontId="5" fillId="0" borderId="0" xfId="0" applyNumberFormat="1" applyFont="1" applyAlignment="1">
      <alignment vertical="top"/>
    </xf>
    <xf numFmtId="196" fontId="3" fillId="0" borderId="0" xfId="0" quotePrefix="1" applyNumberFormat="1" applyFont="1" applyAlignment="1">
      <alignment vertical="center"/>
    </xf>
    <xf numFmtId="196" fontId="3" fillId="0" borderId="0" xfId="0" quotePrefix="1" applyNumberFormat="1" applyFont="1" applyAlignment="1">
      <alignment horizontal="center" vertical="center"/>
    </xf>
    <xf numFmtId="199" fontId="30" fillId="0" borderId="0" xfId="1" applyNumberFormat="1" applyFont="1" applyFill="1" applyBorder="1" applyAlignment="1">
      <alignment horizontal="right" vertical="center"/>
    </xf>
    <xf numFmtId="49" fontId="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90" fontId="11" fillId="0" borderId="0" xfId="1" applyNumberFormat="1" applyFont="1" applyFill="1" applyAlignment="1">
      <alignment horizontal="center" vertical="center"/>
    </xf>
    <xf numFmtId="0" fontId="9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21" fillId="0" borderId="1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2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5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7">
    <cellStyle name="Comma" xfId="1" builtinId="3"/>
    <cellStyle name="Comma 2" xfId="2" xr:uid="{00000000-0005-0000-0000-000001000000}"/>
    <cellStyle name="Comma 2 2" xfId="7" xr:uid="{C61E690B-6442-4597-8117-85309D7D10D4}"/>
    <cellStyle name="Comma 3" xfId="3" xr:uid="{00000000-0005-0000-0000-000002000000}"/>
    <cellStyle name="Comma 3 2" xfId="4" xr:uid="{00000000-0005-0000-0000-000003000000}"/>
    <cellStyle name="Comma 3 3" xfId="9" xr:uid="{9A816364-6C32-43C5-BB31-76F23915C489}"/>
    <cellStyle name="Comma 4" xfId="11" xr:uid="{C711676B-0231-4C95-8687-4BB3E95A029C}"/>
    <cellStyle name="Normal" xfId="0" builtinId="0"/>
    <cellStyle name="Normal 10" xfId="5" xr:uid="{00000000-0005-0000-0000-000005000000}"/>
    <cellStyle name="Normal 2" xfId="6" xr:uid="{00000000-0005-0000-0000-000006000000}"/>
    <cellStyle name="Normal 2 11" xfId="8" xr:uid="{60439C08-7A8F-4803-BF9C-81829ECA3537}"/>
    <cellStyle name="Normal 2 2 3" xfId="10" xr:uid="{EF85889B-2E1D-42FC-8A1D-1ED79585C4F4}"/>
    <cellStyle name="Normal 2 3 5" xfId="12" xr:uid="{4C3FCC21-FEAD-4589-8B62-5A45EF26FAAE}"/>
    <cellStyle name="Normal 2 3 5 3" xfId="15" xr:uid="{D7B8A4F2-54D3-4D05-A627-ABD6EF36DC5F}"/>
    <cellStyle name="Normal 2_FS GEN Thai Q1' 12" xfId="14" xr:uid="{5B31EE18-FFDD-48A9-BE48-CCB4D08DDC19}"/>
    <cellStyle name="Normal 3" xfId="13" xr:uid="{1EF244A2-92B9-409E-A0F7-3E47243FFA74}"/>
    <cellStyle name="Normal_Book1 2" xfId="16" xr:uid="{CD0519E5-21E0-425A-9391-B5AEB7450A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97F5D-782D-4E41-BFF3-059B70E0CA27}">
  <dimension ref="A1:W123"/>
  <sheetViews>
    <sheetView tabSelected="1" view="pageBreakPreview" topLeftCell="A95" zoomScale="120" zoomScaleNormal="120" zoomScaleSheetLayoutView="120" workbookViewId="0">
      <selection activeCell="O114" sqref="O114"/>
    </sheetView>
  </sheetViews>
  <sheetFormatPr defaultColWidth="9.140625" defaultRowHeight="24" customHeight="1" x14ac:dyDescent="0.5"/>
  <cols>
    <col min="1" max="3" width="1.140625" style="1" customWidth="1"/>
    <col min="4" max="4" width="8.140625" style="1" customWidth="1"/>
    <col min="5" max="5" width="22" style="1" customWidth="1"/>
    <col min="6" max="6" width="0.42578125" style="1" hidden="1" customWidth="1"/>
    <col min="7" max="7" width="5.42578125" style="120" customWidth="1"/>
    <col min="8" max="8" width="0.5703125" style="120" customWidth="1"/>
    <col min="9" max="9" width="12.5703125" style="1" customWidth="1"/>
    <col min="10" max="10" width="0.5703125" style="1" customWidth="1"/>
    <col min="11" max="11" width="12.140625" style="26" customWidth="1"/>
    <col min="12" max="12" width="0.5703125" style="26" customWidth="1"/>
    <col min="13" max="13" width="12" style="1" customWidth="1"/>
    <col min="14" max="14" width="0.5703125" style="1" customWidth="1"/>
    <col min="15" max="15" width="12.85546875" style="1" customWidth="1"/>
    <col min="16" max="16" width="9.140625" style="1"/>
    <col min="17" max="17" width="9.140625" style="121"/>
    <col min="18" max="16384" width="9.140625" style="1"/>
  </cols>
  <sheetData>
    <row r="1" spans="1:23" s="49" customFormat="1" ht="22.15" customHeight="1" x14ac:dyDescent="0.5">
      <c r="B1" s="150"/>
      <c r="C1" s="150"/>
      <c r="D1" s="150"/>
      <c r="E1" s="150"/>
      <c r="F1" s="150"/>
      <c r="G1" s="150"/>
      <c r="H1" s="150"/>
      <c r="I1" s="150"/>
      <c r="J1" s="150"/>
      <c r="K1" s="151"/>
      <c r="L1" s="151"/>
      <c r="O1" s="127" t="s">
        <v>98</v>
      </c>
    </row>
    <row r="2" spans="1:23" s="49" customFormat="1" ht="22.15" customHeight="1" x14ac:dyDescent="0.5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51"/>
      <c r="L2" s="151"/>
      <c r="O2" s="127" t="s">
        <v>99</v>
      </c>
    </row>
    <row r="3" spans="1:23" ht="22.9" customHeight="1" x14ac:dyDescent="0.5">
      <c r="A3" s="201" t="s">
        <v>139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107"/>
    </row>
    <row r="4" spans="1:23" ht="22.9" customHeight="1" x14ac:dyDescent="0.5">
      <c r="A4" s="202" t="s">
        <v>116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122"/>
      <c r="Q4" s="122"/>
      <c r="R4" s="122"/>
      <c r="S4" s="122"/>
      <c r="T4" s="122"/>
      <c r="U4" s="122"/>
      <c r="V4" s="122"/>
      <c r="W4" s="122"/>
    </row>
    <row r="5" spans="1:23" ht="22.9" customHeight="1" x14ac:dyDescent="0.5">
      <c r="A5" s="202" t="s">
        <v>1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</row>
    <row r="6" spans="1:23" ht="22.9" customHeight="1" x14ac:dyDescent="0.5">
      <c r="A6" s="202" t="s">
        <v>117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</row>
    <row r="7" spans="1:23" ht="11.85" customHeight="1" x14ac:dyDescent="0.5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</row>
    <row r="8" spans="1:23" ht="24" customHeight="1" x14ac:dyDescent="0.5">
      <c r="A8" s="198" t="s">
        <v>2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</row>
    <row r="9" spans="1:23" s="2" customFormat="1" ht="16.5" customHeight="1" x14ac:dyDescent="0.5">
      <c r="G9" s="3"/>
      <c r="H9" s="3"/>
      <c r="I9" s="199" t="s">
        <v>107</v>
      </c>
      <c r="J9" s="199"/>
      <c r="K9" s="199"/>
      <c r="L9" s="199"/>
      <c r="M9" s="199"/>
      <c r="N9" s="199"/>
      <c r="O9" s="199"/>
      <c r="Q9" s="123"/>
    </row>
    <row r="10" spans="1:23" s="2" customFormat="1" ht="16.5" customHeight="1" x14ac:dyDescent="0.5">
      <c r="G10" s="3"/>
      <c r="H10" s="3"/>
      <c r="I10" s="200" t="s">
        <v>3</v>
      </c>
      <c r="J10" s="200"/>
      <c r="K10" s="200"/>
      <c r="L10" s="4"/>
      <c r="M10" s="200" t="s">
        <v>4</v>
      </c>
      <c r="N10" s="200"/>
      <c r="O10" s="200"/>
      <c r="Q10" s="123"/>
    </row>
    <row r="11" spans="1:23" s="2" customFormat="1" ht="16.5" customHeight="1" x14ac:dyDescent="0.5">
      <c r="G11" s="3"/>
      <c r="H11" s="3"/>
      <c r="I11" s="159" t="s">
        <v>129</v>
      </c>
      <c r="J11" s="160"/>
      <c r="K11" s="159" t="s">
        <v>130</v>
      </c>
      <c r="L11" s="39"/>
      <c r="M11" s="159" t="s">
        <v>129</v>
      </c>
      <c r="N11" s="160"/>
      <c r="O11" s="159" t="s">
        <v>130</v>
      </c>
      <c r="Q11" s="123"/>
    </row>
    <row r="12" spans="1:23" s="2" customFormat="1" ht="16.5" customHeight="1" x14ac:dyDescent="0.5">
      <c r="G12" s="3" t="s">
        <v>5</v>
      </c>
      <c r="H12" s="3"/>
      <c r="I12" s="161" t="s">
        <v>131</v>
      </c>
      <c r="J12" s="160"/>
      <c r="K12" s="161" t="s">
        <v>132</v>
      </c>
      <c r="L12" s="108"/>
      <c r="M12" s="161" t="s">
        <v>131</v>
      </c>
      <c r="N12" s="160"/>
      <c r="O12" s="161" t="s">
        <v>132</v>
      </c>
      <c r="Q12" s="123"/>
    </row>
    <row r="13" spans="1:23" s="2" customFormat="1" ht="16.5" customHeight="1" x14ac:dyDescent="0.5">
      <c r="A13" s="2" t="s">
        <v>8</v>
      </c>
      <c r="G13" s="3"/>
      <c r="H13" s="3"/>
      <c r="I13" s="5"/>
      <c r="J13" s="6"/>
      <c r="K13" s="5"/>
      <c r="L13" s="5"/>
      <c r="Q13" s="123"/>
    </row>
    <row r="14" spans="1:23" s="2" customFormat="1" ht="16.5" customHeight="1" x14ac:dyDescent="0.4">
      <c r="B14" s="2" t="s">
        <v>9</v>
      </c>
      <c r="G14" s="104"/>
      <c r="H14" s="7"/>
      <c r="I14" s="132">
        <v>123826</v>
      </c>
      <c r="J14" s="18"/>
      <c r="K14" s="18">
        <v>187487</v>
      </c>
      <c r="L14" s="18"/>
      <c r="M14" s="132">
        <v>4601</v>
      </c>
      <c r="N14" s="18"/>
      <c r="O14" s="18">
        <v>2752</v>
      </c>
      <c r="Q14" s="123"/>
    </row>
    <row r="15" spans="1:23" s="2" customFormat="1" ht="16.5" customHeight="1" x14ac:dyDescent="0.4">
      <c r="B15" s="2" t="s">
        <v>74</v>
      </c>
      <c r="G15" s="7" t="s">
        <v>168</v>
      </c>
      <c r="H15" s="7"/>
      <c r="I15" s="132">
        <v>583222</v>
      </c>
      <c r="J15" s="18"/>
      <c r="K15" s="18">
        <v>375835</v>
      </c>
      <c r="L15" s="110"/>
      <c r="M15" s="132">
        <v>10829</v>
      </c>
      <c r="N15" s="110"/>
      <c r="O15" s="18">
        <v>6298</v>
      </c>
      <c r="Q15" s="18"/>
      <c r="R15" s="18"/>
      <c r="S15" s="18"/>
      <c r="T15" s="18"/>
      <c r="U15" s="18"/>
    </row>
    <row r="16" spans="1:23" s="2" customFormat="1" ht="16.5" customHeight="1" x14ac:dyDescent="0.4">
      <c r="B16" s="2" t="s">
        <v>87</v>
      </c>
      <c r="G16" s="104" t="s">
        <v>169</v>
      </c>
      <c r="H16" s="7"/>
      <c r="I16" s="132">
        <v>1214995</v>
      </c>
      <c r="J16" s="18"/>
      <c r="K16" s="18">
        <v>1037938</v>
      </c>
      <c r="L16" s="110"/>
      <c r="M16" s="132">
        <v>0</v>
      </c>
      <c r="N16" s="110"/>
      <c r="O16" s="18">
        <v>0</v>
      </c>
      <c r="Q16" s="18"/>
      <c r="R16" s="18"/>
      <c r="S16" s="18"/>
      <c r="T16" s="18"/>
      <c r="U16" s="18"/>
    </row>
    <row r="17" spans="1:21" s="2" customFormat="1" ht="16.5" customHeight="1" x14ac:dyDescent="0.4">
      <c r="B17" s="2" t="s">
        <v>118</v>
      </c>
      <c r="G17" s="171">
        <v>4.4000000000000004</v>
      </c>
      <c r="H17" s="7"/>
      <c r="I17" s="132">
        <v>18498</v>
      </c>
      <c r="J17" s="18"/>
      <c r="K17" s="18">
        <v>13560</v>
      </c>
      <c r="L17" s="110"/>
      <c r="M17" s="132">
        <v>15000</v>
      </c>
      <c r="N17" s="110"/>
      <c r="O17" s="18">
        <v>0</v>
      </c>
      <c r="Q17" s="18"/>
      <c r="R17" s="18"/>
      <c r="S17" s="18"/>
      <c r="T17" s="18"/>
      <c r="U17" s="18"/>
    </row>
    <row r="18" spans="1:21" s="2" customFormat="1" ht="16.5" customHeight="1" x14ac:dyDescent="0.4">
      <c r="B18" s="2" t="s">
        <v>119</v>
      </c>
      <c r="G18" s="104"/>
      <c r="H18" s="7"/>
      <c r="I18" s="132">
        <v>14500</v>
      </c>
      <c r="J18" s="18"/>
      <c r="K18" s="18">
        <v>14500</v>
      </c>
      <c r="L18" s="110"/>
      <c r="M18" s="132">
        <v>14500</v>
      </c>
      <c r="N18" s="110"/>
      <c r="O18" s="18">
        <v>14500</v>
      </c>
      <c r="Q18" s="18"/>
      <c r="R18" s="18"/>
      <c r="S18" s="18"/>
      <c r="T18" s="18"/>
      <c r="U18" s="18"/>
    </row>
    <row r="19" spans="1:21" s="2" customFormat="1" ht="16.5" customHeight="1" x14ac:dyDescent="0.4">
      <c r="B19" s="2" t="s">
        <v>10</v>
      </c>
      <c r="G19" s="100">
        <v>7</v>
      </c>
      <c r="H19" s="7"/>
      <c r="I19" s="132">
        <v>43986</v>
      </c>
      <c r="J19" s="18"/>
      <c r="K19" s="18">
        <v>39441</v>
      </c>
      <c r="L19" s="18"/>
      <c r="M19" s="132">
        <v>11818</v>
      </c>
      <c r="N19" s="110"/>
      <c r="O19" s="18">
        <v>11796</v>
      </c>
      <c r="Q19" s="18"/>
      <c r="R19" s="18"/>
      <c r="S19" s="18"/>
      <c r="T19" s="18"/>
      <c r="U19" s="18"/>
    </row>
    <row r="20" spans="1:21" s="2" customFormat="1" ht="16.5" customHeight="1" x14ac:dyDescent="0.4">
      <c r="B20" s="2" t="s">
        <v>120</v>
      </c>
      <c r="G20" s="100"/>
      <c r="H20" s="7"/>
      <c r="I20" s="132">
        <v>36193</v>
      </c>
      <c r="J20" s="18"/>
      <c r="K20" s="18">
        <v>50669</v>
      </c>
      <c r="L20" s="18"/>
      <c r="M20" s="132">
        <v>0</v>
      </c>
      <c r="N20" s="110"/>
      <c r="O20" s="18">
        <v>0</v>
      </c>
      <c r="Q20" s="18"/>
      <c r="R20" s="18"/>
      <c r="S20" s="18"/>
      <c r="T20" s="18"/>
      <c r="U20" s="18"/>
    </row>
    <row r="21" spans="1:21" s="2" customFormat="1" ht="16.5" customHeight="1" x14ac:dyDescent="0.4">
      <c r="B21" s="2" t="s">
        <v>121</v>
      </c>
      <c r="G21" s="100"/>
      <c r="H21" s="7"/>
      <c r="I21" s="132">
        <v>9374</v>
      </c>
      <c r="J21" s="18"/>
      <c r="K21" s="18">
        <v>9374</v>
      </c>
      <c r="L21" s="18"/>
      <c r="M21" s="132">
        <v>9374</v>
      </c>
      <c r="N21" s="110"/>
      <c r="O21" s="18">
        <v>9374</v>
      </c>
      <c r="Q21" s="18"/>
      <c r="R21" s="18"/>
      <c r="S21" s="18"/>
      <c r="T21" s="18"/>
      <c r="U21" s="18"/>
    </row>
    <row r="22" spans="1:21" s="2" customFormat="1" ht="16.5" customHeight="1" x14ac:dyDescent="0.4">
      <c r="B22" s="2" t="s">
        <v>11</v>
      </c>
      <c r="G22" s="171">
        <v>4.4000000000000004</v>
      </c>
      <c r="H22" s="9"/>
      <c r="I22" s="132">
        <v>9123</v>
      </c>
      <c r="J22" s="18"/>
      <c r="K22" s="18">
        <v>9974</v>
      </c>
      <c r="L22" s="19"/>
      <c r="M22" s="132">
        <v>420</v>
      </c>
      <c r="N22" s="110"/>
      <c r="O22" s="18">
        <v>404</v>
      </c>
      <c r="Q22" s="18"/>
      <c r="R22" s="18"/>
      <c r="S22" s="18"/>
      <c r="T22" s="18"/>
      <c r="U22" s="18"/>
    </row>
    <row r="23" spans="1:21" s="2" customFormat="1" ht="16.5" customHeight="1" x14ac:dyDescent="0.4">
      <c r="D23" s="2" t="s">
        <v>12</v>
      </c>
      <c r="G23" s="101"/>
      <c r="H23" s="10"/>
      <c r="I23" s="133">
        <v>2053717</v>
      </c>
      <c r="J23" s="19"/>
      <c r="K23" s="124">
        <v>1738778</v>
      </c>
      <c r="L23" s="19"/>
      <c r="M23" s="133">
        <v>66542</v>
      </c>
      <c r="N23" s="110"/>
      <c r="O23" s="124">
        <v>45124</v>
      </c>
      <c r="Q23" s="18"/>
      <c r="R23" s="18"/>
      <c r="S23" s="18"/>
      <c r="T23" s="18"/>
      <c r="U23" s="18"/>
    </row>
    <row r="24" spans="1:21" s="2" customFormat="1" ht="16.5" customHeight="1" x14ac:dyDescent="0.5">
      <c r="A24" s="2" t="s">
        <v>13</v>
      </c>
      <c r="G24" s="10"/>
      <c r="H24" s="10"/>
      <c r="I24" s="10"/>
      <c r="J24" s="10"/>
      <c r="K24" s="10"/>
      <c r="L24" s="10"/>
      <c r="M24" s="10"/>
      <c r="N24" s="10"/>
      <c r="O24" s="10"/>
      <c r="Q24" s="18"/>
      <c r="R24" s="18"/>
      <c r="S24" s="18"/>
      <c r="T24" s="18"/>
      <c r="U24" s="18"/>
    </row>
    <row r="25" spans="1:21" s="2" customFormat="1" ht="16.5" customHeight="1" x14ac:dyDescent="0.4">
      <c r="B25" s="2" t="s">
        <v>86</v>
      </c>
      <c r="G25" s="100"/>
      <c r="H25" s="10"/>
      <c r="I25" s="132">
        <v>15577</v>
      </c>
      <c r="J25" s="18"/>
      <c r="K25" s="18">
        <v>16167</v>
      </c>
      <c r="L25" s="18"/>
      <c r="M25" s="136">
        <v>6730</v>
      </c>
      <c r="N25" s="110"/>
      <c r="O25" s="110">
        <v>7405</v>
      </c>
      <c r="Q25" s="18"/>
      <c r="R25" s="18"/>
      <c r="S25" s="18"/>
      <c r="T25" s="18"/>
      <c r="U25" s="18"/>
    </row>
    <row r="26" spans="1:21" s="2" customFormat="1" ht="16.149999999999999" customHeight="1" x14ac:dyDescent="0.4">
      <c r="B26" s="2" t="s">
        <v>14</v>
      </c>
      <c r="G26" s="100">
        <v>8</v>
      </c>
      <c r="H26" s="7"/>
      <c r="I26" s="132">
        <v>0</v>
      </c>
      <c r="J26" s="19"/>
      <c r="K26" s="18">
        <v>0</v>
      </c>
      <c r="L26" s="18"/>
      <c r="M26" s="136">
        <v>112048</v>
      </c>
      <c r="N26" s="110"/>
      <c r="O26" s="110">
        <v>112048</v>
      </c>
      <c r="Q26" s="18"/>
      <c r="R26" s="18"/>
      <c r="S26" s="18"/>
      <c r="T26" s="18"/>
      <c r="U26" s="18"/>
    </row>
    <row r="27" spans="1:21" s="2" customFormat="1" ht="16.5" customHeight="1" x14ac:dyDescent="0.4">
      <c r="B27" s="2" t="s">
        <v>123</v>
      </c>
      <c r="G27" s="100">
        <v>9</v>
      </c>
      <c r="H27" s="10"/>
      <c r="I27" s="132">
        <v>40385</v>
      </c>
      <c r="J27" s="18"/>
      <c r="K27" s="18">
        <v>46654</v>
      </c>
      <c r="L27" s="18"/>
      <c r="M27" s="136">
        <v>59442</v>
      </c>
      <c r="N27" s="110"/>
      <c r="O27" s="110">
        <v>58242</v>
      </c>
      <c r="Q27" s="18"/>
      <c r="R27" s="18"/>
      <c r="S27" s="18"/>
      <c r="T27" s="18"/>
      <c r="U27" s="18"/>
    </row>
    <row r="28" spans="1:21" s="2" customFormat="1" ht="16.5" customHeight="1" x14ac:dyDescent="0.4">
      <c r="B28" s="2" t="s">
        <v>122</v>
      </c>
      <c r="G28" s="171">
        <v>4.4000000000000004</v>
      </c>
      <c r="H28" s="7"/>
      <c r="I28" s="132">
        <v>239613</v>
      </c>
      <c r="J28" s="19"/>
      <c r="K28" s="18">
        <v>241773</v>
      </c>
      <c r="L28" s="18"/>
      <c r="M28" s="136">
        <v>301567</v>
      </c>
      <c r="N28" s="110"/>
      <c r="O28" s="110">
        <v>324947</v>
      </c>
      <c r="Q28" s="18"/>
      <c r="R28" s="18"/>
      <c r="S28" s="18"/>
      <c r="T28" s="18"/>
      <c r="U28" s="18"/>
    </row>
    <row r="29" spans="1:21" s="2" customFormat="1" ht="16.5" customHeight="1" x14ac:dyDescent="0.4">
      <c r="B29" s="2" t="s">
        <v>83</v>
      </c>
      <c r="G29" s="100"/>
      <c r="H29" s="7"/>
      <c r="I29" s="132">
        <v>206602</v>
      </c>
      <c r="J29" s="19"/>
      <c r="K29" s="18">
        <v>206665</v>
      </c>
      <c r="L29" s="18"/>
      <c r="M29" s="136">
        <v>206602</v>
      </c>
      <c r="N29" s="110"/>
      <c r="O29" s="110">
        <v>206665</v>
      </c>
      <c r="Q29" s="18"/>
      <c r="R29" s="18"/>
      <c r="S29" s="18"/>
      <c r="T29" s="18"/>
      <c r="U29" s="18"/>
    </row>
    <row r="30" spans="1:21" s="2" customFormat="1" ht="16.5" customHeight="1" x14ac:dyDescent="0.4">
      <c r="B30" s="2" t="s">
        <v>15</v>
      </c>
      <c r="G30" s="100">
        <v>10</v>
      </c>
      <c r="H30" s="7"/>
      <c r="I30" s="132">
        <v>651943</v>
      </c>
      <c r="J30" s="18"/>
      <c r="K30" s="18">
        <v>614817</v>
      </c>
      <c r="L30" s="18"/>
      <c r="M30" s="136">
        <v>20449</v>
      </c>
      <c r="N30" s="110"/>
      <c r="O30" s="110">
        <v>1496</v>
      </c>
      <c r="Q30" s="18"/>
      <c r="R30" s="18"/>
      <c r="S30" s="18"/>
      <c r="T30" s="18"/>
      <c r="U30" s="18"/>
    </row>
    <row r="31" spans="1:21" s="2" customFormat="1" ht="16.5" customHeight="1" x14ac:dyDescent="0.4">
      <c r="B31" s="2" t="s">
        <v>124</v>
      </c>
      <c r="G31" s="100"/>
      <c r="H31" s="7"/>
      <c r="I31" s="132">
        <v>19384</v>
      </c>
      <c r="J31" s="18"/>
      <c r="K31" s="18">
        <v>19384</v>
      </c>
      <c r="L31" s="18"/>
      <c r="M31" s="136">
        <v>0</v>
      </c>
      <c r="N31" s="110"/>
      <c r="O31" s="110">
        <v>0</v>
      </c>
      <c r="Q31" s="18"/>
      <c r="R31" s="18"/>
      <c r="S31" s="18"/>
      <c r="T31" s="18"/>
      <c r="U31" s="18"/>
    </row>
    <row r="32" spans="1:21" s="2" customFormat="1" ht="16.5" customHeight="1" x14ac:dyDescent="0.4">
      <c r="B32" s="2" t="s">
        <v>16</v>
      </c>
      <c r="G32" s="100"/>
      <c r="H32" s="7"/>
      <c r="I32" s="132">
        <v>13114</v>
      </c>
      <c r="J32" s="18"/>
      <c r="K32" s="18">
        <v>12639</v>
      </c>
      <c r="L32" s="18"/>
      <c r="M32" s="136">
        <v>820</v>
      </c>
      <c r="N32" s="110"/>
      <c r="O32" s="110">
        <v>946</v>
      </c>
      <c r="Q32" s="18"/>
      <c r="R32" s="18"/>
      <c r="S32" s="18"/>
      <c r="T32" s="18"/>
      <c r="U32" s="18"/>
    </row>
    <row r="33" spans="1:23" s="2" customFormat="1" ht="16.5" customHeight="1" x14ac:dyDescent="0.4">
      <c r="B33" s="2" t="s">
        <v>125</v>
      </c>
      <c r="G33" s="100">
        <v>6</v>
      </c>
      <c r="H33" s="7"/>
      <c r="I33" s="132">
        <v>121341</v>
      </c>
      <c r="J33" s="18"/>
      <c r="K33" s="18">
        <v>102688</v>
      </c>
      <c r="L33" s="18"/>
      <c r="M33" s="136">
        <v>0</v>
      </c>
      <c r="N33" s="110"/>
      <c r="O33" s="110">
        <v>0</v>
      </c>
      <c r="Q33" s="18"/>
      <c r="R33" s="18"/>
      <c r="S33" s="18"/>
      <c r="T33" s="18"/>
      <c r="U33" s="18"/>
    </row>
    <row r="34" spans="1:23" s="2" customFormat="1" ht="16.5" customHeight="1" x14ac:dyDescent="0.4">
      <c r="B34" s="2" t="s">
        <v>126</v>
      </c>
      <c r="G34" s="100"/>
      <c r="H34" s="7"/>
      <c r="I34" s="132">
        <v>34201</v>
      </c>
      <c r="J34" s="18"/>
      <c r="K34" s="18">
        <v>70743</v>
      </c>
      <c r="L34" s="18"/>
      <c r="M34" s="136">
        <v>9900</v>
      </c>
      <c r="N34" s="110"/>
      <c r="O34" s="110">
        <v>9797</v>
      </c>
      <c r="Q34" s="18"/>
      <c r="R34" s="18"/>
      <c r="S34" s="18"/>
      <c r="T34" s="18"/>
      <c r="U34" s="18"/>
    </row>
    <row r="35" spans="1:23" s="2" customFormat="1" ht="16.5" customHeight="1" x14ac:dyDescent="0.4">
      <c r="B35" s="2" t="s">
        <v>127</v>
      </c>
      <c r="G35" s="100"/>
      <c r="H35" s="7"/>
      <c r="I35" s="132">
        <v>6766</v>
      </c>
      <c r="J35" s="18"/>
      <c r="K35" s="18">
        <v>6408</v>
      </c>
      <c r="L35" s="18"/>
      <c r="M35" s="136">
        <v>0</v>
      </c>
      <c r="N35" s="110"/>
      <c r="O35" s="110">
        <v>53</v>
      </c>
      <c r="Q35" s="18"/>
      <c r="R35" s="18"/>
      <c r="S35" s="18"/>
      <c r="T35" s="18"/>
      <c r="U35" s="18"/>
    </row>
    <row r="36" spans="1:23" s="2" customFormat="1" ht="16.5" customHeight="1" x14ac:dyDescent="0.4">
      <c r="B36" s="2" t="s">
        <v>17</v>
      </c>
      <c r="G36" s="100"/>
      <c r="H36" s="7"/>
      <c r="I36" s="132">
        <v>28561</v>
      </c>
      <c r="J36" s="19"/>
      <c r="K36" s="18">
        <v>25146</v>
      </c>
      <c r="L36" s="19"/>
      <c r="M36" s="136">
        <v>24203</v>
      </c>
      <c r="N36" s="110"/>
      <c r="O36" s="110">
        <v>23770</v>
      </c>
      <c r="Q36" s="18"/>
      <c r="R36" s="18"/>
      <c r="S36" s="18"/>
      <c r="T36" s="18"/>
      <c r="U36" s="18"/>
    </row>
    <row r="37" spans="1:23" s="2" customFormat="1" ht="16.5" customHeight="1" x14ac:dyDescent="0.4">
      <c r="D37" s="2" t="s">
        <v>18</v>
      </c>
      <c r="G37" s="100"/>
      <c r="H37" s="7"/>
      <c r="I37" s="134">
        <v>1377487</v>
      </c>
      <c r="J37" s="18"/>
      <c r="K37" s="124">
        <v>1363084</v>
      </c>
      <c r="L37" s="18"/>
      <c r="M37" s="134">
        <v>741761</v>
      </c>
      <c r="N37" s="18"/>
      <c r="O37" s="124">
        <v>745369</v>
      </c>
      <c r="Q37" s="18"/>
      <c r="R37" s="18"/>
      <c r="S37" s="18"/>
      <c r="T37" s="18"/>
      <c r="U37" s="18"/>
    </row>
    <row r="38" spans="1:23" s="2" customFormat="1" ht="16.5" customHeight="1" thickBot="1" x14ac:dyDescent="0.45">
      <c r="A38" s="2" t="s">
        <v>19</v>
      </c>
      <c r="G38" s="101"/>
      <c r="H38" s="10"/>
      <c r="I38" s="135">
        <v>3431204</v>
      </c>
      <c r="J38" s="18"/>
      <c r="K38" s="125">
        <v>3101862</v>
      </c>
      <c r="L38" s="18"/>
      <c r="M38" s="125">
        <v>808303</v>
      </c>
      <c r="N38" s="18"/>
      <c r="O38" s="125">
        <v>790493</v>
      </c>
      <c r="Q38" s="18"/>
      <c r="R38" s="18"/>
      <c r="S38" s="18"/>
      <c r="T38" s="18"/>
      <c r="U38" s="18"/>
    </row>
    <row r="39" spans="1:23" s="2" customFormat="1" ht="16.5" customHeight="1" thickTop="1" x14ac:dyDescent="0.5">
      <c r="G39" s="10"/>
      <c r="H39" s="10"/>
      <c r="I39" s="126"/>
      <c r="J39" s="18"/>
      <c r="K39" s="19"/>
      <c r="L39" s="18"/>
      <c r="M39" s="126"/>
      <c r="N39" s="18"/>
      <c r="O39" s="19"/>
      <c r="Q39" s="18"/>
      <c r="R39" s="18"/>
      <c r="S39" s="18"/>
      <c r="T39" s="18"/>
      <c r="U39" s="18"/>
    </row>
    <row r="40" spans="1:23" ht="24" customHeight="1" x14ac:dyDescent="0.5">
      <c r="A40" s="105"/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27"/>
      <c r="P40" s="107"/>
    </row>
    <row r="41" spans="1:23" ht="24" customHeight="1" x14ac:dyDescent="0.5">
      <c r="A41" s="105"/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27"/>
      <c r="P41" s="107"/>
    </row>
    <row r="42" spans="1:23" ht="24" customHeight="1" x14ac:dyDescent="0.5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27"/>
      <c r="P42" s="107"/>
    </row>
    <row r="43" spans="1:23" s="49" customFormat="1" ht="22.15" customHeight="1" x14ac:dyDescent="0.5">
      <c r="B43" s="150"/>
      <c r="C43" s="150"/>
      <c r="D43" s="150"/>
      <c r="E43" s="150"/>
      <c r="F43" s="150"/>
      <c r="G43" s="150"/>
      <c r="H43" s="150"/>
      <c r="I43" s="150"/>
      <c r="J43" s="150"/>
      <c r="K43" s="151"/>
      <c r="L43" s="151"/>
      <c r="O43" s="127" t="s">
        <v>98</v>
      </c>
    </row>
    <row r="44" spans="1:23" s="49" customFormat="1" ht="22.15" customHeight="1" x14ac:dyDescent="0.5">
      <c r="A44" s="149"/>
      <c r="B44" s="149"/>
      <c r="C44" s="149"/>
      <c r="D44" s="149"/>
      <c r="E44" s="149"/>
      <c r="F44" s="149"/>
      <c r="G44" s="149"/>
      <c r="H44" s="149"/>
      <c r="I44" s="149"/>
      <c r="J44" s="149"/>
      <c r="K44" s="151"/>
      <c r="L44" s="151"/>
      <c r="O44" s="127" t="s">
        <v>99</v>
      </c>
    </row>
    <row r="45" spans="1:23" ht="24" customHeight="1" x14ac:dyDescent="0.5">
      <c r="A45" s="201" t="s">
        <v>110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107"/>
      <c r="Q45" s="18"/>
      <c r="R45" s="18"/>
      <c r="S45" s="18"/>
      <c r="T45" s="18"/>
      <c r="U45" s="18"/>
    </row>
    <row r="46" spans="1:23" ht="22.9" customHeight="1" x14ac:dyDescent="0.5">
      <c r="A46" s="202" t="s">
        <v>116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122"/>
      <c r="Q46" s="122"/>
      <c r="R46" s="122"/>
      <c r="S46" s="122"/>
      <c r="T46" s="122"/>
      <c r="U46" s="122"/>
      <c r="V46" s="122"/>
      <c r="W46" s="122"/>
    </row>
    <row r="47" spans="1:23" ht="24" customHeight="1" x14ac:dyDescent="0.5">
      <c r="A47" s="202" t="s">
        <v>57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2"/>
      <c r="O47" s="202"/>
      <c r="Q47" s="18"/>
      <c r="R47" s="18"/>
      <c r="S47" s="18"/>
      <c r="T47" s="18"/>
      <c r="U47" s="18"/>
    </row>
    <row r="48" spans="1:23" ht="22.9" customHeight="1" x14ac:dyDescent="0.5">
      <c r="A48" s="202" t="s">
        <v>117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2"/>
      <c r="O48" s="202"/>
    </row>
    <row r="49" spans="1:21" ht="11.1" customHeight="1" x14ac:dyDescent="0.5">
      <c r="A49" s="202"/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106"/>
      <c r="Q49" s="18"/>
      <c r="R49" s="18"/>
      <c r="S49" s="18"/>
      <c r="T49" s="18"/>
      <c r="U49" s="18"/>
    </row>
    <row r="50" spans="1:21" ht="24" customHeight="1" x14ac:dyDescent="0.5">
      <c r="A50" s="198" t="s">
        <v>6</v>
      </c>
      <c r="B50" s="198"/>
      <c r="C50" s="198"/>
      <c r="D50" s="198"/>
      <c r="E50" s="198"/>
      <c r="F50" s="198"/>
      <c r="G50" s="198"/>
      <c r="H50" s="198"/>
      <c r="I50" s="198"/>
      <c r="J50" s="198"/>
      <c r="K50" s="198"/>
      <c r="L50" s="198"/>
      <c r="M50" s="198"/>
      <c r="N50" s="198"/>
      <c r="O50" s="198"/>
      <c r="Q50" s="18"/>
      <c r="R50" s="18"/>
      <c r="S50" s="18"/>
      <c r="T50" s="18"/>
      <c r="U50" s="18"/>
    </row>
    <row r="51" spans="1:21" s="2" customFormat="1" ht="16.5" customHeight="1" x14ac:dyDescent="0.5">
      <c r="G51" s="3"/>
      <c r="H51" s="3"/>
      <c r="I51" s="199" t="s">
        <v>107</v>
      </c>
      <c r="J51" s="199"/>
      <c r="K51" s="199"/>
      <c r="L51" s="199"/>
      <c r="M51" s="199"/>
      <c r="N51" s="199"/>
      <c r="O51" s="199"/>
      <c r="Q51" s="18"/>
      <c r="R51" s="18"/>
      <c r="S51" s="18"/>
      <c r="T51" s="18"/>
      <c r="U51" s="18"/>
    </row>
    <row r="52" spans="1:21" s="2" customFormat="1" ht="16.5" customHeight="1" x14ac:dyDescent="0.5">
      <c r="G52" s="3"/>
      <c r="H52" s="3"/>
      <c r="I52" s="200" t="s">
        <v>3</v>
      </c>
      <c r="J52" s="200"/>
      <c r="K52" s="200"/>
      <c r="L52" s="4"/>
      <c r="M52" s="200" t="s">
        <v>4</v>
      </c>
      <c r="N52" s="200"/>
      <c r="O52" s="200"/>
      <c r="Q52" s="18"/>
      <c r="R52" s="18"/>
      <c r="S52" s="18"/>
      <c r="T52" s="18"/>
      <c r="U52" s="18"/>
    </row>
    <row r="53" spans="1:21" s="2" customFormat="1" ht="16.5" customHeight="1" x14ac:dyDescent="0.5">
      <c r="G53" s="3"/>
      <c r="H53" s="3"/>
      <c r="I53" s="159" t="s">
        <v>129</v>
      </c>
      <c r="J53" s="160"/>
      <c r="K53" s="159" t="s">
        <v>130</v>
      </c>
      <c r="L53" s="39"/>
      <c r="M53" s="159" t="s">
        <v>129</v>
      </c>
      <c r="N53" s="160"/>
      <c r="O53" s="159" t="s">
        <v>130</v>
      </c>
      <c r="Q53" s="18"/>
      <c r="R53" s="18"/>
      <c r="S53" s="18"/>
      <c r="T53" s="18"/>
      <c r="U53" s="18"/>
    </row>
    <row r="54" spans="1:21" s="2" customFormat="1" ht="16.5" customHeight="1" x14ac:dyDescent="0.5">
      <c r="G54" s="3" t="s">
        <v>5</v>
      </c>
      <c r="H54" s="3"/>
      <c r="I54" s="161" t="s">
        <v>131</v>
      </c>
      <c r="J54" s="160"/>
      <c r="K54" s="161" t="s">
        <v>132</v>
      </c>
      <c r="L54" s="108"/>
      <c r="M54" s="161" t="s">
        <v>131</v>
      </c>
      <c r="N54" s="160"/>
      <c r="O54" s="161" t="s">
        <v>132</v>
      </c>
      <c r="Q54" s="123"/>
    </row>
    <row r="55" spans="1:21" s="2" customFormat="1" ht="16.5" customHeight="1" x14ac:dyDescent="0.5">
      <c r="A55" s="2" t="s">
        <v>20</v>
      </c>
      <c r="G55" s="3"/>
      <c r="H55" s="3"/>
      <c r="I55" s="6"/>
      <c r="J55" s="5"/>
      <c r="K55" s="6"/>
      <c r="L55" s="11"/>
      <c r="Q55" s="18"/>
      <c r="R55" s="18"/>
      <c r="S55" s="18"/>
      <c r="T55" s="18"/>
      <c r="U55" s="18"/>
    </row>
    <row r="56" spans="1:21" s="2" customFormat="1" ht="16.5" customHeight="1" x14ac:dyDescent="0.5">
      <c r="B56" s="2" t="s">
        <v>128</v>
      </c>
      <c r="G56" s="7"/>
      <c r="I56" s="128">
        <v>3</v>
      </c>
      <c r="J56" s="123"/>
      <c r="K56" s="111">
        <v>13209</v>
      </c>
      <c r="L56" s="112"/>
      <c r="M56" s="111">
        <v>0</v>
      </c>
      <c r="N56" s="112"/>
      <c r="O56" s="112">
        <v>13201</v>
      </c>
      <c r="Q56" s="18"/>
      <c r="R56" s="18"/>
      <c r="S56" s="18"/>
      <c r="T56" s="18"/>
      <c r="U56" s="18"/>
    </row>
    <row r="57" spans="1:21" s="2" customFormat="1" ht="16.5" customHeight="1" x14ac:dyDescent="0.5">
      <c r="B57" s="2" t="s">
        <v>173</v>
      </c>
      <c r="G57" s="7"/>
      <c r="I57" s="128">
        <v>213618</v>
      </c>
      <c r="J57" s="123"/>
      <c r="K57" s="111">
        <v>155000</v>
      </c>
      <c r="L57" s="112"/>
      <c r="M57" s="111">
        <v>0</v>
      </c>
      <c r="N57" s="112"/>
      <c r="O57" s="112">
        <v>55000</v>
      </c>
      <c r="Q57" s="18"/>
      <c r="R57" s="18"/>
      <c r="S57" s="18"/>
      <c r="T57" s="18"/>
      <c r="U57" s="18"/>
    </row>
    <row r="58" spans="1:21" s="2" customFormat="1" ht="16.5" customHeight="1" x14ac:dyDescent="0.4">
      <c r="B58" s="2" t="s">
        <v>75</v>
      </c>
      <c r="G58" s="21">
        <v>4.4000000000000004</v>
      </c>
      <c r="H58" s="13"/>
      <c r="I58" s="137">
        <v>446157</v>
      </c>
      <c r="J58" s="129"/>
      <c r="K58" s="128">
        <v>341857</v>
      </c>
      <c r="L58" s="112"/>
      <c r="M58" s="111">
        <v>21721</v>
      </c>
      <c r="N58" s="112"/>
      <c r="O58" s="111">
        <v>10140</v>
      </c>
      <c r="Q58" s="18"/>
      <c r="R58" s="18"/>
      <c r="S58" s="18"/>
      <c r="T58" s="18"/>
      <c r="U58" s="18"/>
    </row>
    <row r="59" spans="1:21" s="2" customFormat="1" ht="16.5" customHeight="1" x14ac:dyDescent="0.4">
      <c r="B59" s="2" t="s">
        <v>133</v>
      </c>
      <c r="G59" s="13"/>
      <c r="H59" s="13"/>
      <c r="I59" s="132">
        <v>0</v>
      </c>
      <c r="J59" s="129"/>
      <c r="K59" s="132">
        <v>0</v>
      </c>
      <c r="L59" s="112"/>
      <c r="M59" s="111">
        <v>510</v>
      </c>
      <c r="N59" s="112"/>
      <c r="O59" s="111">
        <v>510</v>
      </c>
      <c r="Q59" s="18"/>
      <c r="R59" s="18"/>
      <c r="S59" s="18"/>
      <c r="T59" s="18"/>
      <c r="U59" s="18"/>
    </row>
    <row r="60" spans="1:21" s="2" customFormat="1" ht="16.5" customHeight="1" x14ac:dyDescent="0.4">
      <c r="B60" s="2" t="s">
        <v>174</v>
      </c>
      <c r="G60" s="102">
        <v>6</v>
      </c>
      <c r="H60" s="13"/>
      <c r="I60" s="137">
        <v>781128</v>
      </c>
      <c r="J60" s="129"/>
      <c r="K60" s="128">
        <v>730155</v>
      </c>
      <c r="M60" s="111">
        <v>0</v>
      </c>
      <c r="N60" s="112"/>
      <c r="O60" s="111">
        <v>0</v>
      </c>
      <c r="Q60" s="18"/>
      <c r="R60" s="18"/>
      <c r="S60" s="18"/>
      <c r="T60" s="18"/>
      <c r="U60" s="18"/>
    </row>
    <row r="61" spans="1:21" s="2" customFormat="1" ht="16.5" customHeight="1" x14ac:dyDescent="0.4">
      <c r="B61" s="2" t="s">
        <v>175</v>
      </c>
      <c r="G61" s="21">
        <v>4.4000000000000004</v>
      </c>
      <c r="H61" s="13"/>
      <c r="I61" s="132">
        <v>0</v>
      </c>
      <c r="J61" s="129"/>
      <c r="K61" s="132">
        <v>0</v>
      </c>
      <c r="M61" s="111">
        <v>2000</v>
      </c>
      <c r="N61" s="112"/>
      <c r="O61" s="111">
        <v>4000</v>
      </c>
      <c r="Q61" s="18"/>
      <c r="R61" s="18"/>
      <c r="S61" s="18"/>
      <c r="T61" s="18"/>
      <c r="U61" s="18"/>
    </row>
    <row r="62" spans="1:21" s="2" customFormat="1" ht="16.5" customHeight="1" x14ac:dyDescent="0.5">
      <c r="B62" s="2" t="s">
        <v>134</v>
      </c>
      <c r="G62" s="13"/>
      <c r="H62" s="13"/>
      <c r="I62" s="92"/>
      <c r="J62" s="129"/>
      <c r="K62" s="92"/>
      <c r="L62" s="129"/>
      <c r="M62" s="111"/>
      <c r="N62" s="129"/>
      <c r="O62" s="111"/>
      <c r="Q62" s="18"/>
      <c r="R62" s="18"/>
      <c r="S62" s="18"/>
      <c r="T62" s="18"/>
      <c r="U62" s="18"/>
    </row>
    <row r="63" spans="1:21" s="2" customFormat="1" ht="16.5" customHeight="1" x14ac:dyDescent="0.4">
      <c r="D63" s="2" t="s">
        <v>76</v>
      </c>
      <c r="G63" s="102">
        <v>12</v>
      </c>
      <c r="H63" s="13"/>
      <c r="I63" s="137">
        <v>65000</v>
      </c>
      <c r="J63" s="129"/>
      <c r="K63" s="132">
        <v>8620</v>
      </c>
      <c r="M63" s="111">
        <v>65000</v>
      </c>
      <c r="N63" s="109"/>
      <c r="O63" s="132">
        <v>0</v>
      </c>
      <c r="Q63" s="18"/>
      <c r="R63" s="18"/>
      <c r="S63" s="18"/>
      <c r="T63" s="18"/>
      <c r="U63" s="18"/>
    </row>
    <row r="64" spans="1:21" s="2" customFormat="1" ht="16.5" customHeight="1" x14ac:dyDescent="0.4">
      <c r="B64" s="2" t="s">
        <v>77</v>
      </c>
      <c r="G64" s="102"/>
      <c r="H64" s="13"/>
      <c r="I64" s="137">
        <v>40063</v>
      </c>
      <c r="J64" s="129"/>
      <c r="K64" s="132">
        <v>34152</v>
      </c>
      <c r="M64" s="137">
        <v>2926</v>
      </c>
      <c r="N64" s="113"/>
      <c r="O64" s="132">
        <v>8</v>
      </c>
      <c r="Q64" s="18"/>
      <c r="R64" s="18"/>
      <c r="S64" s="18"/>
      <c r="T64" s="18"/>
      <c r="U64" s="18"/>
    </row>
    <row r="65" spans="1:21" s="2" customFormat="1" ht="16.5" customHeight="1" x14ac:dyDescent="0.4">
      <c r="B65" s="2" t="s">
        <v>135</v>
      </c>
      <c r="G65" s="102"/>
      <c r="H65" s="13"/>
      <c r="I65" s="137">
        <v>598</v>
      </c>
      <c r="J65" s="129"/>
      <c r="K65" s="132">
        <v>469</v>
      </c>
      <c r="L65" s="112"/>
      <c r="M65" s="111">
        <v>0</v>
      </c>
      <c r="N65" s="112"/>
      <c r="O65" s="132">
        <v>0</v>
      </c>
      <c r="Q65" s="18"/>
      <c r="R65" s="18"/>
      <c r="S65" s="18"/>
      <c r="T65" s="18"/>
      <c r="U65" s="18"/>
    </row>
    <row r="66" spans="1:21" s="2" customFormat="1" ht="16.5" customHeight="1" x14ac:dyDescent="0.4">
      <c r="B66" s="2" t="s">
        <v>67</v>
      </c>
      <c r="G66" s="102"/>
      <c r="H66" s="13"/>
      <c r="I66" s="137">
        <v>53158</v>
      </c>
      <c r="J66" s="129"/>
      <c r="K66" s="132">
        <v>53964</v>
      </c>
      <c r="M66" s="111">
        <v>199</v>
      </c>
      <c r="N66" s="109"/>
      <c r="O66" s="132">
        <v>155</v>
      </c>
      <c r="Q66" s="18"/>
      <c r="R66" s="18"/>
      <c r="S66" s="18"/>
      <c r="T66" s="18"/>
      <c r="U66" s="18"/>
    </row>
    <row r="67" spans="1:21" s="2" customFormat="1" ht="16.5" customHeight="1" x14ac:dyDescent="0.5">
      <c r="D67" s="2" t="s">
        <v>21</v>
      </c>
      <c r="G67" s="102"/>
      <c r="H67" s="13"/>
      <c r="I67" s="114">
        <v>1599725</v>
      </c>
      <c r="J67" s="129"/>
      <c r="K67" s="114">
        <v>1337426</v>
      </c>
      <c r="M67" s="114">
        <v>92356</v>
      </c>
      <c r="N67" s="112"/>
      <c r="O67" s="114">
        <v>83014</v>
      </c>
      <c r="Q67" s="18"/>
      <c r="R67" s="18"/>
      <c r="S67" s="18"/>
      <c r="T67" s="18"/>
      <c r="U67" s="18"/>
    </row>
    <row r="68" spans="1:21" s="2" customFormat="1" ht="16.5" customHeight="1" x14ac:dyDescent="0.5">
      <c r="A68" s="2" t="s">
        <v>22</v>
      </c>
      <c r="G68" s="13"/>
      <c r="H68" s="13"/>
      <c r="I68" s="129"/>
      <c r="J68" s="129"/>
      <c r="K68" s="129"/>
      <c r="L68" s="129"/>
      <c r="M68" s="92"/>
      <c r="N68" s="129"/>
      <c r="O68" s="92"/>
      <c r="Q68" s="18"/>
      <c r="R68" s="18"/>
      <c r="S68" s="18"/>
      <c r="T68" s="18"/>
      <c r="U68" s="18"/>
    </row>
    <row r="69" spans="1:21" s="2" customFormat="1" ht="16.5" customHeight="1" x14ac:dyDescent="0.4">
      <c r="B69" s="2" t="s">
        <v>136</v>
      </c>
      <c r="G69" s="102">
        <v>12</v>
      </c>
      <c r="H69" s="13"/>
      <c r="I69" s="12">
        <v>42000</v>
      </c>
      <c r="J69" s="129"/>
      <c r="K69" s="132">
        <v>42000</v>
      </c>
      <c r="M69" s="111">
        <v>0</v>
      </c>
      <c r="N69" s="109"/>
      <c r="O69" s="132">
        <v>0</v>
      </c>
      <c r="Q69" s="18"/>
      <c r="R69" s="18"/>
      <c r="S69" s="18"/>
      <c r="T69" s="18"/>
      <c r="U69" s="18"/>
    </row>
    <row r="70" spans="1:21" s="2" customFormat="1" ht="16.5" customHeight="1" x14ac:dyDescent="0.4">
      <c r="B70" s="2" t="s">
        <v>78</v>
      </c>
      <c r="G70" s="102"/>
      <c r="H70" s="13"/>
      <c r="I70" s="12">
        <v>70601</v>
      </c>
      <c r="J70" s="129"/>
      <c r="K70" s="132">
        <v>43136</v>
      </c>
      <c r="M70" s="111">
        <v>15428</v>
      </c>
      <c r="N70" s="109"/>
      <c r="O70" s="132">
        <v>43</v>
      </c>
      <c r="Q70" s="18"/>
      <c r="R70" s="18"/>
      <c r="S70" s="18"/>
      <c r="T70" s="18"/>
      <c r="U70" s="18"/>
    </row>
    <row r="71" spans="1:21" s="2" customFormat="1" ht="16.5" customHeight="1" x14ac:dyDescent="0.4">
      <c r="B71" s="2" t="s">
        <v>137</v>
      </c>
      <c r="G71" s="102"/>
      <c r="H71" s="13"/>
      <c r="I71" s="12">
        <v>1405</v>
      </c>
      <c r="J71" s="129"/>
      <c r="K71" s="132">
        <v>427</v>
      </c>
      <c r="M71" s="111">
        <v>0</v>
      </c>
      <c r="N71" s="109"/>
      <c r="O71" s="132">
        <v>0</v>
      </c>
      <c r="Q71" s="18"/>
      <c r="R71" s="18"/>
      <c r="S71" s="18"/>
      <c r="T71" s="18"/>
      <c r="U71" s="18"/>
    </row>
    <row r="72" spans="1:21" s="2" customFormat="1" ht="16.5" customHeight="1" x14ac:dyDescent="0.4">
      <c r="B72" s="2" t="s">
        <v>206</v>
      </c>
      <c r="G72" s="102"/>
      <c r="H72" s="13"/>
      <c r="I72" s="12">
        <v>88</v>
      </c>
      <c r="J72" s="129"/>
      <c r="K72" s="132">
        <v>0</v>
      </c>
      <c r="M72" s="111">
        <v>88</v>
      </c>
      <c r="N72" s="109"/>
      <c r="O72" s="132">
        <v>0</v>
      </c>
      <c r="Q72" s="18"/>
      <c r="R72" s="18"/>
      <c r="S72" s="18"/>
      <c r="T72" s="18"/>
      <c r="U72" s="18"/>
    </row>
    <row r="73" spans="1:21" s="2" customFormat="1" ht="16.5" customHeight="1" x14ac:dyDescent="0.4">
      <c r="B73" s="2" t="s">
        <v>79</v>
      </c>
      <c r="G73" s="102"/>
      <c r="H73" s="13"/>
      <c r="I73" s="12">
        <v>10699</v>
      </c>
      <c r="J73" s="129"/>
      <c r="K73" s="132">
        <v>10368</v>
      </c>
      <c r="M73" s="111">
        <v>275</v>
      </c>
      <c r="N73" s="109"/>
      <c r="O73" s="132">
        <v>266</v>
      </c>
      <c r="Q73" s="18"/>
      <c r="R73" s="18"/>
      <c r="S73" s="18"/>
      <c r="T73" s="18"/>
      <c r="U73" s="18"/>
    </row>
    <row r="74" spans="1:21" s="2" customFormat="1" ht="16.5" customHeight="1" x14ac:dyDescent="0.4">
      <c r="B74" s="2" t="s">
        <v>138</v>
      </c>
      <c r="G74" s="102"/>
      <c r="H74" s="13"/>
      <c r="I74" s="12">
        <v>11930</v>
      </c>
      <c r="J74" s="129"/>
      <c r="K74" s="132">
        <v>12649</v>
      </c>
      <c r="M74" s="111">
        <v>325</v>
      </c>
      <c r="N74" s="109"/>
      <c r="O74" s="132">
        <v>325</v>
      </c>
      <c r="Q74" s="18"/>
      <c r="R74" s="18"/>
      <c r="S74" s="18"/>
      <c r="T74" s="18"/>
      <c r="U74" s="18"/>
    </row>
    <row r="75" spans="1:21" s="2" customFormat="1" ht="16.5" customHeight="1" x14ac:dyDescent="0.5">
      <c r="D75" s="2" t="s">
        <v>23</v>
      </c>
      <c r="G75" s="103"/>
      <c r="H75" s="14"/>
      <c r="I75" s="114">
        <v>136723</v>
      </c>
      <c r="J75" s="99"/>
      <c r="K75" s="114">
        <v>108580</v>
      </c>
      <c r="M75" s="114">
        <v>16116</v>
      </c>
      <c r="N75" s="112"/>
      <c r="O75" s="114">
        <v>634</v>
      </c>
      <c r="Q75" s="18"/>
      <c r="R75" s="18"/>
      <c r="S75" s="18"/>
      <c r="T75" s="18"/>
      <c r="U75" s="18"/>
    </row>
    <row r="76" spans="1:21" s="2" customFormat="1" ht="16.5" customHeight="1" x14ac:dyDescent="0.5">
      <c r="A76" s="2" t="s">
        <v>24</v>
      </c>
      <c r="G76" s="103"/>
      <c r="H76" s="14"/>
      <c r="I76" s="114">
        <v>1736448</v>
      </c>
      <c r="J76" s="129"/>
      <c r="K76" s="114">
        <v>1446006</v>
      </c>
      <c r="M76" s="114">
        <v>108472</v>
      </c>
      <c r="N76" s="112"/>
      <c r="O76" s="114">
        <v>83648</v>
      </c>
      <c r="Q76" s="18"/>
      <c r="R76" s="18"/>
      <c r="S76" s="18"/>
      <c r="T76" s="18"/>
      <c r="U76" s="18"/>
    </row>
    <row r="77" spans="1:21" s="2" customFormat="1" ht="24" customHeight="1" x14ac:dyDescent="0.5">
      <c r="G77" s="14"/>
      <c r="H77" s="14"/>
      <c r="Q77" s="18"/>
      <c r="R77" s="18"/>
      <c r="S77" s="18"/>
      <c r="T77" s="18"/>
      <c r="U77" s="18"/>
    </row>
    <row r="78" spans="1:21" s="2" customFormat="1" ht="24" customHeight="1" x14ac:dyDescent="0.5">
      <c r="G78" s="14"/>
      <c r="H78" s="14"/>
      <c r="I78" s="130"/>
      <c r="J78" s="131"/>
      <c r="K78" s="19"/>
      <c r="L78" s="130"/>
      <c r="M78" s="99"/>
      <c r="N78" s="123"/>
      <c r="O78" s="99"/>
      <c r="Q78" s="18"/>
      <c r="R78" s="18"/>
      <c r="S78" s="18"/>
      <c r="T78" s="18"/>
      <c r="U78" s="18"/>
    </row>
    <row r="79" spans="1:21" s="2" customFormat="1" ht="24" customHeight="1" x14ac:dyDescent="0.5">
      <c r="G79" s="14"/>
      <c r="H79" s="14"/>
      <c r="I79" s="130"/>
      <c r="J79" s="131"/>
      <c r="K79" s="19"/>
      <c r="L79" s="130"/>
      <c r="M79" s="99"/>
      <c r="N79" s="123"/>
      <c r="O79" s="99"/>
      <c r="Q79" s="18"/>
      <c r="R79" s="18"/>
      <c r="S79" s="18"/>
      <c r="T79" s="18"/>
      <c r="U79" s="18"/>
    </row>
    <row r="80" spans="1:21" s="2" customFormat="1" ht="24" customHeight="1" x14ac:dyDescent="0.5">
      <c r="G80" s="14"/>
      <c r="H80" s="14"/>
      <c r="I80" s="130"/>
      <c r="J80" s="131"/>
      <c r="K80" s="19"/>
      <c r="L80" s="130"/>
      <c r="M80" s="99"/>
      <c r="N80" s="123"/>
      <c r="O80" s="99"/>
      <c r="Q80" s="18"/>
      <c r="R80" s="18"/>
      <c r="S80" s="18"/>
      <c r="T80" s="18"/>
      <c r="U80" s="18"/>
    </row>
    <row r="81" spans="1:23" s="2" customFormat="1" ht="24" customHeight="1" x14ac:dyDescent="0.5">
      <c r="G81" s="14"/>
      <c r="H81" s="14"/>
      <c r="I81" s="130"/>
      <c r="J81" s="131"/>
      <c r="K81" s="19"/>
      <c r="L81" s="130"/>
      <c r="M81" s="99"/>
      <c r="N81" s="123"/>
      <c r="O81" s="99"/>
      <c r="Q81" s="18"/>
      <c r="R81" s="18"/>
      <c r="S81" s="18"/>
      <c r="T81" s="18"/>
      <c r="U81" s="18"/>
    </row>
    <row r="82" spans="1:23" s="2" customFormat="1" ht="24" customHeight="1" x14ac:dyDescent="0.5">
      <c r="G82" s="14"/>
      <c r="H82" s="14"/>
      <c r="I82" s="130"/>
      <c r="J82" s="131"/>
      <c r="K82" s="19"/>
      <c r="L82" s="130"/>
      <c r="M82" s="99"/>
      <c r="N82" s="123"/>
      <c r="O82" s="99"/>
      <c r="Q82" s="18"/>
      <c r="R82" s="18"/>
      <c r="S82" s="18"/>
      <c r="T82" s="18"/>
      <c r="U82" s="18"/>
    </row>
    <row r="83" spans="1:23" s="49" customFormat="1" ht="22.15" customHeight="1" x14ac:dyDescent="0.5">
      <c r="B83" s="150"/>
      <c r="C83" s="150"/>
      <c r="D83" s="150"/>
      <c r="E83" s="150"/>
      <c r="F83" s="150"/>
      <c r="G83" s="150"/>
      <c r="H83" s="150"/>
      <c r="I83" s="150"/>
      <c r="J83" s="150"/>
      <c r="K83" s="151"/>
      <c r="L83" s="151"/>
      <c r="O83" s="127" t="s">
        <v>98</v>
      </c>
    </row>
    <row r="84" spans="1:23" s="49" customFormat="1" ht="22.15" customHeight="1" x14ac:dyDescent="0.5">
      <c r="A84" s="149"/>
      <c r="B84" s="149"/>
      <c r="C84" s="149"/>
      <c r="D84" s="149"/>
      <c r="E84" s="149"/>
      <c r="F84" s="149"/>
      <c r="G84" s="149"/>
      <c r="H84" s="149"/>
      <c r="I84" s="149"/>
      <c r="J84" s="149"/>
      <c r="K84" s="151"/>
      <c r="L84" s="151"/>
      <c r="O84" s="127" t="s">
        <v>99</v>
      </c>
    </row>
    <row r="85" spans="1:23" ht="24" customHeight="1" x14ac:dyDescent="0.5">
      <c r="A85" s="201" t="s">
        <v>111</v>
      </c>
      <c r="B85" s="201"/>
      <c r="C85" s="201"/>
      <c r="D85" s="201"/>
      <c r="E85" s="201"/>
      <c r="F85" s="201"/>
      <c r="G85" s="201"/>
      <c r="H85" s="201"/>
      <c r="I85" s="201"/>
      <c r="J85" s="201"/>
      <c r="K85" s="201"/>
      <c r="L85" s="201"/>
      <c r="M85" s="201"/>
      <c r="N85" s="201"/>
      <c r="O85" s="201"/>
      <c r="P85" s="107"/>
      <c r="Q85" s="18"/>
      <c r="R85" s="18"/>
      <c r="S85" s="18"/>
      <c r="T85" s="18"/>
      <c r="U85" s="18"/>
    </row>
    <row r="86" spans="1:23" ht="22.9" customHeight="1" x14ac:dyDescent="0.5">
      <c r="A86" s="202" t="s">
        <v>116</v>
      </c>
      <c r="B86" s="202"/>
      <c r="C86" s="202"/>
      <c r="D86" s="202"/>
      <c r="E86" s="202"/>
      <c r="F86" s="202"/>
      <c r="G86" s="202"/>
      <c r="H86" s="202"/>
      <c r="I86" s="202"/>
      <c r="J86" s="202"/>
      <c r="K86" s="202"/>
      <c r="L86" s="202"/>
      <c r="M86" s="202"/>
      <c r="N86" s="202"/>
      <c r="O86" s="202"/>
      <c r="P86" s="122"/>
      <c r="Q86" s="122"/>
      <c r="R86" s="122"/>
      <c r="S86" s="122"/>
      <c r="T86" s="122"/>
      <c r="U86" s="122"/>
      <c r="V86" s="122"/>
      <c r="W86" s="122"/>
    </row>
    <row r="87" spans="1:23" ht="24" customHeight="1" x14ac:dyDescent="0.5">
      <c r="A87" s="202" t="s">
        <v>57</v>
      </c>
      <c r="B87" s="202"/>
      <c r="C87" s="202"/>
      <c r="D87" s="202"/>
      <c r="E87" s="202"/>
      <c r="F87" s="202"/>
      <c r="G87" s="202"/>
      <c r="H87" s="202"/>
      <c r="I87" s="202"/>
      <c r="J87" s="202"/>
      <c r="K87" s="202"/>
      <c r="L87" s="202"/>
      <c r="M87" s="202"/>
      <c r="N87" s="202"/>
      <c r="O87" s="202"/>
      <c r="Q87" s="18"/>
      <c r="R87" s="18"/>
      <c r="S87" s="18"/>
      <c r="T87" s="18"/>
      <c r="U87" s="18"/>
    </row>
    <row r="88" spans="1:23" ht="22.9" customHeight="1" x14ac:dyDescent="0.5">
      <c r="A88" s="202" t="s">
        <v>117</v>
      </c>
      <c r="B88" s="202"/>
      <c r="C88" s="202"/>
      <c r="D88" s="202"/>
      <c r="E88" s="202"/>
      <c r="F88" s="202"/>
      <c r="G88" s="202"/>
      <c r="H88" s="202"/>
      <c r="I88" s="202"/>
      <c r="J88" s="202"/>
      <c r="K88" s="202"/>
      <c r="L88" s="202"/>
      <c r="M88" s="202"/>
      <c r="N88" s="202"/>
      <c r="O88" s="202"/>
    </row>
    <row r="89" spans="1:23" ht="11.1" customHeight="1" x14ac:dyDescent="0.5">
      <c r="A89" s="202"/>
      <c r="B89" s="202"/>
      <c r="C89" s="202"/>
      <c r="D89" s="202"/>
      <c r="E89" s="202"/>
      <c r="F89" s="202"/>
      <c r="G89" s="202"/>
      <c r="H89" s="202"/>
      <c r="I89" s="202"/>
      <c r="J89" s="202"/>
      <c r="K89" s="202"/>
      <c r="L89" s="106"/>
      <c r="Q89" s="18"/>
      <c r="R89" s="18"/>
      <c r="S89" s="18"/>
      <c r="T89" s="18"/>
      <c r="U89" s="18"/>
    </row>
    <row r="90" spans="1:23" ht="24" customHeight="1" x14ac:dyDescent="0.5">
      <c r="A90" s="198" t="s">
        <v>7</v>
      </c>
      <c r="B90" s="198"/>
      <c r="C90" s="198"/>
      <c r="D90" s="198"/>
      <c r="E90" s="198"/>
      <c r="F90" s="198"/>
      <c r="G90" s="198"/>
      <c r="H90" s="198"/>
      <c r="I90" s="198"/>
      <c r="J90" s="198"/>
      <c r="K90" s="198"/>
      <c r="L90" s="198"/>
      <c r="M90" s="198"/>
      <c r="N90" s="198"/>
      <c r="O90" s="198"/>
      <c r="Q90" s="18"/>
      <c r="R90" s="18"/>
      <c r="S90" s="18"/>
      <c r="T90" s="18"/>
      <c r="U90" s="18"/>
    </row>
    <row r="91" spans="1:23" s="2" customFormat="1" ht="16.5" customHeight="1" x14ac:dyDescent="0.5">
      <c r="G91" s="3"/>
      <c r="H91" s="3"/>
      <c r="I91" s="199" t="s">
        <v>107</v>
      </c>
      <c r="J91" s="199"/>
      <c r="K91" s="199"/>
      <c r="L91" s="199"/>
      <c r="M91" s="199"/>
      <c r="N91" s="199"/>
      <c r="O91" s="199"/>
      <c r="Q91" s="18"/>
      <c r="R91" s="18"/>
      <c r="S91" s="18"/>
      <c r="T91" s="18"/>
      <c r="U91" s="18"/>
    </row>
    <row r="92" spans="1:23" s="2" customFormat="1" ht="16.5" customHeight="1" x14ac:dyDescent="0.5">
      <c r="G92" s="3"/>
      <c r="H92" s="3"/>
      <c r="I92" s="200" t="s">
        <v>3</v>
      </c>
      <c r="J92" s="200"/>
      <c r="K92" s="200"/>
      <c r="L92" s="4"/>
      <c r="M92" s="200" t="s">
        <v>4</v>
      </c>
      <c r="N92" s="200"/>
      <c r="O92" s="200"/>
      <c r="Q92" s="18"/>
      <c r="R92" s="18"/>
      <c r="S92" s="18"/>
      <c r="T92" s="18"/>
      <c r="U92" s="18"/>
    </row>
    <row r="93" spans="1:23" s="2" customFormat="1" ht="16.5" customHeight="1" x14ac:dyDescent="0.5">
      <c r="G93" s="3"/>
      <c r="H93" s="3"/>
      <c r="I93" s="159" t="s">
        <v>129</v>
      </c>
      <c r="J93" s="160"/>
      <c r="K93" s="159" t="s">
        <v>130</v>
      </c>
      <c r="L93" s="39"/>
      <c r="M93" s="159" t="s">
        <v>129</v>
      </c>
      <c r="N93" s="160"/>
      <c r="O93" s="159" t="s">
        <v>130</v>
      </c>
      <c r="Q93" s="18"/>
      <c r="R93" s="18"/>
      <c r="S93" s="18"/>
      <c r="T93" s="18"/>
      <c r="U93" s="18"/>
    </row>
    <row r="94" spans="1:23" s="2" customFormat="1" ht="16.5" customHeight="1" x14ac:dyDescent="0.5">
      <c r="G94" s="3" t="s">
        <v>5</v>
      </c>
      <c r="H94" s="3"/>
      <c r="I94" s="161" t="s">
        <v>131</v>
      </c>
      <c r="J94" s="160"/>
      <c r="K94" s="161" t="s">
        <v>132</v>
      </c>
      <c r="L94" s="108"/>
      <c r="M94" s="161" t="s">
        <v>131</v>
      </c>
      <c r="N94" s="160"/>
      <c r="O94" s="161" t="s">
        <v>132</v>
      </c>
      <c r="Q94" s="123"/>
    </row>
    <row r="95" spans="1:23" s="2" customFormat="1" ht="16.5" customHeight="1" x14ac:dyDescent="0.5">
      <c r="A95" s="2" t="s">
        <v>25</v>
      </c>
      <c r="G95" s="3"/>
      <c r="H95" s="3"/>
      <c r="I95" s="6"/>
      <c r="J95" s="5"/>
      <c r="K95" s="6"/>
      <c r="L95" s="11"/>
      <c r="Q95" s="18"/>
      <c r="R95" s="18"/>
      <c r="S95" s="18"/>
      <c r="T95" s="18"/>
      <c r="U95" s="18"/>
    </row>
    <row r="96" spans="1:23" s="2" customFormat="1" ht="16.5" customHeight="1" x14ac:dyDescent="0.5">
      <c r="B96" s="2" t="s">
        <v>26</v>
      </c>
      <c r="G96" s="13"/>
      <c r="H96" s="13"/>
      <c r="I96" s="5"/>
      <c r="J96" s="5"/>
      <c r="K96" s="5"/>
      <c r="L96" s="15"/>
      <c r="Q96" s="18"/>
      <c r="R96" s="18"/>
      <c r="S96" s="18"/>
      <c r="T96" s="18"/>
      <c r="U96" s="18"/>
    </row>
    <row r="97" spans="1:21" s="2" customFormat="1" ht="16.5" customHeight="1" x14ac:dyDescent="0.5">
      <c r="C97" s="2" t="s">
        <v>27</v>
      </c>
      <c r="G97" s="16"/>
      <c r="H97" s="16"/>
      <c r="I97" s="5"/>
      <c r="J97" s="5"/>
      <c r="K97" s="5"/>
      <c r="L97" s="15"/>
      <c r="Q97" s="18"/>
      <c r="R97" s="18"/>
      <c r="S97" s="18"/>
      <c r="T97" s="18"/>
      <c r="U97" s="18"/>
    </row>
    <row r="98" spans="1:21" s="2" customFormat="1" ht="16.5" customHeight="1" thickBot="1" x14ac:dyDescent="0.55000000000000004">
      <c r="D98" s="2" t="s">
        <v>140</v>
      </c>
      <c r="G98" s="16"/>
      <c r="H98" s="16"/>
      <c r="I98" s="17">
        <v>400000</v>
      </c>
      <c r="J98" s="5"/>
      <c r="K98" s="17">
        <v>400000</v>
      </c>
      <c r="L98" s="15"/>
      <c r="M98" s="17">
        <v>400000</v>
      </c>
      <c r="O98" s="17">
        <v>400000</v>
      </c>
      <c r="Q98" s="18"/>
      <c r="R98" s="18"/>
      <c r="S98" s="18"/>
      <c r="T98" s="18"/>
      <c r="U98" s="18"/>
    </row>
    <row r="99" spans="1:21" s="2" customFormat="1" ht="16.5" customHeight="1" thickTop="1" x14ac:dyDescent="0.5">
      <c r="C99" s="2" t="s">
        <v>28</v>
      </c>
      <c r="G99" s="16"/>
      <c r="H99" s="16"/>
      <c r="I99" s="19"/>
      <c r="J99" s="18"/>
      <c r="K99" s="19"/>
      <c r="L99" s="19"/>
      <c r="N99" s="110"/>
      <c r="O99" s="19"/>
      <c r="Q99" s="18"/>
      <c r="R99" s="18"/>
      <c r="S99" s="18"/>
      <c r="T99" s="18"/>
      <c r="U99" s="18"/>
    </row>
    <row r="100" spans="1:21" s="2" customFormat="1" ht="16.5" customHeight="1" x14ac:dyDescent="0.4">
      <c r="D100" s="2" t="s">
        <v>140</v>
      </c>
      <c r="G100" s="16"/>
      <c r="H100" s="16"/>
      <c r="I100" s="19">
        <v>400000</v>
      </c>
      <c r="J100" s="18"/>
      <c r="K100" s="132">
        <v>400000</v>
      </c>
      <c r="L100" s="19"/>
      <c r="M100" s="18">
        <v>400000</v>
      </c>
      <c r="N100" s="110"/>
      <c r="O100" s="132">
        <v>400000</v>
      </c>
      <c r="Q100" s="18"/>
      <c r="R100" s="18"/>
      <c r="S100" s="18"/>
      <c r="T100" s="18"/>
      <c r="U100" s="18"/>
    </row>
    <row r="101" spans="1:21" s="2" customFormat="1" ht="16.5" customHeight="1" x14ac:dyDescent="0.5">
      <c r="B101" s="2" t="s">
        <v>176</v>
      </c>
      <c r="G101" s="16"/>
      <c r="H101" s="16"/>
      <c r="I101" s="62">
        <v>305528</v>
      </c>
      <c r="J101" s="18"/>
      <c r="K101" s="62">
        <v>305528</v>
      </c>
      <c r="L101" s="62"/>
      <c r="M101" s="62">
        <v>305528</v>
      </c>
      <c r="N101" s="62"/>
      <c r="O101" s="62">
        <v>305528</v>
      </c>
      <c r="Q101" s="18"/>
      <c r="R101" s="18"/>
      <c r="S101" s="18"/>
      <c r="T101" s="18"/>
      <c r="U101" s="18"/>
    </row>
    <row r="102" spans="1:21" s="2" customFormat="1" ht="16.5" customHeight="1" x14ac:dyDescent="0.5">
      <c r="B102" s="2" t="s">
        <v>141</v>
      </c>
      <c r="G102" s="16"/>
      <c r="H102" s="16"/>
      <c r="I102" s="18"/>
      <c r="J102" s="18"/>
      <c r="L102" s="18"/>
      <c r="M102" s="18"/>
      <c r="N102" s="110"/>
      <c r="Q102" s="18"/>
      <c r="R102" s="18"/>
      <c r="S102" s="18"/>
      <c r="T102" s="18"/>
      <c r="U102" s="18"/>
    </row>
    <row r="103" spans="1:21" s="2" customFormat="1" ht="16.5" customHeight="1" x14ac:dyDescent="0.4">
      <c r="C103" s="2" t="s">
        <v>142</v>
      </c>
      <c r="G103" s="16"/>
      <c r="H103" s="16"/>
      <c r="I103" s="18">
        <v>20636</v>
      </c>
      <c r="J103" s="18"/>
      <c r="K103" s="132">
        <v>20636</v>
      </c>
      <c r="L103" s="18"/>
      <c r="M103" s="18">
        <v>0</v>
      </c>
      <c r="N103" s="110"/>
      <c r="O103" s="132">
        <v>0</v>
      </c>
      <c r="Q103" s="18"/>
      <c r="R103" s="18"/>
      <c r="S103" s="18"/>
      <c r="T103" s="18"/>
      <c r="U103" s="18"/>
    </row>
    <row r="104" spans="1:21" s="2" customFormat="1" ht="16.5" customHeight="1" x14ac:dyDescent="0.5">
      <c r="B104" s="2" t="s">
        <v>29</v>
      </c>
      <c r="G104" s="13"/>
      <c r="H104" s="13"/>
      <c r="I104" s="18"/>
      <c r="J104" s="110"/>
      <c r="K104" s="18"/>
      <c r="L104" s="18"/>
      <c r="M104" s="18"/>
      <c r="N104" s="110"/>
      <c r="O104" s="18"/>
      <c r="Q104" s="18"/>
      <c r="R104" s="18"/>
      <c r="S104" s="18"/>
      <c r="T104" s="18"/>
      <c r="U104" s="18"/>
    </row>
    <row r="105" spans="1:21" s="2" customFormat="1" ht="16.5" customHeight="1" x14ac:dyDescent="0.5">
      <c r="C105" s="2" t="s">
        <v>30</v>
      </c>
      <c r="G105" s="20"/>
      <c r="H105" s="20"/>
      <c r="Q105" s="18"/>
      <c r="R105" s="18"/>
      <c r="S105" s="18"/>
      <c r="T105" s="18"/>
      <c r="U105" s="18"/>
    </row>
    <row r="106" spans="1:21" s="2" customFormat="1" ht="16.5" customHeight="1" x14ac:dyDescent="0.4">
      <c r="D106" s="2" t="s">
        <v>31</v>
      </c>
      <c r="G106" s="21"/>
      <c r="H106" s="21"/>
      <c r="I106" s="18">
        <v>16252</v>
      </c>
      <c r="J106" s="110"/>
      <c r="K106" s="132">
        <v>16252</v>
      </c>
      <c r="M106" s="18">
        <v>16252</v>
      </c>
      <c r="O106" s="132">
        <v>16252</v>
      </c>
      <c r="Q106" s="18"/>
      <c r="R106" s="18"/>
      <c r="S106" s="18"/>
      <c r="T106" s="18"/>
      <c r="U106" s="18"/>
    </row>
    <row r="107" spans="1:21" s="2" customFormat="1" ht="16.5" customHeight="1" x14ac:dyDescent="0.5">
      <c r="C107" s="2" t="s">
        <v>32</v>
      </c>
      <c r="G107" s="20"/>
      <c r="H107" s="20"/>
      <c r="I107" s="62">
        <v>209717</v>
      </c>
      <c r="J107" s="19"/>
      <c r="K107" s="62">
        <v>204350</v>
      </c>
      <c r="L107" s="110"/>
      <c r="M107" s="62">
        <v>-21949</v>
      </c>
      <c r="N107" s="110"/>
      <c r="O107" s="62">
        <v>-14935</v>
      </c>
      <c r="Q107" s="18"/>
      <c r="R107" s="18"/>
      <c r="S107" s="18"/>
      <c r="T107" s="18"/>
      <c r="U107" s="18"/>
    </row>
    <row r="108" spans="1:21" s="2" customFormat="1" ht="16.5" customHeight="1" x14ac:dyDescent="0.5">
      <c r="A108" s="2" t="s">
        <v>84</v>
      </c>
      <c r="G108" s="20"/>
      <c r="H108" s="20"/>
      <c r="I108" s="115">
        <v>81853</v>
      </c>
      <c r="J108" s="19"/>
      <c r="K108" s="115">
        <v>81853</v>
      </c>
      <c r="L108" s="110"/>
      <c r="M108" s="115">
        <v>0</v>
      </c>
      <c r="N108" s="110"/>
      <c r="O108" s="115">
        <v>0</v>
      </c>
      <c r="Q108" s="18"/>
      <c r="R108" s="18"/>
      <c r="S108" s="18"/>
      <c r="T108" s="18"/>
      <c r="U108" s="18"/>
    </row>
    <row r="109" spans="1:21" s="2" customFormat="1" ht="16.5" customHeight="1" x14ac:dyDescent="0.5">
      <c r="A109" s="2" t="s">
        <v>213</v>
      </c>
      <c r="G109" s="20"/>
      <c r="H109" s="20"/>
      <c r="I109" s="110">
        <v>1033986</v>
      </c>
      <c r="J109" s="19"/>
      <c r="K109" s="110">
        <v>1028619</v>
      </c>
      <c r="L109" s="19"/>
      <c r="M109" s="110">
        <v>699831</v>
      </c>
      <c r="N109" s="19"/>
      <c r="O109" s="110">
        <v>706845</v>
      </c>
      <c r="Q109" s="18"/>
      <c r="R109" s="18"/>
      <c r="S109" s="18"/>
      <c r="T109" s="18"/>
      <c r="U109" s="18"/>
    </row>
    <row r="110" spans="1:21" s="2" customFormat="1" ht="16.5" customHeight="1" x14ac:dyDescent="0.5">
      <c r="A110" s="2" t="s">
        <v>41</v>
      </c>
      <c r="G110" s="20"/>
      <c r="H110" s="20"/>
      <c r="I110" s="117">
        <v>660770</v>
      </c>
      <c r="J110" s="18"/>
      <c r="K110" s="115">
        <v>627237</v>
      </c>
      <c r="L110" s="110"/>
      <c r="M110" s="116">
        <v>0</v>
      </c>
      <c r="N110" s="110"/>
      <c r="O110" s="115">
        <v>0</v>
      </c>
      <c r="Q110" s="18"/>
      <c r="R110" s="18"/>
      <c r="S110" s="18"/>
      <c r="T110" s="18"/>
      <c r="U110" s="18"/>
    </row>
    <row r="111" spans="1:21" s="2" customFormat="1" ht="16.5" customHeight="1" x14ac:dyDescent="0.5">
      <c r="A111" s="2" t="s">
        <v>33</v>
      </c>
      <c r="G111" s="16"/>
      <c r="H111" s="16"/>
      <c r="I111" s="117">
        <v>1694756</v>
      </c>
      <c r="J111" s="18"/>
      <c r="K111" s="117">
        <v>1655856</v>
      </c>
      <c r="L111" s="18"/>
      <c r="M111" s="117">
        <v>699831</v>
      </c>
      <c r="N111" s="18"/>
      <c r="O111" s="117">
        <v>706845</v>
      </c>
      <c r="Q111" s="18"/>
      <c r="R111" s="18"/>
      <c r="S111" s="18"/>
      <c r="T111" s="18"/>
      <c r="U111" s="18"/>
    </row>
    <row r="112" spans="1:21" s="2" customFormat="1" ht="16.5" customHeight="1" thickBot="1" x14ac:dyDescent="0.55000000000000004">
      <c r="A112" s="2" t="s">
        <v>34</v>
      </c>
      <c r="G112" s="16"/>
      <c r="H112" s="16"/>
      <c r="I112" s="118">
        <v>3431204</v>
      </c>
      <c r="J112" s="18"/>
      <c r="K112" s="118">
        <v>3101862</v>
      </c>
      <c r="L112" s="18"/>
      <c r="M112" s="118">
        <v>808303</v>
      </c>
      <c r="N112" s="18"/>
      <c r="O112" s="118">
        <v>790493</v>
      </c>
      <c r="Q112" s="18"/>
      <c r="R112" s="18"/>
      <c r="S112" s="18"/>
      <c r="T112" s="18"/>
      <c r="U112" s="18"/>
    </row>
    <row r="113" spans="7:15" ht="18" customHeight="1" thickTop="1" x14ac:dyDescent="0.5">
      <c r="G113" s="22"/>
      <c r="H113" s="22"/>
      <c r="I113" s="22"/>
      <c r="J113" s="22"/>
      <c r="K113" s="22"/>
      <c r="L113" s="22"/>
      <c r="M113" s="22"/>
      <c r="N113" s="22"/>
      <c r="O113" s="22"/>
    </row>
    <row r="114" spans="7:15" ht="18" customHeight="1" x14ac:dyDescent="0.5">
      <c r="G114" s="22"/>
      <c r="H114" s="22"/>
      <c r="I114" s="23">
        <f>I112-I38</f>
        <v>0</v>
      </c>
      <c r="J114" s="24"/>
      <c r="K114" s="23">
        <f>K112-K38</f>
        <v>0</v>
      </c>
      <c r="L114" s="23"/>
      <c r="M114" s="23">
        <f>M112-M38</f>
        <v>0</v>
      </c>
      <c r="O114" s="23">
        <f>O112-O38</f>
        <v>0</v>
      </c>
    </row>
    <row r="115" spans="7:15" ht="20.100000000000001" customHeight="1" x14ac:dyDescent="0.5">
      <c r="G115" s="22"/>
      <c r="H115" s="22"/>
      <c r="I115" s="23"/>
      <c r="J115" s="24"/>
      <c r="K115" s="25"/>
      <c r="L115" s="23"/>
    </row>
    <row r="116" spans="7:15" ht="20.100000000000001" customHeight="1" x14ac:dyDescent="0.5">
      <c r="G116" s="22"/>
      <c r="H116" s="22"/>
      <c r="I116" s="23"/>
      <c r="J116" s="24"/>
      <c r="K116" s="25"/>
      <c r="L116" s="23"/>
    </row>
    <row r="117" spans="7:15" ht="20.100000000000001" customHeight="1" x14ac:dyDescent="0.5">
      <c r="G117" s="22"/>
      <c r="H117" s="22"/>
      <c r="I117" s="23"/>
      <c r="J117" s="24"/>
      <c r="K117" s="25"/>
      <c r="L117" s="23"/>
    </row>
    <row r="118" spans="7:15" ht="20.100000000000001" customHeight="1" x14ac:dyDescent="0.5">
      <c r="G118" s="22"/>
      <c r="H118" s="22"/>
      <c r="I118" s="23"/>
      <c r="J118" s="24"/>
      <c r="K118" s="25"/>
      <c r="L118" s="23"/>
    </row>
    <row r="119" spans="7:15" ht="24" customHeight="1" x14ac:dyDescent="0.5">
      <c r="G119" s="119"/>
      <c r="H119" s="119"/>
      <c r="I119" s="119"/>
      <c r="J119" s="119"/>
      <c r="K119" s="119"/>
      <c r="L119" s="119"/>
      <c r="M119" s="119"/>
      <c r="N119" s="119"/>
      <c r="O119" s="119"/>
    </row>
    <row r="120" spans="7:15" ht="24" customHeight="1" x14ac:dyDescent="0.5">
      <c r="G120" s="119"/>
      <c r="H120" s="119"/>
      <c r="I120" s="119"/>
      <c r="J120" s="119"/>
      <c r="K120" s="119"/>
      <c r="L120" s="119"/>
      <c r="M120" s="119"/>
      <c r="N120" s="119"/>
      <c r="O120" s="119"/>
    </row>
    <row r="121" spans="7:15" ht="24" customHeight="1" x14ac:dyDescent="0.5">
      <c r="K121" s="1"/>
      <c r="L121" s="1"/>
    </row>
    <row r="123" spans="7:15" ht="24" customHeight="1" x14ac:dyDescent="0.5">
      <c r="K123" s="1"/>
      <c r="L123" s="1"/>
    </row>
  </sheetData>
  <mergeCells count="26">
    <mergeCell ref="A8:O8"/>
    <mergeCell ref="A3:O3"/>
    <mergeCell ref="A4:O4"/>
    <mergeCell ref="A5:O5"/>
    <mergeCell ref="A6:O6"/>
    <mergeCell ref="I52:K52"/>
    <mergeCell ref="M52:O52"/>
    <mergeCell ref="I9:O9"/>
    <mergeCell ref="I10:K10"/>
    <mergeCell ref="M10:O10"/>
    <mergeCell ref="A45:O45"/>
    <mergeCell ref="A46:O46"/>
    <mergeCell ref="A47:O47"/>
    <mergeCell ref="A48:O48"/>
    <mergeCell ref="A49:K49"/>
    <mergeCell ref="A50:O50"/>
    <mergeCell ref="I51:O51"/>
    <mergeCell ref="A90:O90"/>
    <mergeCell ref="I91:O91"/>
    <mergeCell ref="I92:K92"/>
    <mergeCell ref="M92:O92"/>
    <mergeCell ref="A85:O85"/>
    <mergeCell ref="A86:O86"/>
    <mergeCell ref="A87:O87"/>
    <mergeCell ref="A88:O88"/>
    <mergeCell ref="A89:K89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Notes to the interim financial statements form an integral part of these interim financial stements.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E4164-D833-4EAB-8933-7BCFE51C62C7}">
  <dimension ref="A1:O49"/>
  <sheetViews>
    <sheetView view="pageBreakPreview" topLeftCell="D28" zoomScale="120" zoomScaleNormal="120" zoomScaleSheetLayoutView="120" workbookViewId="0">
      <selection activeCell="K22" sqref="K22"/>
    </sheetView>
  </sheetViews>
  <sheetFormatPr defaultColWidth="9.140625" defaultRowHeight="23.25" x14ac:dyDescent="0.5"/>
  <cols>
    <col min="1" max="2" width="2" style="49" customWidth="1"/>
    <col min="3" max="3" width="1.85546875" style="49" customWidth="1"/>
    <col min="4" max="4" width="35.28515625" style="49" customWidth="1"/>
    <col min="5" max="5" width="4.85546875" style="59" customWidth="1"/>
    <col min="6" max="6" width="0.5703125" style="49" customWidth="1"/>
    <col min="7" max="7" width="10.42578125" style="49" customWidth="1"/>
    <col min="8" max="8" width="0.5703125" style="49" customWidth="1"/>
    <col min="9" max="9" width="10.42578125" style="49" customWidth="1"/>
    <col min="10" max="10" width="0.5703125" style="49" customWidth="1"/>
    <col min="11" max="11" width="10.42578125" style="49" customWidth="1"/>
    <col min="12" max="12" width="0.5703125" style="49" customWidth="1"/>
    <col min="13" max="13" width="10.42578125" style="49" customWidth="1"/>
    <col min="14" max="16384" width="9.140625" style="49"/>
  </cols>
  <sheetData>
    <row r="1" spans="1:15" ht="22.15" customHeight="1" x14ac:dyDescent="0.5">
      <c r="B1" s="150"/>
      <c r="C1" s="150"/>
      <c r="D1" s="150"/>
      <c r="E1" s="150"/>
      <c r="F1" s="150"/>
      <c r="G1" s="150"/>
      <c r="H1" s="150"/>
      <c r="I1" s="150"/>
      <c r="J1" s="150"/>
      <c r="K1" s="151"/>
      <c r="L1" s="151"/>
      <c r="M1" s="127" t="s">
        <v>98</v>
      </c>
    </row>
    <row r="2" spans="1:15" ht="22.15" customHeight="1" x14ac:dyDescent="0.5">
      <c r="A2" s="149"/>
      <c r="B2" s="149"/>
      <c r="C2" s="149"/>
      <c r="D2" s="149"/>
      <c r="E2" s="149"/>
      <c r="F2" s="149"/>
      <c r="G2" s="149"/>
      <c r="H2" s="149"/>
      <c r="I2" s="149"/>
      <c r="J2" s="149"/>
      <c r="K2" s="151"/>
      <c r="L2" s="151"/>
      <c r="M2" s="127" t="s">
        <v>99</v>
      </c>
    </row>
    <row r="3" spans="1:15" ht="22.15" customHeight="1" x14ac:dyDescent="0.5">
      <c r="A3" s="205" t="s">
        <v>152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</row>
    <row r="4" spans="1:15" ht="22.15" customHeight="1" x14ac:dyDescent="0.5">
      <c r="A4" s="206" t="s">
        <v>116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61"/>
      <c r="O4" s="61"/>
    </row>
    <row r="5" spans="1:15" ht="22.15" customHeight="1" x14ac:dyDescent="0.5">
      <c r="A5" s="207" t="s">
        <v>35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</row>
    <row r="6" spans="1:15" ht="22.15" customHeight="1" x14ac:dyDescent="0.5">
      <c r="A6" s="208" t="s">
        <v>143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</row>
    <row r="7" spans="1:15" ht="22.15" customHeight="1" x14ac:dyDescent="0.5">
      <c r="A7" s="158"/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</row>
    <row r="8" spans="1:15" s="50" customFormat="1" ht="15.4" customHeight="1" x14ac:dyDescent="0.5">
      <c r="B8" s="51"/>
      <c r="C8" s="51"/>
      <c r="D8" s="51"/>
      <c r="E8" s="51"/>
      <c r="F8" s="51"/>
      <c r="G8" s="199" t="s">
        <v>107</v>
      </c>
      <c r="H8" s="199"/>
      <c r="I8" s="199"/>
      <c r="J8" s="199"/>
      <c r="K8" s="199"/>
      <c r="L8" s="199"/>
      <c r="M8" s="199"/>
    </row>
    <row r="9" spans="1:15" s="50" customFormat="1" ht="15.4" customHeight="1" x14ac:dyDescent="0.5">
      <c r="A9" s="52"/>
      <c r="B9" s="52"/>
      <c r="C9" s="52"/>
      <c r="D9" s="52"/>
      <c r="E9" s="52"/>
      <c r="F9" s="52"/>
      <c r="G9" s="203" t="s">
        <v>3</v>
      </c>
      <c r="H9" s="203"/>
      <c r="I9" s="203"/>
      <c r="K9" s="203" t="s">
        <v>4</v>
      </c>
      <c r="L9" s="203"/>
      <c r="M9" s="203"/>
    </row>
    <row r="10" spans="1:15" s="50" customFormat="1" ht="15.4" customHeight="1" x14ac:dyDescent="0.5">
      <c r="A10" s="52"/>
      <c r="B10" s="52"/>
      <c r="C10" s="52"/>
      <c r="D10" s="52"/>
      <c r="E10" s="204" t="s">
        <v>5</v>
      </c>
      <c r="F10" s="204"/>
      <c r="G10" s="82">
        <v>2024</v>
      </c>
      <c r="H10" s="52"/>
      <c r="I10" s="82">
        <v>2023</v>
      </c>
      <c r="K10" s="82">
        <v>2024</v>
      </c>
      <c r="L10" s="52"/>
      <c r="M10" s="82">
        <v>2023</v>
      </c>
    </row>
    <row r="11" spans="1:15" s="50" customFormat="1" ht="15.4" customHeight="1" x14ac:dyDescent="0.5">
      <c r="A11" s="50" t="s">
        <v>36</v>
      </c>
      <c r="E11" s="8"/>
      <c r="G11" s="29"/>
      <c r="H11" s="30"/>
      <c r="I11" s="53"/>
      <c r="K11" s="29"/>
      <c r="M11" s="53"/>
    </row>
    <row r="12" spans="1:15" s="50" customFormat="1" ht="15.4" customHeight="1" x14ac:dyDescent="0.5">
      <c r="B12" s="50" t="s">
        <v>145</v>
      </c>
      <c r="E12" s="157">
        <v>4.3</v>
      </c>
      <c r="G12" s="27">
        <v>82103</v>
      </c>
      <c r="H12" s="28"/>
      <c r="I12" s="27">
        <v>156743</v>
      </c>
      <c r="J12" s="27"/>
      <c r="K12" s="27">
        <v>0</v>
      </c>
      <c r="L12" s="27"/>
      <c r="M12" s="27">
        <v>156198</v>
      </c>
    </row>
    <row r="13" spans="1:15" s="50" customFormat="1" ht="15.4" customHeight="1" x14ac:dyDescent="0.5">
      <c r="B13" s="50" t="s">
        <v>146</v>
      </c>
      <c r="E13" s="157"/>
      <c r="G13" s="27">
        <v>986759</v>
      </c>
      <c r="H13" s="28"/>
      <c r="I13" s="27">
        <v>970568</v>
      </c>
      <c r="J13" s="54"/>
      <c r="K13" s="63">
        <v>0</v>
      </c>
      <c r="L13" s="28"/>
      <c r="M13" s="27">
        <v>0</v>
      </c>
    </row>
    <row r="14" spans="1:15" s="50" customFormat="1" ht="15.4" customHeight="1" x14ac:dyDescent="0.5">
      <c r="D14" s="50" t="s">
        <v>147</v>
      </c>
      <c r="E14" s="8">
        <v>11</v>
      </c>
      <c r="G14" s="168">
        <v>1068862</v>
      </c>
      <c r="H14" s="28"/>
      <c r="I14" s="168">
        <v>1127311</v>
      </c>
      <c r="J14" s="54"/>
      <c r="K14" s="168">
        <v>0</v>
      </c>
      <c r="L14" s="28"/>
      <c r="M14" s="168">
        <v>156198</v>
      </c>
    </row>
    <row r="15" spans="1:15" s="50" customFormat="1" ht="15.4" customHeight="1" x14ac:dyDescent="0.5">
      <c r="A15" s="50" t="s">
        <v>211</v>
      </c>
      <c r="E15" s="8"/>
      <c r="G15" s="27"/>
      <c r="H15" s="28"/>
      <c r="I15" s="27"/>
      <c r="J15" s="54"/>
      <c r="K15" s="27"/>
      <c r="L15" s="28"/>
      <c r="M15" s="27"/>
    </row>
    <row r="16" spans="1:15" s="50" customFormat="1" ht="15" customHeight="1" x14ac:dyDescent="0.5">
      <c r="B16" s="50" t="s">
        <v>177</v>
      </c>
      <c r="E16" s="157" t="s">
        <v>210</v>
      </c>
      <c r="G16" s="27">
        <v>-78706</v>
      </c>
      <c r="H16" s="27"/>
      <c r="I16" s="27">
        <v>-150179</v>
      </c>
      <c r="J16" s="27"/>
      <c r="K16" s="27">
        <v>0</v>
      </c>
      <c r="L16" s="27"/>
      <c r="M16" s="27">
        <v>-150964</v>
      </c>
    </row>
    <row r="17" spans="1:15" s="50" customFormat="1" ht="15" customHeight="1" x14ac:dyDescent="0.5">
      <c r="B17" s="50" t="s">
        <v>148</v>
      </c>
      <c r="E17" s="157"/>
      <c r="G17" s="33">
        <v>-874881</v>
      </c>
      <c r="H17" s="28"/>
      <c r="I17" s="33">
        <v>-862678</v>
      </c>
      <c r="J17" s="27"/>
      <c r="K17" s="33">
        <v>0</v>
      </c>
      <c r="L17" s="27"/>
      <c r="M17" s="33">
        <v>0</v>
      </c>
    </row>
    <row r="18" spans="1:15" s="50" customFormat="1" ht="15" customHeight="1" x14ac:dyDescent="0.5">
      <c r="A18" s="50" t="s">
        <v>149</v>
      </c>
      <c r="E18" s="157"/>
      <c r="G18" s="27">
        <v>115275</v>
      </c>
      <c r="H18" s="28"/>
      <c r="I18" s="27">
        <v>114454</v>
      </c>
      <c r="J18" s="27"/>
      <c r="K18" s="27">
        <v>0</v>
      </c>
      <c r="L18" s="27"/>
      <c r="M18" s="27">
        <v>5234</v>
      </c>
    </row>
    <row r="19" spans="1:15" s="50" customFormat="1" ht="15" customHeight="1" x14ac:dyDescent="0.5">
      <c r="E19" s="157"/>
      <c r="G19" s="27"/>
      <c r="H19" s="28"/>
      <c r="I19" s="27"/>
      <c r="J19" s="27"/>
      <c r="K19" s="27"/>
      <c r="L19" s="27"/>
      <c r="M19" s="27"/>
    </row>
    <row r="20" spans="1:15" s="50" customFormat="1" ht="15.4" customHeight="1" x14ac:dyDescent="0.5">
      <c r="A20" s="50" t="s">
        <v>144</v>
      </c>
      <c r="E20" s="157">
        <v>4.3</v>
      </c>
      <c r="G20" s="27">
        <v>7818</v>
      </c>
      <c r="H20" s="28"/>
      <c r="I20" s="27">
        <v>8880</v>
      </c>
      <c r="J20" s="27"/>
      <c r="K20" s="27">
        <v>11285</v>
      </c>
      <c r="L20" s="28"/>
      <c r="M20" s="27">
        <v>4700</v>
      </c>
    </row>
    <row r="21" spans="1:15" s="50" customFormat="1" ht="15.4" customHeight="1" x14ac:dyDescent="0.5">
      <c r="A21" s="50" t="s">
        <v>80</v>
      </c>
      <c r="E21" s="157"/>
      <c r="G21" s="27">
        <v>-1564</v>
      </c>
      <c r="H21" s="28"/>
      <c r="I21" s="27">
        <v>-1070</v>
      </c>
      <c r="J21" s="27"/>
      <c r="K21" s="27">
        <v>0</v>
      </c>
      <c r="L21" s="27"/>
      <c r="M21" s="27">
        <v>-428</v>
      </c>
    </row>
    <row r="22" spans="1:15" s="2" customFormat="1" ht="15.4" customHeight="1" x14ac:dyDescent="0.5">
      <c r="A22" s="2" t="s">
        <v>37</v>
      </c>
      <c r="E22" s="9">
        <v>4.3</v>
      </c>
      <c r="G22" s="89">
        <v>-54626</v>
      </c>
      <c r="H22" s="90"/>
      <c r="I22" s="89">
        <v>-50824</v>
      </c>
      <c r="J22" s="91"/>
      <c r="K22" s="89">
        <v>-16056</v>
      </c>
      <c r="L22" s="90"/>
      <c r="M22" s="89">
        <v>-11949</v>
      </c>
    </row>
    <row r="23" spans="1:15" s="50" customFormat="1" ht="15.4" customHeight="1" x14ac:dyDescent="0.5">
      <c r="A23" s="50" t="s">
        <v>81</v>
      </c>
      <c r="E23" s="157"/>
      <c r="G23" s="168">
        <v>66903</v>
      </c>
      <c r="H23" s="27"/>
      <c r="I23" s="168">
        <v>71440</v>
      </c>
      <c r="J23" s="54"/>
      <c r="K23" s="168">
        <v>-4771</v>
      </c>
      <c r="L23" s="27"/>
      <c r="M23" s="168">
        <v>-2443</v>
      </c>
      <c r="N23" s="54"/>
    </row>
    <row r="24" spans="1:15" s="50" customFormat="1" ht="15.4" customHeight="1" x14ac:dyDescent="0.5">
      <c r="E24" s="157"/>
      <c r="G24" s="27"/>
      <c r="H24" s="27"/>
      <c r="I24" s="27"/>
      <c r="J24" s="54"/>
      <c r="K24" s="27"/>
      <c r="L24" s="27"/>
      <c r="M24" s="27"/>
    </row>
    <row r="25" spans="1:15" s="50" customFormat="1" ht="15.4" customHeight="1" x14ac:dyDescent="0.5">
      <c r="A25" s="50" t="s">
        <v>38</v>
      </c>
      <c r="E25" s="157">
        <v>4.3</v>
      </c>
      <c r="G25" s="27">
        <v>-5840</v>
      </c>
      <c r="H25" s="27"/>
      <c r="I25" s="27">
        <v>-4170</v>
      </c>
      <c r="J25" s="27"/>
      <c r="K25" s="27">
        <v>-2102</v>
      </c>
      <c r="L25" s="27"/>
      <c r="M25" s="27">
        <v>-185</v>
      </c>
    </row>
    <row r="26" spans="1:15" s="50" customFormat="1" ht="15.4" customHeight="1" x14ac:dyDescent="0.5">
      <c r="A26" s="50" t="s">
        <v>150</v>
      </c>
      <c r="E26" s="32">
        <v>9</v>
      </c>
      <c r="G26" s="33">
        <v>-7469</v>
      </c>
      <c r="H26" s="27"/>
      <c r="I26" s="33">
        <v>-4703</v>
      </c>
      <c r="J26" s="27"/>
      <c r="K26" s="33">
        <v>0</v>
      </c>
      <c r="L26" s="27"/>
      <c r="M26" s="33">
        <v>0</v>
      </c>
    </row>
    <row r="27" spans="1:15" s="50" customFormat="1" ht="15.4" customHeight="1" x14ac:dyDescent="0.5">
      <c r="A27" s="50" t="s">
        <v>151</v>
      </c>
      <c r="E27" s="32"/>
      <c r="G27" s="27">
        <v>53594</v>
      </c>
      <c r="H27" s="28"/>
      <c r="I27" s="27">
        <v>62567</v>
      </c>
      <c r="J27" s="28"/>
      <c r="K27" s="27">
        <v>-6873</v>
      </c>
      <c r="L27" s="28"/>
      <c r="M27" s="27">
        <v>-2628</v>
      </c>
    </row>
    <row r="28" spans="1:15" s="50" customFormat="1" ht="15.4" customHeight="1" x14ac:dyDescent="0.5">
      <c r="A28" s="50" t="s">
        <v>187</v>
      </c>
      <c r="E28" s="32">
        <v>11</v>
      </c>
      <c r="G28" s="33">
        <v>-14694</v>
      </c>
      <c r="H28" s="28"/>
      <c r="I28" s="33">
        <v>-16264</v>
      </c>
      <c r="J28" s="28"/>
      <c r="K28" s="27">
        <v>141</v>
      </c>
      <c r="L28" s="28"/>
      <c r="M28" s="33">
        <v>-67</v>
      </c>
    </row>
    <row r="29" spans="1:15" s="50" customFormat="1" ht="15.4" customHeight="1" x14ac:dyDescent="0.5">
      <c r="A29" s="50" t="s">
        <v>101</v>
      </c>
      <c r="E29" s="32"/>
      <c r="G29" s="31">
        <v>38900</v>
      </c>
      <c r="H29" s="28"/>
      <c r="I29" s="31">
        <v>46303</v>
      </c>
      <c r="J29" s="28"/>
      <c r="K29" s="31">
        <v>-7014</v>
      </c>
      <c r="L29" s="28"/>
      <c r="M29" s="31">
        <v>-2695</v>
      </c>
    </row>
    <row r="30" spans="1:15" s="50" customFormat="1" ht="15.4" customHeight="1" x14ac:dyDescent="0.5">
      <c r="A30" s="50" t="s">
        <v>182</v>
      </c>
      <c r="E30" s="55"/>
      <c r="G30" s="162">
        <v>0</v>
      </c>
      <c r="H30" s="56"/>
      <c r="I30" s="162">
        <v>0</v>
      </c>
      <c r="J30" s="57"/>
      <c r="K30" s="162">
        <v>0</v>
      </c>
      <c r="L30" s="56"/>
      <c r="M30" s="162">
        <v>0</v>
      </c>
      <c r="N30" s="58"/>
    </row>
    <row r="31" spans="1:15" s="50" customFormat="1" ht="15.4" customHeight="1" thickBot="1" x14ac:dyDescent="0.55000000000000004">
      <c r="A31" s="50" t="s">
        <v>102</v>
      </c>
      <c r="E31" s="32"/>
      <c r="G31" s="35">
        <v>38900</v>
      </c>
      <c r="H31" s="27"/>
      <c r="I31" s="35">
        <v>46303</v>
      </c>
      <c r="J31" s="27"/>
      <c r="K31" s="35">
        <v>-7014</v>
      </c>
      <c r="L31" s="27"/>
      <c r="M31" s="35">
        <v>-2695</v>
      </c>
    </row>
    <row r="32" spans="1:15" s="50" customFormat="1" ht="12" customHeight="1" thickTop="1" x14ac:dyDescent="0.5">
      <c r="E32" s="8"/>
      <c r="G32" s="27"/>
      <c r="H32" s="28"/>
      <c r="I32" s="27"/>
      <c r="J32" s="28"/>
      <c r="K32" s="27"/>
      <c r="L32" s="28"/>
      <c r="M32" s="27"/>
      <c r="O32" s="28"/>
    </row>
    <row r="33" spans="1:15" s="50" customFormat="1" ht="18" customHeight="1" x14ac:dyDescent="0.5">
      <c r="A33" s="50" t="s">
        <v>39</v>
      </c>
      <c r="E33" s="32"/>
      <c r="G33" s="34"/>
      <c r="H33" s="36"/>
      <c r="I33" s="34"/>
      <c r="J33" s="57"/>
      <c r="K33" s="34"/>
      <c r="L33" s="36"/>
      <c r="M33" s="34"/>
      <c r="O33" s="36"/>
    </row>
    <row r="34" spans="1:15" s="50" customFormat="1" ht="18" customHeight="1" x14ac:dyDescent="0.5">
      <c r="B34" s="50" t="s">
        <v>40</v>
      </c>
      <c r="E34" s="32"/>
      <c r="G34" s="83">
        <v>5367</v>
      </c>
      <c r="H34" s="84"/>
      <c r="I34" s="83">
        <v>10477</v>
      </c>
      <c r="J34" s="84"/>
      <c r="K34" s="83">
        <v>-7014</v>
      </c>
      <c r="L34" s="84"/>
      <c r="M34" s="83">
        <v>-2695</v>
      </c>
      <c r="O34" s="54"/>
    </row>
    <row r="35" spans="1:15" s="50" customFormat="1" ht="18" customHeight="1" x14ac:dyDescent="0.5">
      <c r="B35" s="50" t="s">
        <v>41</v>
      </c>
      <c r="E35" s="32"/>
      <c r="G35" s="83">
        <v>33533</v>
      </c>
      <c r="H35" s="85"/>
      <c r="I35" s="83">
        <v>35826</v>
      </c>
      <c r="J35" s="84"/>
      <c r="K35" s="83">
        <v>0</v>
      </c>
      <c r="L35" s="85"/>
      <c r="M35" s="83">
        <v>0</v>
      </c>
      <c r="O35" s="28"/>
    </row>
    <row r="36" spans="1:15" s="50" customFormat="1" ht="18" customHeight="1" thickBot="1" x14ac:dyDescent="0.55000000000000004">
      <c r="E36" s="32"/>
      <c r="G36" s="86">
        <v>38900</v>
      </c>
      <c r="H36" s="85"/>
      <c r="I36" s="86">
        <v>46303</v>
      </c>
      <c r="J36" s="85"/>
      <c r="K36" s="86">
        <v>-7014</v>
      </c>
      <c r="L36" s="85"/>
      <c r="M36" s="86">
        <v>-2695</v>
      </c>
      <c r="O36" s="28"/>
    </row>
    <row r="37" spans="1:15" s="50" customFormat="1" ht="12" customHeight="1" thickTop="1" x14ac:dyDescent="0.5">
      <c r="E37" s="8"/>
      <c r="G37" s="27"/>
      <c r="H37" s="28"/>
      <c r="I37" s="27"/>
      <c r="J37" s="28"/>
      <c r="K37" s="27"/>
      <c r="L37" s="28"/>
      <c r="M37" s="27"/>
      <c r="O37" s="28"/>
    </row>
    <row r="38" spans="1:15" s="50" customFormat="1" ht="18" customHeight="1" x14ac:dyDescent="0.5">
      <c r="A38" s="50" t="s">
        <v>178</v>
      </c>
      <c r="E38" s="32"/>
      <c r="G38" s="54"/>
      <c r="H38" s="54"/>
      <c r="I38" s="54"/>
      <c r="J38" s="54"/>
      <c r="K38" s="54"/>
      <c r="L38" s="54"/>
      <c r="M38" s="54"/>
      <c r="O38" s="54"/>
    </row>
    <row r="39" spans="1:15" s="50" customFormat="1" ht="18" customHeight="1" x14ac:dyDescent="0.5">
      <c r="B39" s="50" t="s">
        <v>40</v>
      </c>
      <c r="G39" s="83">
        <v>5367</v>
      </c>
      <c r="H39" s="84"/>
      <c r="I39" s="83">
        <v>10477</v>
      </c>
      <c r="J39" s="84"/>
      <c r="K39" s="83">
        <v>-7014</v>
      </c>
      <c r="L39" s="84"/>
      <c r="M39" s="83">
        <v>-2695</v>
      </c>
      <c r="O39" s="54"/>
    </row>
    <row r="40" spans="1:15" s="50" customFormat="1" ht="18" customHeight="1" x14ac:dyDescent="0.5">
      <c r="B40" s="50" t="s">
        <v>41</v>
      </c>
      <c r="E40" s="32"/>
      <c r="G40" s="83">
        <v>33533</v>
      </c>
      <c r="H40" s="85"/>
      <c r="I40" s="83">
        <v>35826</v>
      </c>
      <c r="J40" s="84"/>
      <c r="K40" s="83">
        <v>0</v>
      </c>
      <c r="L40" s="85"/>
      <c r="M40" s="83">
        <v>0</v>
      </c>
      <c r="O40" s="28"/>
    </row>
    <row r="41" spans="1:15" s="50" customFormat="1" ht="18" customHeight="1" thickBot="1" x14ac:dyDescent="0.55000000000000004">
      <c r="E41" s="8"/>
      <c r="G41" s="86">
        <v>38900</v>
      </c>
      <c r="H41" s="85"/>
      <c r="I41" s="86">
        <v>46303</v>
      </c>
      <c r="J41" s="85"/>
      <c r="K41" s="86">
        <v>-7014</v>
      </c>
      <c r="L41" s="85"/>
      <c r="M41" s="86">
        <v>-2695</v>
      </c>
      <c r="O41" s="28"/>
    </row>
    <row r="42" spans="1:15" s="50" customFormat="1" ht="12" customHeight="1" thickTop="1" x14ac:dyDescent="0.5">
      <c r="E42" s="8"/>
      <c r="G42" s="27"/>
      <c r="H42" s="28"/>
      <c r="I42" s="27"/>
      <c r="J42" s="28"/>
      <c r="K42" s="27"/>
      <c r="L42" s="28"/>
      <c r="M42" s="27"/>
      <c r="O42" s="28"/>
    </row>
    <row r="43" spans="1:15" s="50" customFormat="1" ht="18" customHeight="1" x14ac:dyDescent="0.5">
      <c r="A43" s="50" t="s">
        <v>88</v>
      </c>
      <c r="E43" s="32"/>
      <c r="G43" s="28"/>
      <c r="H43" s="27"/>
      <c r="I43" s="28"/>
      <c r="J43" s="54"/>
      <c r="K43" s="28"/>
      <c r="L43" s="27"/>
      <c r="M43" s="28"/>
      <c r="O43" s="27"/>
    </row>
    <row r="44" spans="1:15" s="50" customFormat="1" ht="18" customHeight="1" thickBot="1" x14ac:dyDescent="0.55000000000000004">
      <c r="B44" s="50" t="s">
        <v>115</v>
      </c>
      <c r="G44" s="169">
        <v>7.0000000000000001E-3</v>
      </c>
      <c r="H44" s="85"/>
      <c r="I44" s="169">
        <v>1.3096246136607389E-2</v>
      </c>
      <c r="J44" s="87"/>
      <c r="K44" s="169">
        <v>-8.9999999999999993E-3</v>
      </c>
      <c r="L44" s="88"/>
      <c r="M44" s="169">
        <v>-3.368749006219043E-3</v>
      </c>
      <c r="O44" s="28"/>
    </row>
    <row r="45" spans="1:15" s="50" customFormat="1" ht="18" customHeight="1" thickTop="1" x14ac:dyDescent="0.5">
      <c r="E45" s="8"/>
      <c r="G45" s="27"/>
      <c r="H45" s="28"/>
      <c r="I45" s="27"/>
      <c r="J45" s="54"/>
      <c r="K45" s="27"/>
      <c r="L45" s="28"/>
      <c r="M45" s="27"/>
    </row>
    <row r="46" spans="1:15" ht="18" customHeight="1" x14ac:dyDescent="0.5"/>
    <row r="47" spans="1:15" ht="18" customHeight="1" x14ac:dyDescent="0.5"/>
    <row r="48" spans="1:15" ht="18" customHeight="1" x14ac:dyDescent="0.5"/>
    <row r="49" ht="18" customHeight="1" x14ac:dyDescent="0.5"/>
  </sheetData>
  <mergeCells count="8">
    <mergeCell ref="G9:I9"/>
    <mergeCell ref="K9:M9"/>
    <mergeCell ref="E10:F10"/>
    <mergeCell ref="G8:M8"/>
    <mergeCell ref="A3:M3"/>
    <mergeCell ref="A4:M4"/>
    <mergeCell ref="A5:M5"/>
    <mergeCell ref="A6:M6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New,Regular"&amp;16Notes to the interim financial statements form an integral part of these interim financial stements.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8"/>
  <sheetViews>
    <sheetView view="pageBreakPreview" topLeftCell="M1" zoomScale="150" zoomScaleNormal="136" zoomScaleSheetLayoutView="150" workbookViewId="0">
      <selection activeCell="A22" sqref="A22"/>
    </sheetView>
  </sheetViews>
  <sheetFormatPr defaultColWidth="9.140625" defaultRowHeight="21" x14ac:dyDescent="0.5"/>
  <cols>
    <col min="1" max="2" width="1.140625" style="37" customWidth="1"/>
    <col min="3" max="3" width="1.42578125" style="37" customWidth="1"/>
    <col min="4" max="4" width="20.7109375" style="37" customWidth="1"/>
    <col min="5" max="5" width="3.42578125" style="37" customWidth="1"/>
    <col min="6" max="6" width="2.140625" style="46" hidden="1" customWidth="1"/>
    <col min="7" max="7" width="1" style="37" hidden="1" customWidth="1"/>
    <col min="8" max="8" width="11.42578125" style="37" customWidth="1"/>
    <col min="9" max="9" width="0.85546875" style="37" customWidth="1"/>
    <col min="10" max="10" width="10.7109375" style="37" customWidth="1"/>
    <col min="11" max="11" width="0.85546875" style="37" customWidth="1"/>
    <col min="12" max="12" width="11.140625" style="37" customWidth="1"/>
    <col min="13" max="13" width="0.85546875" style="37" customWidth="1"/>
    <col min="14" max="14" width="10.28515625" style="37" customWidth="1"/>
    <col min="15" max="15" width="0.85546875" style="37" customWidth="1"/>
    <col min="16" max="16" width="11" style="37" customWidth="1"/>
    <col min="17" max="17" width="0.85546875" style="37" customWidth="1"/>
    <col min="18" max="18" width="24.7109375" style="37" customWidth="1"/>
    <col min="19" max="19" width="0.85546875" style="37" customWidth="1"/>
    <col min="20" max="20" width="12" style="37" customWidth="1"/>
    <col min="21" max="21" width="0.85546875" style="37" customWidth="1"/>
    <col min="22" max="22" width="12.5703125" style="37" customWidth="1"/>
    <col min="23" max="23" width="0.85546875" style="37" customWidth="1"/>
    <col min="24" max="24" width="12.5703125" style="37" customWidth="1"/>
    <col min="25" max="25" width="9.140625" style="37"/>
    <col min="26" max="26" width="15.140625" style="37" bestFit="1" customWidth="1"/>
    <col min="27" max="16384" width="9.140625" style="37"/>
  </cols>
  <sheetData>
    <row r="1" spans="1:24" s="45" customFormat="1" ht="24" customHeight="1" x14ac:dyDescent="0.5">
      <c r="A1" s="152"/>
      <c r="B1" s="152"/>
      <c r="C1" s="152"/>
      <c r="D1" s="152"/>
      <c r="E1" s="153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V1" s="60" t="s">
        <v>98</v>
      </c>
    </row>
    <row r="2" spans="1:24" s="45" customFormat="1" ht="24" customHeight="1" x14ac:dyDescent="0.5">
      <c r="A2" s="154"/>
      <c r="B2" s="154"/>
      <c r="C2" s="154"/>
      <c r="D2" s="154"/>
      <c r="E2" s="153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V2" s="60" t="s">
        <v>99</v>
      </c>
    </row>
    <row r="3" spans="1:24" ht="18.75" customHeight="1" x14ac:dyDescent="0.5">
      <c r="A3" s="201" t="s">
        <v>153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</row>
    <row r="4" spans="1:24" s="1" customFormat="1" ht="23.25" x14ac:dyDescent="0.5">
      <c r="A4" s="202" t="s">
        <v>116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</row>
    <row r="5" spans="1:24" s="1" customFormat="1" ht="23.25" x14ac:dyDescent="0.5">
      <c r="A5" s="202" t="s">
        <v>42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  <c r="W5" s="202"/>
      <c r="X5" s="202"/>
    </row>
    <row r="6" spans="1:24" s="1" customFormat="1" ht="23.25" x14ac:dyDescent="0.5">
      <c r="A6" s="202" t="s">
        <v>143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202"/>
    </row>
    <row r="7" spans="1:24" s="1" customFormat="1" ht="18.399999999999999" customHeight="1" x14ac:dyDescent="0.5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</row>
    <row r="8" spans="1:24" s="67" customFormat="1" ht="16.149999999999999" customHeight="1" x14ac:dyDescent="0.5">
      <c r="A8" s="69"/>
      <c r="B8" s="65"/>
      <c r="C8" s="65"/>
      <c r="D8" s="65"/>
      <c r="E8" s="65"/>
      <c r="F8" s="66"/>
      <c r="G8" s="65"/>
      <c r="H8" s="212" t="s">
        <v>106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</row>
    <row r="9" spans="1:24" s="67" customFormat="1" ht="16.149999999999999" customHeight="1" x14ac:dyDescent="0.5">
      <c r="A9" s="69"/>
      <c r="B9" s="65"/>
      <c r="D9" s="65"/>
      <c r="E9" s="65"/>
      <c r="F9" s="66"/>
      <c r="G9" s="65"/>
      <c r="H9" s="209" t="s">
        <v>3</v>
      </c>
      <c r="I9" s="209"/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</row>
    <row r="10" spans="1:24" s="67" customFormat="1" ht="16.149999999999999" customHeight="1" x14ac:dyDescent="0.5">
      <c r="A10" s="69"/>
      <c r="B10" s="65"/>
      <c r="D10" s="65"/>
      <c r="E10" s="65"/>
      <c r="F10" s="66"/>
      <c r="G10" s="65"/>
      <c r="H10" s="209" t="s">
        <v>43</v>
      </c>
      <c r="I10" s="209"/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68"/>
      <c r="U10" s="69"/>
      <c r="V10" s="69" t="s">
        <v>44</v>
      </c>
      <c r="W10" s="69"/>
      <c r="X10" s="69" t="s">
        <v>45</v>
      </c>
    </row>
    <row r="11" spans="1:24" s="67" customFormat="1" ht="16.149999999999999" customHeight="1" x14ac:dyDescent="0.3">
      <c r="A11" s="65"/>
      <c r="B11" s="65"/>
      <c r="C11" s="65"/>
      <c r="D11" s="65"/>
      <c r="E11" s="65"/>
      <c r="F11" s="70"/>
      <c r="G11" s="65"/>
      <c r="H11" s="69" t="s">
        <v>46</v>
      </c>
      <c r="I11" s="65"/>
      <c r="J11" s="69" t="s">
        <v>179</v>
      </c>
      <c r="K11" s="65"/>
      <c r="L11" s="166" t="s">
        <v>154</v>
      </c>
      <c r="M11" s="65"/>
      <c r="N11" s="209" t="s">
        <v>181</v>
      </c>
      <c r="O11" s="209"/>
      <c r="P11" s="209"/>
      <c r="Q11" s="69"/>
      <c r="R11" s="165" t="s">
        <v>84</v>
      </c>
      <c r="S11" s="68"/>
      <c r="T11" s="69" t="s">
        <v>47</v>
      </c>
      <c r="U11" s="69"/>
      <c r="V11" s="69" t="s">
        <v>48</v>
      </c>
      <c r="X11" s="69" t="s">
        <v>49</v>
      </c>
    </row>
    <row r="12" spans="1:24" s="67" customFormat="1" ht="16.149999999999999" customHeight="1" x14ac:dyDescent="0.3">
      <c r="A12" s="65"/>
      <c r="B12" s="65"/>
      <c r="C12" s="65"/>
      <c r="D12" s="65"/>
      <c r="E12" s="65"/>
      <c r="F12" s="70"/>
      <c r="G12" s="65"/>
      <c r="H12" s="69" t="s">
        <v>50</v>
      </c>
      <c r="I12" s="65"/>
      <c r="J12" s="67" t="s">
        <v>180</v>
      </c>
      <c r="K12" s="65"/>
      <c r="L12" s="166" t="s">
        <v>155</v>
      </c>
      <c r="M12" s="65"/>
      <c r="N12" s="71" t="s">
        <v>30</v>
      </c>
      <c r="O12" s="69"/>
      <c r="P12" s="71" t="s">
        <v>32</v>
      </c>
      <c r="Q12" s="69"/>
      <c r="R12" s="141" t="s">
        <v>95</v>
      </c>
      <c r="S12" s="69"/>
      <c r="T12" s="69" t="s">
        <v>51</v>
      </c>
      <c r="U12" s="69"/>
      <c r="V12" s="69"/>
      <c r="X12" s="69" t="s">
        <v>52</v>
      </c>
    </row>
    <row r="13" spans="1:24" s="67" customFormat="1" ht="16.149999999999999" customHeight="1" x14ac:dyDescent="0.3">
      <c r="A13" s="65"/>
      <c r="B13" s="65"/>
      <c r="C13" s="65"/>
      <c r="D13" s="65"/>
      <c r="E13" s="65"/>
      <c r="F13" s="70"/>
      <c r="G13" s="65"/>
      <c r="I13" s="65"/>
      <c r="K13" s="65"/>
      <c r="L13" s="166" t="s">
        <v>156</v>
      </c>
      <c r="M13" s="65"/>
      <c r="N13" s="69" t="s">
        <v>53</v>
      </c>
      <c r="O13" s="69"/>
      <c r="Q13" s="69"/>
      <c r="R13" s="141" t="s">
        <v>96</v>
      </c>
      <c r="S13" s="69"/>
      <c r="T13" s="69" t="s">
        <v>54</v>
      </c>
      <c r="U13" s="69"/>
    </row>
    <row r="14" spans="1:24" s="67" customFormat="1" ht="16.149999999999999" customHeight="1" x14ac:dyDescent="0.3">
      <c r="A14" s="65"/>
      <c r="B14" s="65"/>
      <c r="C14" s="65"/>
      <c r="D14" s="65"/>
      <c r="E14" s="65"/>
      <c r="F14" s="70"/>
      <c r="G14" s="65"/>
      <c r="I14" s="65"/>
      <c r="K14" s="65"/>
      <c r="L14" s="166" t="s">
        <v>157</v>
      </c>
      <c r="M14" s="65"/>
      <c r="N14" s="69"/>
      <c r="O14" s="69"/>
      <c r="Q14" s="69"/>
      <c r="R14" s="141" t="s">
        <v>97</v>
      </c>
      <c r="S14" s="69"/>
      <c r="T14" s="69" t="s">
        <v>55</v>
      </c>
      <c r="U14" s="69"/>
    </row>
    <row r="15" spans="1:24" s="67" customFormat="1" ht="16.149999999999999" customHeight="1" x14ac:dyDescent="0.5">
      <c r="B15" s="65"/>
      <c r="C15" s="65"/>
      <c r="D15" s="65"/>
      <c r="E15" s="210" t="s">
        <v>5</v>
      </c>
      <c r="F15" s="210"/>
      <c r="G15" s="69"/>
      <c r="H15" s="72"/>
      <c r="I15" s="65"/>
      <c r="J15" s="72"/>
      <c r="K15" s="65"/>
      <c r="L15" s="73"/>
      <c r="M15" s="65"/>
      <c r="N15" s="72"/>
      <c r="O15" s="69"/>
      <c r="P15" s="72"/>
      <c r="Q15" s="69"/>
      <c r="R15" s="139"/>
      <c r="S15" s="69"/>
      <c r="T15" s="72"/>
      <c r="U15" s="69"/>
      <c r="V15" s="72"/>
      <c r="W15" s="69"/>
      <c r="X15" s="72"/>
    </row>
    <row r="16" spans="1:24" s="67" customFormat="1" ht="16.149999999999999" customHeight="1" x14ac:dyDescent="0.5">
      <c r="A16" s="67" t="s">
        <v>183</v>
      </c>
      <c r="E16" s="70"/>
      <c r="G16" s="69"/>
      <c r="H16" s="163">
        <v>400000</v>
      </c>
      <c r="I16" s="163"/>
      <c r="J16" s="163">
        <v>305528</v>
      </c>
      <c r="K16" s="164"/>
      <c r="L16" s="163">
        <v>20636</v>
      </c>
      <c r="M16" s="163"/>
      <c r="N16" s="163">
        <v>16252</v>
      </c>
      <c r="O16" s="164"/>
      <c r="P16" s="163">
        <v>213190</v>
      </c>
      <c r="Q16" s="164"/>
      <c r="R16" s="163">
        <v>81853</v>
      </c>
      <c r="S16" s="164"/>
      <c r="T16" s="163">
        <f>SUM(H16:R16)</f>
        <v>1037459</v>
      </c>
      <c r="U16" s="164"/>
      <c r="V16" s="163">
        <v>554618</v>
      </c>
      <c r="W16" s="164"/>
      <c r="X16" s="163">
        <f>SUM(T16:V16)</f>
        <v>1592077</v>
      </c>
    </row>
    <row r="17" spans="1:26" s="67" customFormat="1" ht="16.149999999999999" customHeight="1" x14ac:dyDescent="0.5">
      <c r="A17" s="67" t="s">
        <v>112</v>
      </c>
      <c r="E17" s="74"/>
      <c r="G17" s="75"/>
      <c r="H17" s="163">
        <v>0</v>
      </c>
      <c r="I17" s="163"/>
      <c r="J17" s="163">
        <v>0</v>
      </c>
      <c r="K17" s="163"/>
      <c r="L17" s="163">
        <v>0</v>
      </c>
      <c r="M17" s="163"/>
      <c r="N17" s="163">
        <v>0</v>
      </c>
      <c r="O17" s="163"/>
      <c r="P17" s="163">
        <v>10477</v>
      </c>
      <c r="Q17" s="163"/>
      <c r="R17" s="163">
        <v>0</v>
      </c>
      <c r="S17" s="164"/>
      <c r="T17" s="163">
        <f>SUM(H17:R17)</f>
        <v>10477</v>
      </c>
      <c r="U17" s="163"/>
      <c r="V17" s="163">
        <v>35826</v>
      </c>
      <c r="W17" s="163"/>
      <c r="X17" s="163">
        <f>SUM(T17:V17)</f>
        <v>46303</v>
      </c>
      <c r="Z17" s="76"/>
    </row>
    <row r="18" spans="1:26" s="67" customFormat="1" ht="16.149999999999999" customHeight="1" x14ac:dyDescent="0.5">
      <c r="A18" s="77" t="s">
        <v>182</v>
      </c>
      <c r="E18" s="74"/>
      <c r="G18" s="75"/>
      <c r="H18" s="138">
        <v>0</v>
      </c>
      <c r="I18" s="64"/>
      <c r="J18" s="138">
        <v>0</v>
      </c>
      <c r="K18" s="64"/>
      <c r="L18" s="138">
        <v>0</v>
      </c>
      <c r="M18" s="64"/>
      <c r="N18" s="138">
        <v>0</v>
      </c>
      <c r="O18" s="64"/>
      <c r="P18" s="138">
        <v>0</v>
      </c>
      <c r="Q18" s="64"/>
      <c r="R18" s="138">
        <v>0</v>
      </c>
      <c r="S18" s="64"/>
      <c r="T18" s="167">
        <f>SUM(H18:R18)</f>
        <v>0</v>
      </c>
      <c r="U18" s="64"/>
      <c r="V18" s="138">
        <v>0</v>
      </c>
      <c r="W18" s="64"/>
      <c r="X18" s="167">
        <f>SUM(T18:V18)</f>
        <v>0</v>
      </c>
      <c r="Z18" s="76"/>
    </row>
    <row r="19" spans="1:26" s="67" customFormat="1" ht="16.149999999999999" customHeight="1" thickBot="1" x14ac:dyDescent="0.55000000000000004">
      <c r="A19" s="67" t="s">
        <v>105</v>
      </c>
      <c r="E19" s="74"/>
      <c r="G19" s="75"/>
      <c r="H19" s="156">
        <f>SUM(H16:H18)</f>
        <v>400000</v>
      </c>
      <c r="I19" s="64"/>
      <c r="J19" s="156">
        <f>SUM(J16:J18)</f>
        <v>305528</v>
      </c>
      <c r="K19" s="64"/>
      <c r="L19" s="156">
        <f>SUM(L16:L18)</f>
        <v>20636</v>
      </c>
      <c r="M19" s="64"/>
      <c r="N19" s="156">
        <f>SUM(N16:N18)</f>
        <v>16252</v>
      </c>
      <c r="O19" s="64"/>
      <c r="P19" s="156">
        <f>SUM(P16:P18)</f>
        <v>223667</v>
      </c>
      <c r="Q19" s="64"/>
      <c r="R19" s="156">
        <f>SUM(R16:R18)</f>
        <v>81853</v>
      </c>
      <c r="S19" s="64"/>
      <c r="T19" s="156">
        <f>SUM(T16:T18)</f>
        <v>1047936</v>
      </c>
      <c r="U19" s="64"/>
      <c r="V19" s="156">
        <f>SUM(V16:V18)</f>
        <v>590444</v>
      </c>
      <c r="W19" s="64"/>
      <c r="X19" s="156">
        <f>SUM(X16:X18)</f>
        <v>1638380</v>
      </c>
      <c r="Y19" s="78"/>
      <c r="Z19" s="76"/>
    </row>
    <row r="20" spans="1:26" s="67" customFormat="1" ht="16.149999999999999" customHeight="1" thickTop="1" x14ac:dyDescent="0.5">
      <c r="E20" s="74"/>
      <c r="G20" s="75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78"/>
      <c r="Z20" s="76"/>
    </row>
    <row r="21" spans="1:26" s="67" customFormat="1" ht="16.149999999999999" customHeight="1" x14ac:dyDescent="0.5">
      <c r="A21" s="67" t="s">
        <v>158</v>
      </c>
      <c r="E21" s="74"/>
      <c r="G21" s="75"/>
      <c r="H21" s="64">
        <v>400000</v>
      </c>
      <c r="I21" s="64"/>
      <c r="J21" s="64">
        <v>305528</v>
      </c>
      <c r="K21" s="64"/>
      <c r="L21" s="64">
        <v>20636</v>
      </c>
      <c r="M21" s="64"/>
      <c r="N21" s="64">
        <v>16252</v>
      </c>
      <c r="O21" s="64"/>
      <c r="P21" s="64">
        <v>204350</v>
      </c>
      <c r="Q21" s="64"/>
      <c r="R21" s="64">
        <v>81853</v>
      </c>
      <c r="S21" s="64"/>
      <c r="T21" s="163">
        <f>SUM(H21:R21)</f>
        <v>1028619</v>
      </c>
      <c r="U21" s="64"/>
      <c r="V21" s="64">
        <v>627237</v>
      </c>
      <c r="W21" s="64"/>
      <c r="X21" s="163">
        <f>SUM(T21:V21)</f>
        <v>1655856</v>
      </c>
      <c r="Y21" s="78"/>
      <c r="Z21" s="76"/>
    </row>
    <row r="22" spans="1:26" s="67" customFormat="1" ht="16.149999999999999" customHeight="1" x14ac:dyDescent="0.5">
      <c r="A22" s="67" t="s">
        <v>185</v>
      </c>
      <c r="E22" s="79"/>
      <c r="G22" s="80"/>
      <c r="H22" s="163">
        <v>0</v>
      </c>
      <c r="I22" s="163"/>
      <c r="J22" s="163">
        <v>0</v>
      </c>
      <c r="K22" s="163"/>
      <c r="L22" s="163">
        <v>0</v>
      </c>
      <c r="M22" s="163"/>
      <c r="N22" s="163">
        <v>0</v>
      </c>
      <c r="O22" s="163"/>
      <c r="P22" s="163">
        <v>5367</v>
      </c>
      <c r="Q22" s="163"/>
      <c r="R22" s="163">
        <v>0</v>
      </c>
      <c r="S22" s="164"/>
      <c r="T22" s="163">
        <f>SUM(H22:R22)</f>
        <v>5367</v>
      </c>
      <c r="U22" s="163"/>
      <c r="V22" s="163">
        <v>33533</v>
      </c>
      <c r="W22" s="163"/>
      <c r="X22" s="163">
        <f>SUM(T22:V22)</f>
        <v>38900</v>
      </c>
      <c r="Z22" s="81"/>
    </row>
    <row r="23" spans="1:26" s="67" customFormat="1" ht="16.149999999999999" customHeight="1" x14ac:dyDescent="0.5">
      <c r="A23" s="77" t="s">
        <v>182</v>
      </c>
      <c r="E23" s="79"/>
      <c r="G23" s="80"/>
      <c r="H23" s="163">
        <v>0</v>
      </c>
      <c r="I23" s="163"/>
      <c r="J23" s="163">
        <v>0</v>
      </c>
      <c r="K23" s="163"/>
      <c r="L23" s="163">
        <v>0</v>
      </c>
      <c r="M23" s="163"/>
      <c r="N23" s="163">
        <v>0</v>
      </c>
      <c r="O23" s="163"/>
      <c r="P23" s="163">
        <v>0</v>
      </c>
      <c r="Q23" s="163"/>
      <c r="R23" s="163">
        <v>0</v>
      </c>
      <c r="S23" s="163"/>
      <c r="T23" s="163">
        <v>0</v>
      </c>
      <c r="U23" s="163"/>
      <c r="V23" s="163">
        <v>0</v>
      </c>
      <c r="W23" s="163"/>
      <c r="X23" s="163">
        <v>0</v>
      </c>
      <c r="Z23" s="81"/>
    </row>
    <row r="24" spans="1:26" s="67" customFormat="1" ht="16.149999999999999" customHeight="1" thickBot="1" x14ac:dyDescent="0.55000000000000004">
      <c r="A24" s="67" t="s">
        <v>184</v>
      </c>
      <c r="E24" s="79"/>
      <c r="G24" s="80"/>
      <c r="H24" s="170">
        <f>SUM(H21:H23)</f>
        <v>400000</v>
      </c>
      <c r="I24" s="163"/>
      <c r="J24" s="170">
        <f>SUM(J21:J23)</f>
        <v>305528</v>
      </c>
      <c r="K24" s="163"/>
      <c r="L24" s="170">
        <f>SUM(L21:L23)</f>
        <v>20636</v>
      </c>
      <c r="M24" s="163"/>
      <c r="N24" s="170">
        <f>SUM(N21:N23)</f>
        <v>16252</v>
      </c>
      <c r="O24" s="163"/>
      <c r="P24" s="170">
        <f>SUM(P21:P23)</f>
        <v>209717</v>
      </c>
      <c r="Q24" s="163"/>
      <c r="R24" s="170">
        <f>SUM(R21:R23)</f>
        <v>81853</v>
      </c>
      <c r="S24" s="163"/>
      <c r="T24" s="170">
        <f>SUM(T21:T23)</f>
        <v>1033986</v>
      </c>
      <c r="U24" s="163"/>
      <c r="V24" s="170">
        <f>SUM(V21:V23)</f>
        <v>660770</v>
      </c>
      <c r="W24" s="163"/>
      <c r="X24" s="170">
        <f>SUM(X21:X23)</f>
        <v>1694756</v>
      </c>
      <c r="Y24" s="78"/>
      <c r="Z24" s="81"/>
    </row>
    <row r="25" spans="1:26" s="67" customFormat="1" ht="13.9" customHeight="1" thickTop="1" x14ac:dyDescent="0.5">
      <c r="E25" s="79"/>
      <c r="G25" s="80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78"/>
      <c r="Z25" s="81"/>
    </row>
    <row r="26" spans="1:26" s="67" customFormat="1" ht="13.9" customHeight="1" x14ac:dyDescent="0.5">
      <c r="E26" s="79"/>
      <c r="G26" s="80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78"/>
      <c r="Z26" s="81"/>
    </row>
    <row r="27" spans="1:26" s="172" customFormat="1" ht="23.25" x14ac:dyDescent="0.5">
      <c r="A27" s="211" t="s">
        <v>114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  <c r="Q27" s="211"/>
      <c r="R27" s="211"/>
      <c r="S27" s="211"/>
      <c r="T27" s="211"/>
    </row>
    <row r="28" spans="1:26" x14ac:dyDescent="0.5">
      <c r="H28" s="47"/>
      <c r="J28" s="47"/>
      <c r="N28" s="47"/>
      <c r="P28" s="47"/>
      <c r="T28" s="48"/>
      <c r="V28" s="48"/>
      <c r="X28" s="48"/>
    </row>
  </sheetData>
  <mergeCells count="10">
    <mergeCell ref="N11:P11"/>
    <mergeCell ref="E15:F15"/>
    <mergeCell ref="A27:T27"/>
    <mergeCell ref="A3:X3"/>
    <mergeCell ref="A4:X4"/>
    <mergeCell ref="A5:X5"/>
    <mergeCell ref="A6:X6"/>
    <mergeCell ref="H8:X8"/>
    <mergeCell ref="H9:X9"/>
    <mergeCell ref="H10:S10"/>
  </mergeCells>
  <pageMargins left="0.39370078740157483" right="0.19685039370078741" top="1.1811023622047245" bottom="0.59055118110236227" header="1.1811023622047245" footer="0.59055118110236227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4"/>
  <sheetViews>
    <sheetView view="pageBreakPreview" topLeftCell="F17" zoomScaleNormal="90" zoomScaleSheetLayoutView="100" workbookViewId="0">
      <selection activeCell="P22" sqref="P22"/>
    </sheetView>
  </sheetViews>
  <sheetFormatPr defaultColWidth="9.140625" defaultRowHeight="21" x14ac:dyDescent="0.5"/>
  <cols>
    <col min="1" max="2" width="1.140625" style="37" customWidth="1"/>
    <col min="3" max="3" width="1.42578125" style="37" customWidth="1"/>
    <col min="4" max="4" width="31.42578125" style="37" customWidth="1"/>
    <col min="5" max="5" width="4.7109375" style="37" customWidth="1"/>
    <col min="6" max="6" width="2" style="46" customWidth="1"/>
    <col min="7" max="7" width="1" style="37" hidden="1" customWidth="1"/>
    <col min="8" max="8" width="20.28515625" style="37" customWidth="1"/>
    <col min="9" max="9" width="0.85546875" style="37" customWidth="1"/>
    <col min="10" max="10" width="18.42578125" style="37" customWidth="1"/>
    <col min="11" max="11" width="0.85546875" style="37" customWidth="1"/>
    <col min="12" max="12" width="18.42578125" style="37" customWidth="1"/>
    <col min="13" max="13" width="0.85546875" style="37" customWidth="1"/>
    <col min="14" max="14" width="18.140625" style="37" customWidth="1"/>
    <col min="15" max="15" width="0.85546875" style="37" customWidth="1"/>
    <col min="16" max="16" width="20.28515625" style="37" customWidth="1"/>
    <col min="17" max="17" width="9.140625" style="37"/>
    <col min="18" max="18" width="15.140625" style="37" bestFit="1" customWidth="1"/>
    <col min="19" max="16384" width="9.140625" style="37"/>
  </cols>
  <sheetData>
    <row r="1" spans="1:18" ht="23.25" x14ac:dyDescent="0.5">
      <c r="N1" s="60" t="s">
        <v>98</v>
      </c>
    </row>
    <row r="2" spans="1:18" ht="23.25" x14ac:dyDescent="0.5">
      <c r="N2" s="60" t="s">
        <v>99</v>
      </c>
    </row>
    <row r="3" spans="1:18" ht="18.75" customHeight="1" x14ac:dyDescent="0.5">
      <c r="A3" s="201" t="s">
        <v>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</row>
    <row r="4" spans="1:18" s="1" customFormat="1" ht="23.25" x14ac:dyDescent="0.5">
      <c r="A4" s="202" t="s">
        <v>116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</row>
    <row r="5" spans="1:18" s="1" customFormat="1" ht="23.25" x14ac:dyDescent="0.5">
      <c r="A5" s="202" t="s">
        <v>42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</row>
    <row r="6" spans="1:18" s="1" customFormat="1" ht="23.25" x14ac:dyDescent="0.5">
      <c r="A6" s="202" t="s">
        <v>143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</row>
    <row r="7" spans="1:18" s="2" customFormat="1" ht="18.399999999999999" customHeight="1" x14ac:dyDescent="0.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8" s="177" customFormat="1" ht="18" customHeight="1" x14ac:dyDescent="0.5">
      <c r="A8" s="173"/>
      <c r="B8" s="174"/>
      <c r="C8" s="174"/>
      <c r="D8" s="174"/>
      <c r="E8" s="174"/>
      <c r="F8" s="175"/>
      <c r="G8" s="174"/>
      <c r="H8" s="215" t="s">
        <v>106</v>
      </c>
      <c r="I8" s="215"/>
      <c r="J8" s="215"/>
      <c r="K8" s="215"/>
      <c r="L8" s="215"/>
      <c r="M8" s="215"/>
      <c r="N8" s="215"/>
      <c r="O8" s="215"/>
      <c r="P8" s="215"/>
    </row>
    <row r="9" spans="1:18" s="177" customFormat="1" ht="18" customHeight="1" x14ac:dyDescent="0.5">
      <c r="A9" s="173"/>
      <c r="B9" s="174"/>
      <c r="D9" s="174"/>
      <c r="E9" s="174"/>
      <c r="F9" s="175"/>
      <c r="G9" s="174"/>
      <c r="H9" s="213" t="s">
        <v>4</v>
      </c>
      <c r="I9" s="213"/>
      <c r="J9" s="213"/>
      <c r="K9" s="213"/>
      <c r="L9" s="213"/>
      <c r="M9" s="213"/>
      <c r="N9" s="213"/>
      <c r="O9" s="213"/>
      <c r="P9" s="213"/>
    </row>
    <row r="10" spans="1:18" s="177" customFormat="1" ht="18" customHeight="1" x14ac:dyDescent="0.5">
      <c r="A10" s="174"/>
      <c r="B10" s="174"/>
      <c r="C10" s="174"/>
      <c r="D10" s="174"/>
      <c r="E10" s="174"/>
      <c r="F10" s="178"/>
      <c r="G10" s="174"/>
      <c r="H10" s="173" t="s">
        <v>46</v>
      </c>
      <c r="I10" s="174"/>
      <c r="J10" s="173" t="s">
        <v>186</v>
      </c>
      <c r="K10" s="174"/>
      <c r="L10" s="213" t="s">
        <v>29</v>
      </c>
      <c r="M10" s="213"/>
      <c r="N10" s="213"/>
      <c r="O10" s="173"/>
      <c r="P10" s="173" t="s">
        <v>45</v>
      </c>
    </row>
    <row r="11" spans="1:18" s="177" customFormat="1" ht="18" customHeight="1" x14ac:dyDescent="0.5">
      <c r="A11" s="174"/>
      <c r="B11" s="174"/>
      <c r="C11" s="174"/>
      <c r="D11" s="174"/>
      <c r="E11" s="174"/>
      <c r="F11" s="178"/>
      <c r="G11" s="174"/>
      <c r="H11" s="173" t="s">
        <v>50</v>
      </c>
      <c r="I11" s="174"/>
      <c r="J11" s="173" t="s">
        <v>180</v>
      </c>
      <c r="K11" s="174"/>
      <c r="L11" s="179" t="s">
        <v>30</v>
      </c>
      <c r="M11" s="173"/>
      <c r="N11" s="179" t="s">
        <v>32</v>
      </c>
      <c r="O11" s="173"/>
      <c r="P11" s="173" t="s">
        <v>49</v>
      </c>
    </row>
    <row r="12" spans="1:18" s="177" customFormat="1" ht="18" customHeight="1" x14ac:dyDescent="0.5">
      <c r="A12" s="174"/>
      <c r="B12" s="174"/>
      <c r="C12" s="174"/>
      <c r="D12" s="174"/>
      <c r="E12" s="216" t="s">
        <v>5</v>
      </c>
      <c r="F12" s="216"/>
      <c r="G12" s="174"/>
      <c r="H12" s="180"/>
      <c r="I12" s="174"/>
      <c r="J12" s="180"/>
      <c r="L12" s="176" t="s">
        <v>53</v>
      </c>
      <c r="M12" s="173"/>
      <c r="N12" s="180"/>
      <c r="O12" s="173"/>
      <c r="P12" s="176" t="s">
        <v>52</v>
      </c>
    </row>
    <row r="13" spans="1:18" s="177" customFormat="1" ht="18" customHeight="1" x14ac:dyDescent="0.5">
      <c r="A13" s="181" t="s">
        <v>104</v>
      </c>
      <c r="B13" s="181"/>
      <c r="C13" s="181"/>
      <c r="D13" s="181"/>
      <c r="E13" s="178"/>
      <c r="G13" s="173"/>
      <c r="H13" s="182">
        <v>400000</v>
      </c>
      <c r="I13" s="182"/>
      <c r="J13" s="182">
        <v>305528</v>
      </c>
      <c r="K13" s="182"/>
      <c r="L13" s="182">
        <v>16252</v>
      </c>
      <c r="M13" s="182"/>
      <c r="N13" s="182">
        <v>67426</v>
      </c>
      <c r="O13" s="182"/>
      <c r="P13" s="182">
        <v>789206</v>
      </c>
    </row>
    <row r="14" spans="1:18" s="177" customFormat="1" ht="18" customHeight="1" x14ac:dyDescent="0.5">
      <c r="A14" s="181" t="s">
        <v>103</v>
      </c>
      <c r="B14" s="181"/>
      <c r="C14" s="181"/>
      <c r="D14" s="181"/>
      <c r="E14" s="183"/>
      <c r="G14" s="184"/>
      <c r="H14" s="182">
        <v>0</v>
      </c>
      <c r="I14" s="182"/>
      <c r="J14" s="182">
        <v>0</v>
      </c>
      <c r="K14" s="182"/>
      <c r="L14" s="182">
        <v>0</v>
      </c>
      <c r="M14" s="182"/>
      <c r="N14" s="182">
        <v>-2695</v>
      </c>
      <c r="O14" s="182"/>
      <c r="P14" s="182">
        <v>-2695</v>
      </c>
      <c r="R14" s="185"/>
    </row>
    <row r="15" spans="1:18" s="177" customFormat="1" ht="18" customHeight="1" x14ac:dyDescent="0.5">
      <c r="A15" s="186" t="s">
        <v>182</v>
      </c>
      <c r="C15" s="181"/>
      <c r="D15" s="181"/>
      <c r="E15" s="183"/>
      <c r="G15" s="184"/>
      <c r="H15" s="182">
        <v>0</v>
      </c>
      <c r="I15" s="182"/>
      <c r="J15" s="182">
        <v>0</v>
      </c>
      <c r="K15" s="182"/>
      <c r="L15" s="182">
        <v>0</v>
      </c>
      <c r="M15" s="182">
        <v>0</v>
      </c>
      <c r="N15" s="182">
        <v>0</v>
      </c>
      <c r="O15" s="182"/>
      <c r="P15" s="182">
        <v>0</v>
      </c>
      <c r="R15" s="185"/>
    </row>
    <row r="16" spans="1:18" s="177" customFormat="1" ht="18" customHeight="1" thickBot="1" x14ac:dyDescent="0.55000000000000004">
      <c r="A16" s="181" t="s">
        <v>105</v>
      </c>
      <c r="B16" s="181"/>
      <c r="C16" s="181"/>
      <c r="D16" s="181"/>
      <c r="E16" s="178"/>
      <c r="G16" s="173"/>
      <c r="H16" s="187">
        <v>400000</v>
      </c>
      <c r="I16" s="182"/>
      <c r="J16" s="187">
        <v>305528</v>
      </c>
      <c r="K16" s="182"/>
      <c r="L16" s="187">
        <v>16252</v>
      </c>
      <c r="M16" s="182"/>
      <c r="N16" s="187">
        <v>64731</v>
      </c>
      <c r="O16" s="182"/>
      <c r="P16" s="187">
        <v>786511</v>
      </c>
    </row>
    <row r="17" spans="1:18" s="177" customFormat="1" ht="18" customHeight="1" thickTop="1" x14ac:dyDescent="0.5">
      <c r="A17" s="181"/>
      <c r="B17" s="181"/>
      <c r="C17" s="181"/>
      <c r="D17" s="181"/>
      <c r="E17" s="188"/>
      <c r="G17" s="173"/>
      <c r="H17" s="182"/>
      <c r="I17" s="182"/>
      <c r="J17" s="182"/>
      <c r="K17" s="189"/>
      <c r="L17" s="182"/>
      <c r="M17" s="189"/>
      <c r="N17" s="182"/>
      <c r="O17" s="182"/>
      <c r="P17" s="182"/>
    </row>
    <row r="18" spans="1:18" s="177" customFormat="1" ht="18" customHeight="1" x14ac:dyDescent="0.5">
      <c r="A18" s="181" t="s">
        <v>158</v>
      </c>
      <c r="B18" s="181"/>
      <c r="C18" s="181"/>
      <c r="D18" s="181"/>
      <c r="E18" s="188"/>
      <c r="G18" s="173"/>
      <c r="H18" s="182">
        <v>400000</v>
      </c>
      <c r="I18" s="182"/>
      <c r="J18" s="182">
        <v>305528</v>
      </c>
      <c r="K18" s="189"/>
      <c r="L18" s="182">
        <v>16252</v>
      </c>
      <c r="M18" s="189"/>
      <c r="N18" s="182">
        <v>-14935</v>
      </c>
      <c r="O18" s="182"/>
      <c r="P18" s="182">
        <v>706845</v>
      </c>
    </row>
    <row r="19" spans="1:18" s="177" customFormat="1" ht="18" customHeight="1" x14ac:dyDescent="0.5">
      <c r="A19" s="181" t="s">
        <v>185</v>
      </c>
      <c r="B19" s="181"/>
      <c r="C19" s="181"/>
      <c r="D19" s="181"/>
      <c r="E19" s="190"/>
      <c r="G19" s="191"/>
      <c r="H19" s="182">
        <v>0</v>
      </c>
      <c r="I19" s="182"/>
      <c r="J19" s="182">
        <v>0</v>
      </c>
      <c r="K19" s="182"/>
      <c r="L19" s="182">
        <v>0</v>
      </c>
      <c r="M19" s="182"/>
      <c r="N19" s="182">
        <v>-7014</v>
      </c>
      <c r="O19" s="182"/>
      <c r="P19" s="182">
        <v>-7014</v>
      </c>
      <c r="R19" s="192"/>
    </row>
    <row r="20" spans="1:18" s="177" customFormat="1" ht="18" customHeight="1" x14ac:dyDescent="0.5">
      <c r="A20" s="181" t="s">
        <v>182</v>
      </c>
      <c r="B20" s="181"/>
      <c r="C20" s="181"/>
      <c r="D20" s="181"/>
      <c r="E20" s="190"/>
      <c r="G20" s="191"/>
      <c r="H20" s="182">
        <v>0</v>
      </c>
      <c r="I20" s="182"/>
      <c r="J20" s="182">
        <v>0</v>
      </c>
      <c r="K20" s="182"/>
      <c r="L20" s="182">
        <v>0</v>
      </c>
      <c r="M20" s="182">
        <v>0</v>
      </c>
      <c r="N20" s="182">
        <v>0</v>
      </c>
      <c r="O20" s="182"/>
      <c r="P20" s="182">
        <v>0</v>
      </c>
      <c r="R20" s="192"/>
    </row>
    <row r="21" spans="1:18" s="177" customFormat="1" ht="18" customHeight="1" thickBot="1" x14ac:dyDescent="0.55000000000000004">
      <c r="A21" s="181" t="s">
        <v>159</v>
      </c>
      <c r="B21" s="181"/>
      <c r="C21" s="181"/>
      <c r="D21" s="181"/>
      <c r="E21" s="190"/>
      <c r="G21" s="191"/>
      <c r="H21" s="187">
        <v>400000</v>
      </c>
      <c r="I21" s="182"/>
      <c r="J21" s="187">
        <v>305528</v>
      </c>
      <c r="K21" s="182"/>
      <c r="L21" s="187">
        <v>16252</v>
      </c>
      <c r="M21" s="182"/>
      <c r="N21" s="187">
        <v>-21949</v>
      </c>
      <c r="O21" s="182"/>
      <c r="P21" s="187">
        <v>699831</v>
      </c>
      <c r="Q21" s="193"/>
      <c r="R21" s="192"/>
    </row>
    <row r="22" spans="1:18" s="2" customFormat="1" ht="18.75" customHeight="1" thickTop="1" x14ac:dyDescent="0.5">
      <c r="E22" s="41"/>
      <c r="G22" s="42"/>
      <c r="H22" s="40"/>
      <c r="I22" s="40"/>
      <c r="J22" s="40"/>
      <c r="K22" s="40"/>
      <c r="L22" s="40"/>
      <c r="M22" s="40"/>
      <c r="N22" s="40"/>
      <c r="O22" s="40"/>
      <c r="P22" s="40"/>
      <c r="Q22" s="44"/>
      <c r="R22" s="43"/>
    </row>
    <row r="23" spans="1:18" s="2" customFormat="1" ht="18.75" customHeight="1" x14ac:dyDescent="0.5">
      <c r="E23" s="41"/>
      <c r="G23" s="42"/>
      <c r="H23" s="40"/>
      <c r="I23" s="40"/>
      <c r="J23" s="40"/>
      <c r="K23" s="40"/>
      <c r="L23" s="40"/>
      <c r="M23" s="40"/>
      <c r="N23" s="40"/>
      <c r="O23" s="40"/>
      <c r="P23" s="40"/>
      <c r="Q23" s="44"/>
      <c r="R23" s="43"/>
    </row>
    <row r="24" spans="1:18" s="45" customFormat="1" ht="23.25" x14ac:dyDescent="0.5">
      <c r="A24" s="214" t="s">
        <v>114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</row>
  </sheetData>
  <mergeCells count="9">
    <mergeCell ref="A4:P4"/>
    <mergeCell ref="A3:P3"/>
    <mergeCell ref="L10:N10"/>
    <mergeCell ref="A24:O24"/>
    <mergeCell ref="H8:P8"/>
    <mergeCell ref="A6:P6"/>
    <mergeCell ref="A5:P5"/>
    <mergeCell ref="H9:P9"/>
    <mergeCell ref="E12:F12"/>
  </mergeCells>
  <pageMargins left="0.78740157480314965" right="0.39370078740157483" top="1.1811023622047245" bottom="0.59055118110236227" header="1.1811023622047245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9"/>
  <sheetViews>
    <sheetView view="pageBreakPreview" topLeftCell="A53" zoomScale="120" zoomScaleNormal="130" zoomScaleSheetLayoutView="120" zoomScalePageLayoutView="80" workbookViewId="0">
      <selection activeCell="E58" sqref="E58"/>
    </sheetView>
  </sheetViews>
  <sheetFormatPr defaultColWidth="9.140625" defaultRowHeight="23.65" customHeight="1" x14ac:dyDescent="0.5"/>
  <cols>
    <col min="1" max="1" width="1.42578125" style="1" customWidth="1"/>
    <col min="2" max="2" width="2" style="1" customWidth="1"/>
    <col min="3" max="4" width="1.42578125" style="1" customWidth="1"/>
    <col min="5" max="5" width="41.140625" style="1" customWidth="1"/>
    <col min="6" max="6" width="0.85546875" style="1" hidden="1" customWidth="1"/>
    <col min="7" max="7" width="0.140625" style="1" customWidth="1"/>
    <col min="8" max="8" width="11.28515625" style="1" customWidth="1"/>
    <col min="9" max="9" width="0.7109375" style="1" customWidth="1"/>
    <col min="10" max="10" width="11.42578125" style="1" customWidth="1"/>
    <col min="11" max="11" width="0.7109375" style="1" customWidth="1"/>
    <col min="12" max="12" width="10.42578125" style="94" customWidth="1"/>
    <col min="13" max="13" width="0.7109375" style="1" customWidth="1"/>
    <col min="14" max="14" width="11.42578125" style="1" customWidth="1"/>
    <col min="15" max="15" width="13.140625" style="95" bestFit="1" customWidth="1"/>
    <col min="16" max="16" width="1" style="95" customWidth="1"/>
    <col min="17" max="17" width="10" style="95" bestFit="1" customWidth="1"/>
    <col min="18" max="16384" width="9.140625" style="1"/>
  </cols>
  <sheetData>
    <row r="1" spans="1:17" ht="24" customHeight="1" x14ac:dyDescent="0.5">
      <c r="A1" s="107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94"/>
      <c r="M1" s="107"/>
      <c r="N1" s="127" t="s">
        <v>98</v>
      </c>
    </row>
    <row r="2" spans="1:17" ht="24" customHeight="1" x14ac:dyDescent="0.5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95"/>
      <c r="M2" s="105"/>
      <c r="N2" s="127" t="s">
        <v>99</v>
      </c>
    </row>
    <row r="3" spans="1:17" ht="22.15" customHeight="1" x14ac:dyDescent="0.5">
      <c r="A3" s="201" t="s">
        <v>90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7" ht="22.15" customHeight="1" x14ac:dyDescent="0.5">
      <c r="A4" s="202" t="s">
        <v>116</v>
      </c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</row>
    <row r="5" spans="1:17" ht="22.15" customHeight="1" x14ac:dyDescent="0.5">
      <c r="A5" s="202" t="s">
        <v>56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7" ht="22.15" customHeight="1" x14ac:dyDescent="0.5">
      <c r="A6" s="202" t="s">
        <v>143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1:17" ht="22.15" customHeight="1" x14ac:dyDescent="0.5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</row>
    <row r="8" spans="1:17" s="2" customFormat="1" ht="15.4" customHeight="1" x14ac:dyDescent="0.5">
      <c r="H8" s="217" t="s">
        <v>106</v>
      </c>
      <c r="I8" s="217"/>
      <c r="J8" s="217"/>
      <c r="K8" s="217"/>
      <c r="L8" s="217"/>
      <c r="M8" s="217"/>
      <c r="N8" s="217"/>
      <c r="O8" s="93"/>
      <c r="P8" s="93"/>
      <c r="Q8" s="93"/>
    </row>
    <row r="9" spans="1:17" s="2" customFormat="1" ht="15.4" customHeight="1" x14ac:dyDescent="0.5">
      <c r="H9" s="200" t="s">
        <v>3</v>
      </c>
      <c r="I9" s="200"/>
      <c r="J9" s="200"/>
      <c r="L9" s="200" t="s">
        <v>4</v>
      </c>
      <c r="M9" s="200"/>
      <c r="N9" s="200"/>
      <c r="O9" s="93"/>
      <c r="P9" s="93"/>
      <c r="Q9" s="93"/>
    </row>
    <row r="10" spans="1:17" s="2" customFormat="1" ht="15.4" customHeight="1" x14ac:dyDescent="0.5">
      <c r="F10" s="96"/>
      <c r="H10" s="97" t="s">
        <v>160</v>
      </c>
      <c r="I10" s="39"/>
      <c r="J10" s="98" t="s">
        <v>100</v>
      </c>
      <c r="K10" s="39"/>
      <c r="L10" s="97" t="s">
        <v>160</v>
      </c>
      <c r="M10" s="39"/>
      <c r="N10" s="98" t="s">
        <v>100</v>
      </c>
      <c r="O10" s="93"/>
      <c r="P10" s="93"/>
      <c r="Q10" s="93"/>
    </row>
    <row r="11" spans="1:17" s="2" customFormat="1" ht="15.4" customHeight="1" x14ac:dyDescent="0.5">
      <c r="A11" s="143" t="s">
        <v>59</v>
      </c>
      <c r="F11" s="5"/>
      <c r="G11" s="5"/>
      <c r="H11" s="5"/>
      <c r="I11" s="5"/>
      <c r="J11" s="5"/>
      <c r="L11" s="5"/>
      <c r="M11" s="5"/>
      <c r="N11" s="5"/>
      <c r="O11" s="93"/>
      <c r="P11" s="93"/>
      <c r="Q11" s="93"/>
    </row>
    <row r="12" spans="1:17" s="2" customFormat="1" ht="15.4" customHeight="1" x14ac:dyDescent="0.5">
      <c r="B12" s="2" t="s">
        <v>101</v>
      </c>
      <c r="F12" s="5"/>
      <c r="G12" s="5"/>
      <c r="H12" s="92">
        <v>38900</v>
      </c>
      <c r="I12" s="92"/>
      <c r="J12" s="92">
        <v>46303</v>
      </c>
      <c r="K12" s="92"/>
      <c r="L12" s="92">
        <v>-7014</v>
      </c>
      <c r="M12" s="92"/>
      <c r="N12" s="92">
        <v>-2695</v>
      </c>
      <c r="O12" s="93"/>
      <c r="P12" s="93"/>
      <c r="Q12" s="93"/>
    </row>
    <row r="13" spans="1:17" s="2" customFormat="1" ht="15.4" customHeight="1" x14ac:dyDescent="0.5">
      <c r="B13" s="2" t="s">
        <v>73</v>
      </c>
      <c r="F13" s="5"/>
      <c r="G13" s="5"/>
      <c r="H13" s="92"/>
      <c r="I13" s="62"/>
      <c r="J13" s="92"/>
      <c r="K13" s="92"/>
      <c r="L13" s="92"/>
      <c r="M13" s="92"/>
      <c r="N13" s="92"/>
      <c r="O13" s="93"/>
      <c r="P13" s="93"/>
      <c r="Q13" s="93"/>
    </row>
    <row r="14" spans="1:17" s="2" customFormat="1" ht="15.4" customHeight="1" x14ac:dyDescent="0.5">
      <c r="B14" s="2" t="s">
        <v>60</v>
      </c>
      <c r="F14" s="5"/>
      <c r="G14" s="5"/>
      <c r="O14" s="93"/>
      <c r="P14" s="93"/>
      <c r="Q14" s="93"/>
    </row>
    <row r="15" spans="1:17" s="2" customFormat="1" ht="15.4" customHeight="1" x14ac:dyDescent="0.5">
      <c r="C15" s="2" t="s">
        <v>162</v>
      </c>
      <c r="F15" s="5"/>
      <c r="G15" s="5"/>
      <c r="H15" s="92">
        <v>115</v>
      </c>
      <c r="I15" s="62"/>
      <c r="J15" s="92">
        <v>-771</v>
      </c>
      <c r="K15" s="92"/>
      <c r="L15" s="92">
        <v>0</v>
      </c>
      <c r="M15" s="92"/>
      <c r="N15" s="92">
        <v>458</v>
      </c>
      <c r="O15" s="93"/>
      <c r="P15" s="93"/>
      <c r="Q15" s="93"/>
    </row>
    <row r="16" spans="1:17" s="2" customFormat="1" ht="15.4" customHeight="1" x14ac:dyDescent="0.5">
      <c r="C16" s="2" t="s">
        <v>214</v>
      </c>
      <c r="F16" s="5"/>
      <c r="G16" s="5"/>
      <c r="H16" s="99">
        <v>288</v>
      </c>
      <c r="I16" s="62"/>
      <c r="J16" s="99">
        <v>0</v>
      </c>
      <c r="K16" s="99"/>
      <c r="L16" s="99">
        <v>0</v>
      </c>
      <c r="M16" s="99"/>
      <c r="N16" s="99">
        <v>0</v>
      </c>
      <c r="O16" s="93"/>
      <c r="P16" s="93"/>
      <c r="Q16" s="93"/>
    </row>
    <row r="17" spans="2:17" s="2" customFormat="1" ht="15.4" customHeight="1" x14ac:dyDescent="0.5">
      <c r="C17" s="2" t="s">
        <v>163</v>
      </c>
      <c r="F17" s="5"/>
      <c r="G17" s="5"/>
      <c r="H17" s="92">
        <v>18</v>
      </c>
      <c r="I17" s="92"/>
      <c r="J17" s="92">
        <v>62</v>
      </c>
      <c r="K17" s="92"/>
      <c r="L17" s="92">
        <v>0</v>
      </c>
      <c r="M17" s="92"/>
      <c r="N17" s="92">
        <v>0</v>
      </c>
      <c r="O17" s="93"/>
      <c r="P17" s="93"/>
      <c r="Q17" s="93"/>
    </row>
    <row r="18" spans="2:17" s="2" customFormat="1" ht="15.4" customHeight="1" x14ac:dyDescent="0.5">
      <c r="C18" s="2" t="s">
        <v>61</v>
      </c>
      <c r="F18" s="5"/>
      <c r="G18" s="5"/>
      <c r="H18" s="92">
        <v>28596</v>
      </c>
      <c r="I18" s="92"/>
      <c r="J18" s="92">
        <v>25344</v>
      </c>
      <c r="K18" s="92"/>
      <c r="L18" s="92">
        <v>1184</v>
      </c>
      <c r="M18" s="92"/>
      <c r="N18" s="92">
        <v>1541</v>
      </c>
      <c r="O18" s="93"/>
      <c r="P18" s="93"/>
      <c r="Q18" s="93"/>
    </row>
    <row r="19" spans="2:17" s="2" customFormat="1" ht="15.4" customHeight="1" x14ac:dyDescent="0.5">
      <c r="C19" s="155" t="s">
        <v>164</v>
      </c>
      <c r="F19" s="5"/>
      <c r="G19" s="5"/>
      <c r="H19" s="92">
        <v>-1948</v>
      </c>
      <c r="I19" s="62"/>
      <c r="J19" s="92">
        <v>-358</v>
      </c>
      <c r="K19" s="92"/>
      <c r="L19" s="92">
        <v>-1544</v>
      </c>
      <c r="M19" s="92"/>
      <c r="N19" s="92">
        <v>3</v>
      </c>
      <c r="O19" s="93"/>
      <c r="P19" s="93"/>
      <c r="Q19" s="93"/>
    </row>
    <row r="20" spans="2:17" s="2" customFormat="1" ht="15.4" customHeight="1" x14ac:dyDescent="0.5">
      <c r="C20" s="2" t="s">
        <v>188</v>
      </c>
      <c r="F20" s="5"/>
      <c r="G20" s="5"/>
      <c r="H20" s="92">
        <v>-2067</v>
      </c>
      <c r="I20" s="62"/>
      <c r="J20" s="92">
        <v>462</v>
      </c>
      <c r="K20" s="92"/>
      <c r="L20" s="92">
        <v>425</v>
      </c>
      <c r="M20" s="92"/>
      <c r="N20" s="92">
        <v>0</v>
      </c>
      <c r="O20" s="93"/>
      <c r="P20" s="93"/>
      <c r="Q20" s="93"/>
    </row>
    <row r="21" spans="2:17" s="2" customFormat="1" ht="15.4" customHeight="1" x14ac:dyDescent="0.5">
      <c r="C21" s="2" t="s">
        <v>62</v>
      </c>
      <c r="F21" s="5"/>
      <c r="G21" s="5"/>
      <c r="H21" s="99">
        <v>-4963</v>
      </c>
      <c r="I21" s="62"/>
      <c r="J21" s="99">
        <v>-2244</v>
      </c>
      <c r="K21" s="99"/>
      <c r="L21" s="99">
        <v>-7142</v>
      </c>
      <c r="M21" s="99"/>
      <c r="N21" s="99">
        <v>-2809</v>
      </c>
      <c r="O21" s="93"/>
      <c r="P21" s="93"/>
      <c r="Q21" s="93"/>
    </row>
    <row r="22" spans="2:17" s="2" customFormat="1" ht="15.4" customHeight="1" x14ac:dyDescent="0.5">
      <c r="C22" s="2" t="s">
        <v>189</v>
      </c>
      <c r="F22" s="5"/>
      <c r="G22" s="5"/>
      <c r="H22" s="92">
        <v>331</v>
      </c>
      <c r="I22" s="62"/>
      <c r="J22" s="92">
        <v>710</v>
      </c>
      <c r="K22" s="92"/>
      <c r="L22" s="92">
        <v>9</v>
      </c>
      <c r="M22" s="92"/>
      <c r="N22" s="92">
        <v>8</v>
      </c>
      <c r="O22" s="93"/>
      <c r="P22" s="93"/>
      <c r="Q22" s="93"/>
    </row>
    <row r="23" spans="2:17" s="2" customFormat="1" ht="15.4" customHeight="1" x14ac:dyDescent="0.5">
      <c r="C23" s="2" t="s">
        <v>161</v>
      </c>
      <c r="F23" s="5"/>
      <c r="G23" s="5"/>
      <c r="H23" s="92">
        <v>7469</v>
      </c>
      <c r="I23" s="62"/>
      <c r="J23" s="92">
        <v>4703</v>
      </c>
      <c r="K23" s="92"/>
      <c r="L23" s="92">
        <v>0</v>
      </c>
      <c r="M23" s="92"/>
      <c r="N23" s="92">
        <v>0</v>
      </c>
      <c r="O23" s="93"/>
      <c r="P23" s="93"/>
      <c r="Q23" s="93"/>
    </row>
    <row r="24" spans="2:17" s="2" customFormat="1" ht="15.4" customHeight="1" x14ac:dyDescent="0.5">
      <c r="C24" s="2" t="s">
        <v>38</v>
      </c>
      <c r="F24" s="5"/>
      <c r="G24" s="5"/>
      <c r="H24" s="99">
        <v>5840</v>
      </c>
      <c r="I24" s="62"/>
      <c r="J24" s="99">
        <v>4170</v>
      </c>
      <c r="K24" s="99"/>
      <c r="L24" s="99">
        <v>2102</v>
      </c>
      <c r="M24" s="99"/>
      <c r="N24" s="99">
        <v>185</v>
      </c>
      <c r="O24" s="93"/>
      <c r="P24" s="93"/>
      <c r="Q24" s="93"/>
    </row>
    <row r="25" spans="2:17" s="2" customFormat="1" ht="15" customHeight="1" x14ac:dyDescent="0.5">
      <c r="C25" s="2" t="s">
        <v>187</v>
      </c>
      <c r="F25" s="5"/>
      <c r="G25" s="5"/>
      <c r="H25" s="140">
        <v>14694</v>
      </c>
      <c r="I25" s="62"/>
      <c r="J25" s="140">
        <v>16264</v>
      </c>
      <c r="K25" s="99"/>
      <c r="L25" s="140">
        <v>141</v>
      </c>
      <c r="M25" s="99"/>
      <c r="N25" s="140">
        <v>67</v>
      </c>
      <c r="O25" s="93"/>
      <c r="P25" s="93"/>
      <c r="Q25" s="93"/>
    </row>
    <row r="26" spans="2:17" s="2" customFormat="1" ht="15.4" customHeight="1" x14ac:dyDescent="0.5">
      <c r="B26" s="2" t="s">
        <v>170</v>
      </c>
      <c r="F26" s="5"/>
      <c r="G26" s="5"/>
      <c r="H26" s="62"/>
      <c r="I26" s="62"/>
      <c r="O26" s="93"/>
      <c r="P26" s="93"/>
      <c r="Q26" s="93"/>
    </row>
    <row r="27" spans="2:17" s="2" customFormat="1" ht="15.4" customHeight="1" x14ac:dyDescent="0.5">
      <c r="C27" s="2" t="s">
        <v>63</v>
      </c>
      <c r="F27" s="5"/>
      <c r="G27" s="5"/>
      <c r="H27" s="62">
        <v>87273</v>
      </c>
      <c r="I27" s="62"/>
      <c r="J27" s="62">
        <v>94645</v>
      </c>
      <c r="K27" s="62"/>
      <c r="L27" s="62">
        <v>-11839</v>
      </c>
      <c r="M27" s="62">
        <v>0</v>
      </c>
      <c r="N27" s="62">
        <v>-3242</v>
      </c>
      <c r="O27" s="93"/>
      <c r="P27" s="93"/>
      <c r="Q27" s="93"/>
    </row>
    <row r="28" spans="2:17" s="2" customFormat="1" ht="15.4" customHeight="1" x14ac:dyDescent="0.5">
      <c r="B28" s="2" t="s">
        <v>64</v>
      </c>
      <c r="G28" s="5"/>
      <c r="H28" s="62"/>
      <c r="I28" s="62"/>
      <c r="J28" s="92"/>
      <c r="K28" s="92"/>
      <c r="L28" s="92"/>
      <c r="M28" s="62"/>
      <c r="N28" s="92"/>
      <c r="O28" s="93"/>
      <c r="P28" s="93"/>
      <c r="Q28" s="93"/>
    </row>
    <row r="29" spans="2:17" s="2" customFormat="1" ht="15.4" customHeight="1" x14ac:dyDescent="0.5">
      <c r="C29" s="2" t="s">
        <v>92</v>
      </c>
      <c r="F29" s="5"/>
      <c r="G29" s="5"/>
      <c r="H29" s="62">
        <v>-202876</v>
      </c>
      <c r="I29" s="62"/>
      <c r="J29" s="62">
        <v>31246</v>
      </c>
      <c r="L29" s="62">
        <v>765</v>
      </c>
      <c r="N29" s="62">
        <v>-1373</v>
      </c>
      <c r="O29" s="93"/>
      <c r="P29" s="93"/>
      <c r="Q29" s="93"/>
    </row>
    <row r="30" spans="2:17" s="2" customFormat="1" ht="15.4" customHeight="1" x14ac:dyDescent="0.5">
      <c r="C30" s="2" t="s">
        <v>87</v>
      </c>
      <c r="F30" s="5"/>
      <c r="G30" s="5"/>
      <c r="H30" s="62">
        <v>-177057</v>
      </c>
      <c r="I30" s="62"/>
      <c r="J30" s="62">
        <v>-129066</v>
      </c>
      <c r="K30" s="62"/>
      <c r="L30" s="62">
        <v>0</v>
      </c>
      <c r="M30" s="62"/>
      <c r="N30" s="92">
        <v>0</v>
      </c>
      <c r="O30" s="93"/>
      <c r="P30" s="93"/>
      <c r="Q30" s="93"/>
    </row>
    <row r="31" spans="2:17" s="2" customFormat="1" ht="15.4" customHeight="1" x14ac:dyDescent="0.5">
      <c r="C31" s="2" t="s">
        <v>10</v>
      </c>
      <c r="F31" s="5"/>
      <c r="G31" s="5"/>
      <c r="H31" s="62">
        <v>-4562</v>
      </c>
      <c r="I31" s="62"/>
      <c r="J31" s="92">
        <v>33786</v>
      </c>
      <c r="L31" s="92">
        <v>-22</v>
      </c>
      <c r="M31" s="92"/>
      <c r="N31" s="92">
        <v>8385</v>
      </c>
      <c r="O31" s="93"/>
      <c r="P31" s="93"/>
      <c r="Q31" s="93"/>
    </row>
    <row r="32" spans="2:17" s="2" customFormat="1" ht="15.4" customHeight="1" x14ac:dyDescent="0.5">
      <c r="C32" s="2" t="s">
        <v>11</v>
      </c>
      <c r="G32" s="5"/>
      <c r="H32" s="62">
        <v>851</v>
      </c>
      <c r="I32" s="62"/>
      <c r="J32" s="92">
        <v>-3721</v>
      </c>
      <c r="L32" s="92">
        <v>-16</v>
      </c>
      <c r="M32" s="92"/>
      <c r="N32" s="92">
        <v>67</v>
      </c>
      <c r="O32" s="93"/>
      <c r="P32" s="93"/>
      <c r="Q32" s="93"/>
    </row>
    <row r="33" spans="1:17" s="2" customFormat="1" ht="15.4" customHeight="1" x14ac:dyDescent="0.5">
      <c r="C33" s="2" t="s">
        <v>89</v>
      </c>
      <c r="G33" s="5"/>
      <c r="H33" s="62">
        <v>-18652</v>
      </c>
      <c r="I33" s="62"/>
      <c r="J33" s="92">
        <v>88970</v>
      </c>
      <c r="L33" s="92">
        <v>0</v>
      </c>
      <c r="M33" s="92"/>
      <c r="N33" s="92">
        <v>0</v>
      </c>
      <c r="O33" s="93"/>
      <c r="P33" s="93"/>
      <c r="Q33" s="93"/>
    </row>
    <row r="34" spans="1:17" s="2" customFormat="1" ht="15.4" customHeight="1" x14ac:dyDescent="0.5">
      <c r="C34" s="2" t="s">
        <v>65</v>
      </c>
      <c r="G34" s="5"/>
      <c r="H34" s="62">
        <v>-3415</v>
      </c>
      <c r="I34" s="62"/>
      <c r="J34" s="92">
        <v>4644</v>
      </c>
      <c r="L34" s="92">
        <v>0</v>
      </c>
      <c r="M34" s="92"/>
      <c r="N34" s="92">
        <v>-94</v>
      </c>
      <c r="O34" s="93"/>
      <c r="P34" s="93"/>
      <c r="Q34" s="93"/>
    </row>
    <row r="35" spans="1:17" s="2" customFormat="1" ht="15.4" customHeight="1" x14ac:dyDescent="0.5">
      <c r="B35" s="2" t="s">
        <v>66</v>
      </c>
      <c r="G35" s="5"/>
      <c r="H35" s="196"/>
      <c r="O35" s="93"/>
      <c r="P35" s="93"/>
      <c r="Q35" s="93"/>
    </row>
    <row r="36" spans="1:17" s="2" customFormat="1" ht="15.4" customHeight="1" x14ac:dyDescent="0.5">
      <c r="C36" s="2" t="s">
        <v>93</v>
      </c>
      <c r="G36" s="5"/>
      <c r="H36" s="99">
        <v>100477</v>
      </c>
      <c r="J36" s="99">
        <v>40755</v>
      </c>
      <c r="L36" s="99">
        <v>11073</v>
      </c>
      <c r="N36" s="99">
        <v>-2042</v>
      </c>
      <c r="O36" s="93"/>
      <c r="P36" s="93"/>
      <c r="Q36" s="93"/>
    </row>
    <row r="37" spans="1:17" s="2" customFormat="1" ht="15.4" customHeight="1" x14ac:dyDescent="0.5">
      <c r="C37" s="2" t="s">
        <v>94</v>
      </c>
      <c r="G37" s="5"/>
      <c r="H37" s="99">
        <v>50973</v>
      </c>
      <c r="I37" s="62"/>
      <c r="J37" s="99">
        <v>-104618</v>
      </c>
      <c r="L37" s="99">
        <v>0</v>
      </c>
      <c r="M37" s="99"/>
      <c r="N37" s="99">
        <v>0</v>
      </c>
      <c r="O37" s="93"/>
      <c r="P37" s="93"/>
      <c r="Q37" s="93"/>
    </row>
    <row r="38" spans="1:17" s="2" customFormat="1" ht="15.4" customHeight="1" x14ac:dyDescent="0.5">
      <c r="C38" s="2" t="s">
        <v>67</v>
      </c>
      <c r="F38" s="5"/>
      <c r="G38" s="5"/>
      <c r="H38" s="99">
        <v>-806</v>
      </c>
      <c r="I38" s="62"/>
      <c r="J38" s="99">
        <v>3813</v>
      </c>
      <c r="L38" s="99">
        <v>45</v>
      </c>
      <c r="M38" s="99"/>
      <c r="N38" s="99">
        <v>3545</v>
      </c>
      <c r="O38" s="93"/>
      <c r="P38" s="93"/>
      <c r="Q38" s="93"/>
    </row>
    <row r="39" spans="1:17" s="2" customFormat="1" ht="15.4" customHeight="1" x14ac:dyDescent="0.5">
      <c r="C39" s="2" t="s">
        <v>79</v>
      </c>
      <c r="F39" s="5"/>
      <c r="G39" s="5"/>
      <c r="H39" s="99">
        <v>0</v>
      </c>
      <c r="I39" s="62"/>
      <c r="J39" s="99">
        <v>-111</v>
      </c>
      <c r="L39" s="99">
        <v>0</v>
      </c>
      <c r="M39" s="99"/>
      <c r="N39" s="99">
        <v>0</v>
      </c>
      <c r="O39" s="93"/>
      <c r="P39" s="93"/>
      <c r="Q39" s="93"/>
    </row>
    <row r="40" spans="1:17" s="2" customFormat="1" ht="15.4" customHeight="1" x14ac:dyDescent="0.5">
      <c r="C40" s="2" t="s">
        <v>138</v>
      </c>
      <c r="F40" s="5"/>
      <c r="G40" s="5"/>
      <c r="H40" s="140">
        <v>258</v>
      </c>
      <c r="I40" s="62"/>
      <c r="J40" s="140">
        <v>975</v>
      </c>
      <c r="L40" s="140">
        <v>0</v>
      </c>
      <c r="M40" s="99"/>
      <c r="N40" s="140">
        <v>-269</v>
      </c>
      <c r="O40" s="93"/>
      <c r="P40" s="93"/>
      <c r="Q40" s="93"/>
    </row>
    <row r="41" spans="1:17" s="2" customFormat="1" ht="15.4" customHeight="1" x14ac:dyDescent="0.5">
      <c r="B41" s="2" t="s">
        <v>68</v>
      </c>
      <c r="F41" s="5"/>
      <c r="G41" s="5"/>
      <c r="H41" s="62">
        <v>-167536</v>
      </c>
      <c r="I41" s="99"/>
      <c r="J41" s="62">
        <v>61318</v>
      </c>
      <c r="L41" s="62">
        <v>6</v>
      </c>
      <c r="N41" s="62">
        <v>4977</v>
      </c>
      <c r="O41" s="93"/>
      <c r="P41" s="93"/>
      <c r="Q41" s="93"/>
    </row>
    <row r="42" spans="1:17" s="2" customFormat="1" ht="15.4" customHeight="1" x14ac:dyDescent="0.5">
      <c r="B42" s="2" t="s">
        <v>190</v>
      </c>
      <c r="F42" s="5"/>
      <c r="G42" s="5"/>
      <c r="H42" s="140">
        <v>36183</v>
      </c>
      <c r="I42" s="92"/>
      <c r="J42" s="140">
        <v>7224</v>
      </c>
      <c r="L42" s="140">
        <v>-104</v>
      </c>
      <c r="M42" s="92"/>
      <c r="N42" s="140">
        <v>-148</v>
      </c>
      <c r="O42" s="93"/>
      <c r="P42" s="93"/>
      <c r="Q42" s="93"/>
    </row>
    <row r="43" spans="1:17" s="2" customFormat="1" ht="15.4" customHeight="1" x14ac:dyDescent="0.5">
      <c r="D43" s="218" t="s">
        <v>113</v>
      </c>
      <c r="E43" s="218"/>
      <c r="F43" s="218"/>
      <c r="G43" s="5"/>
      <c r="H43" s="140">
        <v>-131353</v>
      </c>
      <c r="I43" s="62"/>
      <c r="J43" s="140">
        <v>68542</v>
      </c>
      <c r="K43" s="92"/>
      <c r="L43" s="140">
        <v>-98</v>
      </c>
      <c r="M43" s="62"/>
      <c r="N43" s="140">
        <v>4829</v>
      </c>
      <c r="O43" s="93"/>
      <c r="P43" s="93"/>
      <c r="Q43" s="93"/>
    </row>
    <row r="44" spans="1:17" s="2" customFormat="1" ht="15.4" customHeight="1" x14ac:dyDescent="0.5">
      <c r="E44" s="142"/>
      <c r="F44" s="142"/>
      <c r="G44" s="5"/>
      <c r="H44" s="99"/>
      <c r="I44" s="62"/>
      <c r="J44" s="99"/>
      <c r="K44" s="92"/>
      <c r="L44" s="99"/>
      <c r="M44" s="62"/>
      <c r="N44" s="99"/>
      <c r="O44" s="93"/>
      <c r="P44" s="93"/>
      <c r="Q44" s="93"/>
    </row>
    <row r="45" spans="1:17" s="2" customFormat="1" ht="15.4" customHeight="1" x14ac:dyDescent="0.5">
      <c r="E45" s="142"/>
      <c r="F45" s="142"/>
      <c r="G45" s="5"/>
      <c r="H45" s="99"/>
      <c r="I45" s="62"/>
      <c r="J45" s="99"/>
      <c r="K45" s="92"/>
      <c r="L45" s="99"/>
      <c r="M45" s="62"/>
      <c r="N45" s="99"/>
      <c r="O45" s="93"/>
      <c r="P45" s="93"/>
      <c r="Q45" s="93"/>
    </row>
    <row r="46" spans="1:17" s="2" customFormat="1" ht="23.25" x14ac:dyDescent="0.5">
      <c r="F46" s="96"/>
      <c r="H46" s="99"/>
      <c r="I46" s="92"/>
      <c r="J46" s="99"/>
      <c r="K46" s="92"/>
      <c r="L46" s="99"/>
      <c r="M46" s="92"/>
      <c r="N46" s="127" t="s">
        <v>98</v>
      </c>
      <c r="O46" s="93"/>
      <c r="P46" s="93"/>
      <c r="Q46" s="93"/>
    </row>
    <row r="47" spans="1:17" s="2" customFormat="1" ht="23.25" x14ac:dyDescent="0.5">
      <c r="F47" s="96"/>
      <c r="H47" s="99"/>
      <c r="I47" s="92"/>
      <c r="J47" s="99"/>
      <c r="K47" s="92"/>
      <c r="L47" s="99"/>
      <c r="M47" s="92"/>
      <c r="N47" s="127" t="s">
        <v>99</v>
      </c>
      <c r="O47" s="93"/>
      <c r="P47" s="93"/>
      <c r="Q47" s="93"/>
    </row>
    <row r="48" spans="1:17" ht="19.899999999999999" customHeight="1" x14ac:dyDescent="0.5">
      <c r="A48" s="201" t="s">
        <v>205</v>
      </c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</row>
    <row r="49" spans="1:17" ht="19.899999999999999" customHeight="1" x14ac:dyDescent="0.5">
      <c r="A49" s="202" t="s">
        <v>116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</row>
    <row r="50" spans="1:17" ht="19.899999999999999" customHeight="1" x14ac:dyDescent="0.5">
      <c r="A50" s="202" t="s">
        <v>58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2"/>
    </row>
    <row r="51" spans="1:17" ht="19.899999999999999" customHeight="1" x14ac:dyDescent="0.5">
      <c r="A51" s="202" t="s">
        <v>143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2"/>
    </row>
    <row r="52" spans="1:17" ht="19.899999999999999" customHeight="1" x14ac:dyDescent="0.5">
      <c r="A52" s="106"/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</row>
    <row r="53" spans="1:17" s="2" customFormat="1" ht="15" customHeight="1" x14ac:dyDescent="0.5">
      <c r="H53" s="217" t="s">
        <v>106</v>
      </c>
      <c r="I53" s="217"/>
      <c r="J53" s="217"/>
      <c r="K53" s="217"/>
      <c r="L53" s="217"/>
      <c r="M53" s="217"/>
      <c r="N53" s="217"/>
      <c r="O53" s="93"/>
      <c r="P53" s="93"/>
      <c r="Q53" s="93"/>
    </row>
    <row r="54" spans="1:17" s="2" customFormat="1" ht="15" customHeight="1" x14ac:dyDescent="0.5">
      <c r="H54" s="200" t="s">
        <v>3</v>
      </c>
      <c r="I54" s="200"/>
      <c r="J54" s="200"/>
      <c r="L54" s="200" t="s">
        <v>4</v>
      </c>
      <c r="M54" s="200"/>
      <c r="N54" s="200"/>
      <c r="O54" s="93"/>
      <c r="P54" s="93"/>
      <c r="Q54" s="93"/>
    </row>
    <row r="55" spans="1:17" s="2" customFormat="1" ht="15.4" customHeight="1" x14ac:dyDescent="0.5">
      <c r="F55" s="96"/>
      <c r="H55" s="97" t="s">
        <v>160</v>
      </c>
      <c r="I55" s="39"/>
      <c r="J55" s="98" t="s">
        <v>100</v>
      </c>
      <c r="K55" s="39"/>
      <c r="L55" s="97" t="s">
        <v>160</v>
      </c>
      <c r="M55" s="39"/>
      <c r="N55" s="98" t="s">
        <v>100</v>
      </c>
      <c r="O55" s="93"/>
      <c r="P55" s="93"/>
      <c r="Q55" s="93"/>
    </row>
    <row r="56" spans="1:17" s="2" customFormat="1" ht="15" customHeight="1" x14ac:dyDescent="0.5">
      <c r="D56" s="142"/>
      <c r="E56" s="142"/>
      <c r="F56" s="142"/>
      <c r="G56" s="5"/>
      <c r="H56" s="99"/>
      <c r="I56" s="62"/>
      <c r="J56" s="99"/>
      <c r="K56" s="92"/>
      <c r="L56" s="99"/>
      <c r="M56" s="62"/>
      <c r="N56" s="99"/>
      <c r="O56" s="93"/>
      <c r="P56" s="93"/>
      <c r="Q56" s="93"/>
    </row>
    <row r="57" spans="1:17" s="2" customFormat="1" ht="15" customHeight="1" x14ac:dyDescent="0.5">
      <c r="A57" s="143" t="s">
        <v>69</v>
      </c>
      <c r="F57" s="96"/>
      <c r="H57" s="92"/>
      <c r="I57" s="144"/>
      <c r="J57" s="92"/>
      <c r="K57" s="62"/>
      <c r="L57" s="92"/>
      <c r="M57" s="144"/>
      <c r="N57" s="92"/>
      <c r="O57" s="93"/>
      <c r="P57" s="93"/>
      <c r="Q57" s="93"/>
    </row>
    <row r="58" spans="1:17" s="2" customFormat="1" ht="15" customHeight="1" x14ac:dyDescent="0.5">
      <c r="B58" s="2" t="s">
        <v>191</v>
      </c>
      <c r="F58" s="96"/>
      <c r="H58" s="99">
        <v>590</v>
      </c>
      <c r="I58" s="99"/>
      <c r="J58" s="92">
        <v>-6216</v>
      </c>
      <c r="K58" s="92"/>
      <c r="L58" s="92">
        <v>676</v>
      </c>
      <c r="M58" s="92"/>
      <c r="N58" s="92">
        <v>-3192</v>
      </c>
      <c r="O58" s="93"/>
      <c r="P58" s="93"/>
      <c r="Q58" s="93"/>
    </row>
    <row r="59" spans="1:17" s="2" customFormat="1" ht="15" customHeight="1" x14ac:dyDescent="0.5">
      <c r="B59" s="2" t="s">
        <v>207</v>
      </c>
      <c r="F59" s="96"/>
      <c r="H59" s="99">
        <v>-1200</v>
      </c>
      <c r="I59" s="99"/>
      <c r="J59" s="92">
        <v>0</v>
      </c>
      <c r="K59" s="92"/>
      <c r="L59" s="92">
        <v>-1200</v>
      </c>
      <c r="M59" s="92"/>
      <c r="N59" s="92">
        <v>0</v>
      </c>
      <c r="O59" s="93"/>
      <c r="P59" s="93"/>
      <c r="Q59" s="93"/>
    </row>
    <row r="60" spans="1:17" s="2" customFormat="1" ht="15" customHeight="1" x14ac:dyDescent="0.5">
      <c r="B60" s="2" t="s">
        <v>193</v>
      </c>
      <c r="F60" s="96"/>
      <c r="H60" s="99">
        <v>-1000</v>
      </c>
      <c r="I60" s="99"/>
      <c r="J60" s="92">
        <v>-53363</v>
      </c>
      <c r="K60" s="92"/>
      <c r="L60" s="92">
        <v>-4020</v>
      </c>
      <c r="M60" s="92"/>
      <c r="N60" s="92">
        <v>-65580</v>
      </c>
      <c r="O60" s="93"/>
      <c r="P60" s="93"/>
      <c r="Q60" s="93"/>
    </row>
    <row r="61" spans="1:17" s="2" customFormat="1" ht="15" customHeight="1" x14ac:dyDescent="0.5">
      <c r="B61" s="50" t="s">
        <v>192</v>
      </c>
      <c r="F61" s="96"/>
      <c r="H61" s="99">
        <v>0</v>
      </c>
      <c r="I61" s="99"/>
      <c r="J61" s="92">
        <v>2000</v>
      </c>
      <c r="K61" s="92"/>
      <c r="L61" s="92">
        <v>12400</v>
      </c>
      <c r="M61" s="92"/>
      <c r="N61" s="92">
        <v>17150</v>
      </c>
      <c r="O61" s="93"/>
      <c r="P61" s="93"/>
      <c r="Q61" s="93"/>
    </row>
    <row r="62" spans="1:17" s="2" customFormat="1" ht="14.65" customHeight="1" x14ac:dyDescent="0.5">
      <c r="B62" s="2" t="s">
        <v>194</v>
      </c>
      <c r="G62" s="5"/>
      <c r="H62" s="99">
        <v>0</v>
      </c>
      <c r="I62" s="62"/>
      <c r="J62" s="92">
        <v>42284</v>
      </c>
      <c r="L62" s="92">
        <v>0</v>
      </c>
      <c r="M62" s="92"/>
      <c r="N62" s="92">
        <v>0</v>
      </c>
      <c r="O62" s="93"/>
      <c r="P62" s="93"/>
      <c r="Q62" s="93"/>
    </row>
    <row r="63" spans="1:17" s="2" customFormat="1" ht="15" customHeight="1" x14ac:dyDescent="0.5">
      <c r="B63" s="2" t="s">
        <v>195</v>
      </c>
      <c r="F63" s="6"/>
      <c r="G63" s="6"/>
      <c r="H63" s="99">
        <v>-15733</v>
      </c>
      <c r="I63" s="99"/>
      <c r="J63" s="92">
        <v>-9789</v>
      </c>
      <c r="K63" s="92"/>
      <c r="L63" s="92">
        <v>-278</v>
      </c>
      <c r="M63" s="92"/>
      <c r="N63" s="92">
        <v>-634</v>
      </c>
      <c r="O63" s="145"/>
      <c r="P63" s="145"/>
      <c r="Q63" s="145"/>
    </row>
    <row r="64" spans="1:17" s="2" customFormat="1" ht="15" customHeight="1" x14ac:dyDescent="0.5">
      <c r="B64" s="2" t="s">
        <v>197</v>
      </c>
      <c r="F64" s="6"/>
      <c r="G64" s="6"/>
      <c r="H64" s="99">
        <v>2371</v>
      </c>
      <c r="I64" s="99"/>
      <c r="J64" s="92">
        <v>659</v>
      </c>
      <c r="K64" s="92"/>
      <c r="L64" s="92">
        <v>1794</v>
      </c>
      <c r="M64" s="92"/>
      <c r="N64" s="92">
        <v>0</v>
      </c>
      <c r="O64" s="145"/>
      <c r="P64" s="145"/>
      <c r="Q64" s="145"/>
    </row>
    <row r="65" spans="1:17" s="2" customFormat="1" ht="15" customHeight="1" x14ac:dyDescent="0.5">
      <c r="B65" s="2" t="s">
        <v>196</v>
      </c>
      <c r="F65" s="6"/>
      <c r="G65" s="6"/>
      <c r="H65" s="99">
        <v>-1235</v>
      </c>
      <c r="I65" s="99"/>
      <c r="J65" s="92">
        <v>-200</v>
      </c>
      <c r="K65" s="92"/>
      <c r="L65" s="92">
        <v>0</v>
      </c>
      <c r="M65" s="92"/>
      <c r="N65" s="92">
        <v>0</v>
      </c>
      <c r="O65" s="145"/>
      <c r="P65" s="145"/>
      <c r="Q65" s="145"/>
    </row>
    <row r="66" spans="1:17" s="2" customFormat="1" ht="15" customHeight="1" x14ac:dyDescent="0.5">
      <c r="B66" s="2" t="s">
        <v>167</v>
      </c>
      <c r="F66" s="6"/>
      <c r="G66" s="6"/>
      <c r="H66" s="99">
        <v>0</v>
      </c>
      <c r="I66" s="99"/>
      <c r="J66" s="92">
        <v>0</v>
      </c>
      <c r="K66" s="92"/>
      <c r="L66" s="92">
        <v>0</v>
      </c>
      <c r="M66" s="92"/>
      <c r="N66" s="92">
        <v>75000</v>
      </c>
      <c r="O66" s="145"/>
      <c r="P66" s="145"/>
      <c r="Q66" s="145"/>
    </row>
    <row r="67" spans="1:17" s="2" customFormat="1" ht="15" customHeight="1" x14ac:dyDescent="0.5">
      <c r="B67" s="2" t="s">
        <v>91</v>
      </c>
      <c r="F67" s="6"/>
      <c r="G67" s="6"/>
      <c r="H67" s="99">
        <v>337</v>
      </c>
      <c r="I67" s="99"/>
      <c r="J67" s="92">
        <v>1362</v>
      </c>
      <c r="L67" s="92">
        <v>1413</v>
      </c>
      <c r="M67" s="92"/>
      <c r="N67" s="92">
        <v>717</v>
      </c>
      <c r="O67" s="145"/>
      <c r="P67" s="145"/>
      <c r="Q67" s="145"/>
    </row>
    <row r="68" spans="1:17" s="2" customFormat="1" ht="15" customHeight="1" x14ac:dyDescent="0.5">
      <c r="C68" s="2" t="s">
        <v>171</v>
      </c>
      <c r="F68" s="5"/>
      <c r="G68" s="5"/>
      <c r="H68" s="146">
        <v>-15870</v>
      </c>
      <c r="I68" s="92"/>
      <c r="J68" s="146">
        <v>-23263</v>
      </c>
      <c r="K68" s="62"/>
      <c r="L68" s="146">
        <v>10784.92</v>
      </c>
      <c r="M68" s="92"/>
      <c r="N68" s="146">
        <v>23461</v>
      </c>
      <c r="O68" s="93"/>
      <c r="P68" s="93"/>
      <c r="Q68" s="93"/>
    </row>
    <row r="69" spans="1:17" s="2" customFormat="1" ht="15" customHeight="1" x14ac:dyDescent="0.5">
      <c r="F69" s="5"/>
      <c r="G69" s="5"/>
      <c r="H69" s="99"/>
      <c r="I69" s="92"/>
      <c r="J69" s="99"/>
      <c r="K69" s="62"/>
      <c r="L69" s="99"/>
      <c r="M69" s="92"/>
      <c r="N69" s="99"/>
      <c r="O69" s="93"/>
      <c r="P69" s="93"/>
      <c r="Q69" s="93"/>
    </row>
    <row r="70" spans="1:17" s="2" customFormat="1" ht="15" customHeight="1" x14ac:dyDescent="0.5">
      <c r="A70" s="143" t="s">
        <v>70</v>
      </c>
      <c r="F70" s="5"/>
      <c r="G70" s="5"/>
      <c r="H70" s="92"/>
      <c r="I70" s="92"/>
      <c r="J70" s="92"/>
      <c r="K70" s="62"/>
      <c r="L70" s="92"/>
      <c r="M70" s="92"/>
      <c r="N70" s="92"/>
      <c r="O70" s="93"/>
      <c r="P70" s="93"/>
      <c r="Q70" s="93"/>
    </row>
    <row r="71" spans="1:17" s="2" customFormat="1" ht="15" customHeight="1" x14ac:dyDescent="0.5">
      <c r="A71" s="143"/>
      <c r="B71" s="2" t="s">
        <v>212</v>
      </c>
      <c r="F71" s="5"/>
      <c r="G71" s="5"/>
      <c r="H71" s="92">
        <v>-13206</v>
      </c>
      <c r="I71" s="92"/>
      <c r="J71" s="92">
        <v>0</v>
      </c>
      <c r="K71" s="62"/>
      <c r="L71" s="92">
        <v>-13201</v>
      </c>
      <c r="M71" s="92"/>
      <c r="N71" s="92">
        <v>0</v>
      </c>
      <c r="O71" s="93"/>
      <c r="P71" s="93"/>
      <c r="Q71" s="93"/>
    </row>
    <row r="72" spans="1:17" s="2" customFormat="1" ht="15" customHeight="1" x14ac:dyDescent="0.5">
      <c r="B72" s="2" t="s">
        <v>198</v>
      </c>
      <c r="F72" s="5"/>
      <c r="G72" s="5"/>
      <c r="H72" s="92">
        <v>375214</v>
      </c>
      <c r="I72" s="92"/>
      <c r="J72" s="92">
        <v>130000</v>
      </c>
      <c r="K72" s="62"/>
      <c r="L72" s="92">
        <v>0</v>
      </c>
      <c r="M72" s="92"/>
      <c r="N72" s="92">
        <v>0</v>
      </c>
      <c r="O72" s="93"/>
      <c r="P72" s="93"/>
      <c r="Q72" s="93"/>
    </row>
    <row r="73" spans="1:17" s="2" customFormat="1" ht="15" customHeight="1" x14ac:dyDescent="0.5">
      <c r="B73" s="2" t="s">
        <v>199</v>
      </c>
      <c r="F73" s="5"/>
      <c r="G73" s="5"/>
      <c r="H73" s="92">
        <v>-316596</v>
      </c>
      <c r="I73" s="92"/>
      <c r="J73" s="92">
        <v>-108300</v>
      </c>
      <c r="L73" s="92">
        <v>-55000</v>
      </c>
      <c r="M73" s="92"/>
      <c r="N73" s="92">
        <v>0</v>
      </c>
      <c r="O73" s="93"/>
      <c r="P73" s="93"/>
      <c r="Q73" s="93"/>
    </row>
    <row r="74" spans="1:17" s="2" customFormat="1" ht="15" customHeight="1" x14ac:dyDescent="0.5">
      <c r="B74" s="2" t="s">
        <v>202</v>
      </c>
      <c r="F74" s="5"/>
      <c r="G74" s="5"/>
      <c r="H74" s="92">
        <v>0</v>
      </c>
      <c r="I74" s="92"/>
      <c r="J74" s="92">
        <v>0</v>
      </c>
      <c r="L74" s="92">
        <v>2000</v>
      </c>
      <c r="N74" s="92">
        <v>6000</v>
      </c>
      <c r="O74" s="93"/>
      <c r="P74" s="93"/>
      <c r="Q74" s="93"/>
    </row>
    <row r="75" spans="1:17" s="2" customFormat="1" ht="15" customHeight="1" x14ac:dyDescent="0.5">
      <c r="B75" s="2" t="s">
        <v>203</v>
      </c>
      <c r="F75" s="5"/>
      <c r="G75" s="5"/>
      <c r="H75" s="92">
        <v>0</v>
      </c>
      <c r="I75" s="92"/>
      <c r="J75" s="92">
        <v>0</v>
      </c>
      <c r="K75" s="92"/>
      <c r="L75" s="92">
        <v>-4000</v>
      </c>
      <c r="M75" s="92"/>
      <c r="N75" s="92">
        <v>-55000</v>
      </c>
      <c r="O75" s="93"/>
      <c r="P75" s="93"/>
      <c r="Q75" s="93"/>
    </row>
    <row r="76" spans="1:17" s="2" customFormat="1" ht="15" customHeight="1" x14ac:dyDescent="0.5">
      <c r="B76" s="2" t="s">
        <v>201</v>
      </c>
      <c r="F76" s="5"/>
      <c r="G76" s="5"/>
      <c r="H76" s="92">
        <v>0</v>
      </c>
      <c r="I76" s="92"/>
      <c r="J76" s="92">
        <v>-58619</v>
      </c>
      <c r="L76" s="92">
        <v>0</v>
      </c>
      <c r="N76" s="62">
        <v>0</v>
      </c>
      <c r="O76" s="93"/>
      <c r="P76" s="93"/>
      <c r="Q76" s="93"/>
    </row>
    <row r="77" spans="1:17" s="2" customFormat="1" ht="15" customHeight="1" x14ac:dyDescent="0.5">
      <c r="B77" s="197" t="s">
        <v>208</v>
      </c>
      <c r="F77" s="5"/>
      <c r="G77" s="5"/>
      <c r="H77" s="92">
        <v>65000</v>
      </c>
      <c r="I77" s="92"/>
      <c r="J77" s="92">
        <v>0</v>
      </c>
      <c r="K77" s="92"/>
      <c r="L77" s="92">
        <v>65000</v>
      </c>
      <c r="M77" s="93"/>
      <c r="N77" s="92">
        <v>0</v>
      </c>
      <c r="O77" s="93"/>
      <c r="P77" s="93"/>
      <c r="Q77" s="93"/>
    </row>
    <row r="78" spans="1:17" s="2" customFormat="1" ht="15" customHeight="1" x14ac:dyDescent="0.5">
      <c r="B78" s="2" t="s">
        <v>200</v>
      </c>
      <c r="F78" s="5"/>
      <c r="G78" s="5"/>
      <c r="H78" s="92">
        <v>-8620</v>
      </c>
      <c r="I78" s="92"/>
      <c r="J78" s="92">
        <v>-9311</v>
      </c>
      <c r="L78" s="92">
        <v>0</v>
      </c>
      <c r="M78" s="92"/>
      <c r="N78" s="62">
        <v>0</v>
      </c>
      <c r="O78" s="93"/>
      <c r="P78" s="93"/>
      <c r="Q78" s="93"/>
    </row>
    <row r="79" spans="1:17" s="2" customFormat="1" ht="15" customHeight="1" x14ac:dyDescent="0.5">
      <c r="B79" s="2" t="s">
        <v>204</v>
      </c>
      <c r="F79" s="5"/>
      <c r="G79" s="5"/>
      <c r="H79" s="99">
        <v>-12972</v>
      </c>
      <c r="I79" s="99"/>
      <c r="J79" s="99">
        <v>-10252</v>
      </c>
      <c r="L79" s="99">
        <v>-1860</v>
      </c>
      <c r="N79" s="99">
        <v>-648</v>
      </c>
      <c r="O79" s="93"/>
      <c r="P79" s="93"/>
      <c r="Q79" s="93"/>
    </row>
    <row r="80" spans="1:17" s="2" customFormat="1" ht="15" customHeight="1" x14ac:dyDescent="0.5">
      <c r="B80" s="2" t="s">
        <v>209</v>
      </c>
      <c r="F80" s="5"/>
      <c r="G80" s="5"/>
      <c r="H80" s="140">
        <v>-5258</v>
      </c>
      <c r="I80" s="99"/>
      <c r="J80" s="140">
        <v>-6282</v>
      </c>
      <c r="K80" s="62"/>
      <c r="L80" s="140">
        <v>-1777</v>
      </c>
      <c r="M80" s="99"/>
      <c r="N80" s="140">
        <v>-127</v>
      </c>
      <c r="O80" s="93"/>
      <c r="P80" s="93"/>
      <c r="Q80" s="93"/>
    </row>
    <row r="81" spans="1:17" s="2" customFormat="1" ht="15" customHeight="1" x14ac:dyDescent="0.5">
      <c r="C81" s="218" t="s">
        <v>172</v>
      </c>
      <c r="D81" s="218"/>
      <c r="E81" s="218"/>
      <c r="F81" s="218"/>
      <c r="G81" s="5"/>
      <c r="H81" s="140">
        <v>83562</v>
      </c>
      <c r="I81" s="92"/>
      <c r="J81" s="140">
        <v>-62764</v>
      </c>
      <c r="K81" s="62"/>
      <c r="L81" s="140">
        <v>-8838</v>
      </c>
      <c r="M81" s="92"/>
      <c r="N81" s="140">
        <v>-49775</v>
      </c>
      <c r="O81" s="93"/>
      <c r="P81" s="93"/>
      <c r="Q81" s="93"/>
    </row>
    <row r="82" spans="1:17" s="2" customFormat="1" ht="15" customHeight="1" x14ac:dyDescent="0.5">
      <c r="A82" s="2" t="s">
        <v>71</v>
      </c>
      <c r="F82" s="5"/>
      <c r="G82" s="5"/>
      <c r="H82" s="92">
        <v>-63661</v>
      </c>
      <c r="I82" s="92"/>
      <c r="J82" s="92">
        <v>-17485</v>
      </c>
      <c r="K82" s="62"/>
      <c r="L82" s="92">
        <v>1849</v>
      </c>
      <c r="M82" s="92"/>
      <c r="N82" s="92">
        <v>-21485</v>
      </c>
      <c r="O82" s="93"/>
      <c r="P82" s="93"/>
      <c r="Q82" s="93"/>
    </row>
    <row r="83" spans="1:17" s="2" customFormat="1" ht="15" customHeight="1" x14ac:dyDescent="0.5">
      <c r="A83" s="2" t="s">
        <v>108</v>
      </c>
      <c r="F83" s="6"/>
      <c r="G83" s="5"/>
      <c r="H83" s="92">
        <v>187487</v>
      </c>
      <c r="I83" s="92"/>
      <c r="J83" s="92">
        <v>175360</v>
      </c>
      <c r="L83" s="92">
        <v>2752</v>
      </c>
      <c r="M83" s="92"/>
      <c r="N83" s="92">
        <v>15265</v>
      </c>
      <c r="O83" s="93"/>
      <c r="P83" s="93"/>
      <c r="Q83" s="93"/>
    </row>
    <row r="84" spans="1:17" s="2" customFormat="1" ht="15" customHeight="1" thickBot="1" x14ac:dyDescent="0.55000000000000004">
      <c r="A84" s="2" t="s">
        <v>109</v>
      </c>
      <c r="F84" s="6"/>
      <c r="G84" s="5"/>
      <c r="H84" s="147">
        <v>123826</v>
      </c>
      <c r="I84" s="92"/>
      <c r="J84" s="147">
        <v>157875</v>
      </c>
      <c r="K84" s="92"/>
      <c r="L84" s="147">
        <v>4601</v>
      </c>
      <c r="M84" s="92"/>
      <c r="N84" s="147">
        <v>-6220</v>
      </c>
      <c r="O84" s="93"/>
      <c r="P84" s="93"/>
      <c r="Q84" s="93"/>
    </row>
    <row r="85" spans="1:17" s="2" customFormat="1" ht="15" customHeight="1" thickTop="1" x14ac:dyDescent="0.5">
      <c r="F85" s="6"/>
      <c r="G85" s="5"/>
      <c r="H85" s="99"/>
      <c r="I85" s="92"/>
      <c r="J85" s="99"/>
      <c r="K85" s="92"/>
      <c r="L85" s="99"/>
      <c r="M85" s="92"/>
      <c r="N85" s="99"/>
      <c r="O85" s="93"/>
      <c r="P85" s="93"/>
      <c r="Q85" s="93"/>
    </row>
    <row r="86" spans="1:17" s="2" customFormat="1" ht="15" customHeight="1" x14ac:dyDescent="0.5">
      <c r="A86" s="143" t="s">
        <v>82</v>
      </c>
      <c r="L86" s="148"/>
      <c r="N86" s="148"/>
      <c r="O86" s="93"/>
      <c r="P86" s="93"/>
      <c r="Q86" s="93"/>
    </row>
    <row r="87" spans="1:17" s="2" customFormat="1" ht="15" customHeight="1" x14ac:dyDescent="0.5">
      <c r="B87" s="2" t="s">
        <v>72</v>
      </c>
      <c r="O87" s="93"/>
      <c r="P87" s="93"/>
      <c r="Q87" s="93"/>
    </row>
    <row r="88" spans="1:17" s="2" customFormat="1" ht="15" customHeight="1" x14ac:dyDescent="0.5">
      <c r="B88" s="2" t="s">
        <v>85</v>
      </c>
      <c r="C88" s="2" t="s">
        <v>165</v>
      </c>
      <c r="F88" s="6"/>
      <c r="G88" s="5"/>
      <c r="H88" s="92">
        <v>2125</v>
      </c>
      <c r="I88" s="92"/>
      <c r="J88" s="92">
        <v>5694</v>
      </c>
      <c r="K88" s="92"/>
      <c r="L88" s="92">
        <v>83</v>
      </c>
      <c r="M88" s="92"/>
      <c r="N88" s="92">
        <v>29</v>
      </c>
      <c r="O88" s="93"/>
      <c r="P88" s="93"/>
      <c r="Q88" s="93"/>
    </row>
    <row r="89" spans="1:17" s="2" customFormat="1" ht="15" customHeight="1" x14ac:dyDescent="0.5">
      <c r="B89" s="2" t="s">
        <v>85</v>
      </c>
      <c r="C89" s="2" t="s">
        <v>166</v>
      </c>
      <c r="F89" s="6"/>
      <c r="G89" s="5"/>
      <c r="H89" s="92">
        <v>47324</v>
      </c>
      <c r="I89" s="92"/>
      <c r="J89" s="92">
        <v>20171</v>
      </c>
      <c r="K89" s="92"/>
      <c r="L89" s="92">
        <v>19838</v>
      </c>
      <c r="M89" s="92"/>
      <c r="N89" s="92">
        <v>0</v>
      </c>
      <c r="O89" s="93"/>
      <c r="P89" s="93"/>
      <c r="Q89" s="93"/>
    </row>
  </sheetData>
  <mergeCells count="16">
    <mergeCell ref="A50:N50"/>
    <mergeCell ref="A51:N51"/>
    <mergeCell ref="C81:F81"/>
    <mergeCell ref="D43:F43"/>
    <mergeCell ref="H53:N53"/>
    <mergeCell ref="H54:J54"/>
    <mergeCell ref="L54:N54"/>
    <mergeCell ref="A3:N3"/>
    <mergeCell ref="A48:N48"/>
    <mergeCell ref="A49:N49"/>
    <mergeCell ref="A4:N4"/>
    <mergeCell ref="A6:N6"/>
    <mergeCell ref="H8:N8"/>
    <mergeCell ref="L9:N9"/>
    <mergeCell ref="H9:J9"/>
    <mergeCell ref="A5:N5"/>
  </mergeCells>
  <phoneticPr fontId="8" type="noConversion"/>
  <pageMargins left="1.1811023622047245" right="0.27559055118110237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Notes to the interim financial statements form an integral part of these interim financial stements.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Statement of Financial Posi </vt:lpstr>
      <vt:lpstr>Statements of Comprehensive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Vorachate Wongratanapitak</cp:lastModifiedBy>
  <cp:lastPrinted>2024-05-13T10:58:32Z</cp:lastPrinted>
  <dcterms:created xsi:type="dcterms:W3CDTF">2003-10-16T04:11:37Z</dcterms:created>
  <dcterms:modified xsi:type="dcterms:W3CDTF">2024-05-14T09:23:44Z</dcterms:modified>
</cp:coreProperties>
</file>