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ART-CO-SECRETARY-2022-1\MEETING-BOD\2567-02\ONLINE-SETLINK\FS-TH\"/>
    </mc:Choice>
  </mc:AlternateContent>
  <xr:revisionPtr revIDLastSave="0" documentId="13_ncr:1_{57FE8456-2FAB-4D3A-8F7A-A62121BC44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_3,4,5" sheetId="3" r:id="rId1"/>
    <sheet name="PL3M_6" sheetId="17" r:id="rId2"/>
    <sheet name="SE_7" sheetId="12" r:id="rId3"/>
    <sheet name="CF_8,9,10" sheetId="14" r:id="rId4"/>
  </sheets>
  <definedNames>
    <definedName name="_xlnm.Print_Area" localSheetId="0">'BS_3,4,5'!$A$1:$G$75</definedName>
    <definedName name="_xlnm.Print_Area" localSheetId="3">'CF_8,9,10'!$A$1:$G$85</definedName>
    <definedName name="_xlnm.Print_Area" localSheetId="2">SE_7!$A$1:$M$18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4" l="1"/>
  <c r="G61" i="3"/>
  <c r="E61" i="3"/>
  <c r="G38" i="3"/>
  <c r="E38" i="3"/>
  <c r="G80" i="14"/>
  <c r="E80" i="14"/>
  <c r="E46" i="14"/>
  <c r="M12" i="12" l="1"/>
  <c r="G17" i="3" l="1"/>
  <c r="E17" i="3"/>
  <c r="G46" i="14" l="1"/>
  <c r="E46" i="3"/>
  <c r="G46" i="3"/>
  <c r="G68" i="3" l="1"/>
  <c r="G72" i="3"/>
  <c r="M16" i="12"/>
  <c r="E18" i="12"/>
  <c r="E68" i="3" s="1"/>
  <c r="E14" i="12"/>
  <c r="K14" i="12" l="1"/>
  <c r="K18" i="12"/>
  <c r="E72" i="3" s="1"/>
  <c r="G18" i="12"/>
  <c r="C18" i="12"/>
  <c r="G14" i="12"/>
  <c r="C14" i="12"/>
  <c r="G16" i="17" l="1"/>
  <c r="E16" i="17"/>
  <c r="G51" i="14" l="1"/>
  <c r="E51" i="14"/>
  <c r="G71" i="3"/>
  <c r="G70" i="3"/>
  <c r="G67" i="3"/>
  <c r="G73" i="3" l="1"/>
  <c r="G28" i="3"/>
  <c r="G51" i="3" l="1"/>
  <c r="E51" i="3"/>
  <c r="E54" i="14"/>
  <c r="H54" i="14" l="1"/>
  <c r="G6" i="14" l="1"/>
  <c r="G38" i="14" s="1"/>
  <c r="G73" i="14" s="1"/>
  <c r="E6" i="14"/>
  <c r="E38" i="14" s="1"/>
  <c r="E73" i="14" s="1"/>
  <c r="E70" i="3" l="1"/>
  <c r="A3" i="12"/>
  <c r="A3" i="14" s="1"/>
  <c r="E10" i="17"/>
  <c r="E18" i="17" s="1"/>
  <c r="E22" i="17" s="1"/>
  <c r="E26" i="17" s="1"/>
  <c r="E32" i="17" s="1"/>
  <c r="E53" i="3"/>
  <c r="E28" i="3"/>
  <c r="E8" i="14" l="1"/>
  <c r="I17" i="12"/>
  <c r="E30" i="17"/>
  <c r="E30" i="3"/>
  <c r="I18" i="12" l="1"/>
  <c r="M17" i="12"/>
  <c r="M18" i="12" s="1"/>
  <c r="G53" i="3"/>
  <c r="G75" i="3" s="1"/>
  <c r="G10" i="17" l="1"/>
  <c r="G18" i="17" s="1"/>
  <c r="G22" i="17" s="1"/>
  <c r="G26" i="17" s="1"/>
  <c r="G32" i="17" s="1"/>
  <c r="A1" i="17"/>
  <c r="G8" i="14" l="1"/>
  <c r="I13" i="12"/>
  <c r="I14" i="12" s="1"/>
  <c r="G30" i="17"/>
  <c r="G30" i="3" l="1"/>
  <c r="J75" i="3" s="1"/>
  <c r="A33" i="14"/>
  <c r="A68" i="14" s="1"/>
  <c r="A31" i="3"/>
  <c r="A33" i="3"/>
  <c r="A54" i="3"/>
  <c r="A56" i="3"/>
  <c r="E67" i="3" l="1"/>
  <c r="A35" i="14"/>
  <c r="A70" i="14" s="1"/>
  <c r="M13" i="12" l="1"/>
  <c r="M14" i="12" s="1"/>
  <c r="E71" i="3"/>
  <c r="E73" i="3" s="1"/>
  <c r="G22" i="14"/>
  <c r="G30" i="14" s="1"/>
  <c r="G32" i="14" l="1"/>
  <c r="E22" i="14" l="1"/>
  <c r="E30" i="14" s="1"/>
  <c r="E32" i="14" l="1"/>
  <c r="E53" i="14" s="1"/>
  <c r="E75" i="3" l="1"/>
  <c r="I75" i="3" s="1"/>
  <c r="E55" i="14"/>
  <c r="H55" i="14" s="1"/>
  <c r="H80" i="14" l="1"/>
  <c r="G53" i="14"/>
  <c r="G55" i="14" s="1"/>
  <c r="I80" i="14" s="1"/>
</calcChain>
</file>

<file path=xl/sharedStrings.xml><?xml version="1.0" encoding="utf-8"?>
<sst xmlns="http://schemas.openxmlformats.org/spreadsheetml/2006/main" count="191" uniqueCount="150">
  <si>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</si>
  <si>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</si>
  <si>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</si>
  <si>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</si>
  <si>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</si>
  <si>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</si>
  <si>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</si>
  <si>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</si>
  <si>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</si>
  <si>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</si>
  <si>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</si>
  <si>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</si>
  <si>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</si>
  <si>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</si>
  <si>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</si>
  <si>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</si>
  <si>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</si>
  <si>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</si>
  <si>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</si>
  <si>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</si>
  <si>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เงินสดและรายการเทียบเท่าเงินสด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</si>
  <si>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</si>
  <si>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</si>
  <si>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</si>
  <si>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</si>
  <si>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</si>
  <si>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</si>
  <si>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</si>
  <si>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</si>
  <si>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</si>
  <si>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</si>
  <si>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</si>
  <si>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</si>
  <si>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</si>
  <si>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</si>
  <si>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</si>
  <si>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</si>
  <si>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</si>
  <si>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</si>
  <si>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</si>
  <si>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</si>
  <si>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</si>
  <si>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</si>
  <si>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</si>
  <si>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</si>
  <si>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</si>
  <si>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</si>
  <si>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</si>
  <si>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</si>
  <si>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</si>
  <si>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</si>
  <si>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</si>
  <si>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</si>
  <si>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</si>
  <si>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</si>
  <si>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จ่ายภาษีเงินได้</t>
  </si>
  <si>
    <t>สำรองตามกฎหมาย</t>
  </si>
  <si>
    <t>จัดสรรเป็นทุน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</si>
  <si>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</si>
  <si>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</si>
  <si>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</si>
  <si>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"ยังไม่ได้ตรวจสอบ"</t>
  </si>
  <si>
    <t>"ตรวจสอบแล้ว"</t>
  </si>
  <si>
    <t>"สอบทานแล้ว"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</si>
  <si>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</si>
  <si>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</si>
  <si>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เงินสดและรายการเทียบเท่าเงินสด ณ วันสิ้นงวด</t>
  </si>
  <si>
    <t>ซื้อสินทรัพย์ถาวรโดยยังไม่ได้ชำระเงิน</t>
  </si>
  <si>
    <t>สินทรัพย์ที่ไม่ได้ใช้ในการดำเนินงาน - สุทธิ</t>
  </si>
  <si>
    <t>ต้นทุนในการจัดจำหน่าย</t>
  </si>
  <si>
    <t>ค่าเผื่อการลดลงของมูลค่าสินค้าเสื่อมสภาพ</t>
  </si>
  <si>
    <t>กำไรเบ็ดเสร็จอื่นสำหรับงวด</t>
  </si>
  <si>
    <t>-</t>
  </si>
  <si>
    <t xml:space="preserve"> ทุนจดทะเบียน</t>
  </si>
  <si>
    <t xml:space="preserve"> ทุนที่ออกและชำระแล้ว</t>
  </si>
  <si>
    <t>จัดสรรเป็นทุนสำรองตามกฎหมาย</t>
  </si>
  <si>
    <t>ทุนที่ออก</t>
  </si>
  <si>
    <t>รายได้จากการขาย - สุทธิ</t>
  </si>
  <si>
    <t>กำไรสำหรับงวด</t>
  </si>
  <si>
    <t>กำไรเบ็ดเสร็จรวมสำหรับงวด</t>
  </si>
  <si>
    <t>เงินสดสุทธิได้มาจากกิจกรรมดำเนินงาน</t>
  </si>
  <si>
    <t>กำไรก่อนภาษีเงินได้</t>
  </si>
  <si>
    <t>ส่วนของหนี้สินตามสัญญาเช่าที่ถึงกำหนดชำระ</t>
  </si>
  <si>
    <t>ภายในหนึ่งปี</t>
  </si>
  <si>
    <t>รวมหนี้สินไม่หมุนเวียน</t>
  </si>
  <si>
    <t xml:space="preserve">รวมส่วนของผู้ถือหุ้น </t>
  </si>
  <si>
    <t>ค่าใช้จ่ายภาษีเงินได้</t>
  </si>
  <si>
    <t>รวม</t>
  </si>
  <si>
    <t>จ่ายชำระหนี้สินตามสัญญาเช่า</t>
  </si>
  <si>
    <t>เงินสดรับจากการดำเนินงาน</t>
  </si>
  <si>
    <t>ลูกหนี้การค้าและลูกหนี้หมุนเวียนอื่น - สุทธิ</t>
  </si>
  <si>
    <t>สินทรัพย์สิทธิการใช้ - สุทธิ</t>
  </si>
  <si>
    <t>เจ้าหนี้การค้าและเจ้าหนี้หมุนเวียนอื่น</t>
  </si>
  <si>
    <t>หนี้สินตามสัญญาเช่า - สุทธิ</t>
  </si>
  <si>
    <t>กำไรจากกิจกรรมดำเนินงาน</t>
  </si>
  <si>
    <t>ลูกหนี้การค้าและลูกหนี้หมุนเวียนอื่น</t>
  </si>
  <si>
    <t>เงินสดและรายการเทียบเท่าเงินสดเพิ่มขึ้น - สุทธิ</t>
  </si>
  <si>
    <t>3, 4</t>
  </si>
  <si>
    <t>เงินจ่ายล่วงหน้าเพื่อซื้อสินทรัพย์ถาวรเพิ่มขึ้น</t>
  </si>
  <si>
    <t>องค์ประกอบอื่น</t>
  </si>
  <si>
    <t>ของส่วนของผู้ถือหุ้น</t>
  </si>
  <si>
    <t>ส่วนเกิน</t>
  </si>
  <si>
    <t>มูลค่าหุ้น</t>
  </si>
  <si>
    <t>องค์ประกอบอื่นของส่วนของผู้ถือหุ้น</t>
  </si>
  <si>
    <t>ส่วนเกินมูลค่าหุ้น</t>
  </si>
  <si>
    <t>กำไรต่อหุ้นขั้นพื้นฐาน (บาท)</t>
  </si>
  <si>
    <t>สินทรัพย์ไม่มีตัวตนเพิ่มขึ้น</t>
  </si>
  <si>
    <t>ภาษีเงินได้ค้างจ่าย</t>
  </si>
  <si>
    <t>จำนวนหุ้นสามัญถัวเฉลี่ยถ่วงน้ำหนัก (พันหุ้น)</t>
  </si>
  <si>
    <t>สินทรัพย์ทางการเงินหมุนเวียนอื่น</t>
  </si>
  <si>
    <t>อสังหาริมทรัพย์เพื่อการลงทุน</t>
  </si>
  <si>
    <t>3, 9</t>
  </si>
  <si>
    <t>3, 10</t>
  </si>
  <si>
    <t>2566</t>
  </si>
  <si>
    <t>ยอดคงเหลือ ณ วันที่ 1 มกราคม 2566</t>
  </si>
  <si>
    <t>ยอดคงเหลือ ณ วันที่ 31 มีนาคม 2566</t>
  </si>
  <si>
    <t>เงินสดรับจากการจำหน่ายสินทรัพย์ถาวร</t>
  </si>
  <si>
    <t>ขาดทุนจากอัตราแลกเปลี่ยนที่ยังไม่เกิดขึ้นจริง</t>
  </si>
  <si>
    <t>เงินฝากประจำกับธนาคาร - 3 เดือน</t>
  </si>
  <si>
    <t>สินทรัพย์ถาวรเพิ่มขึ้น</t>
  </si>
  <si>
    <t>ขาดทุนสุทธิจากการจำหน่ายและตัดจำหน่ายสินทรัพย์</t>
  </si>
  <si>
    <t>หนี้สูญและค่าเผื่อผลขาดทุนด้านเครดิตที่คาดว่า</t>
  </si>
  <si>
    <t>ณ วันที่ 31 มีนาคม 2567 และวันที่ 31 ธันวาคม 2566</t>
  </si>
  <si>
    <t>31 มีนาคม 2567</t>
  </si>
  <si>
    <t>31 ธันวาคม 2566</t>
  </si>
  <si>
    <t>สำหรับงวดสามเดือนสิ้นสุดวันที่ 31 มีนาคม 2567 และ 2566</t>
  </si>
  <si>
    <t>2567</t>
  </si>
  <si>
    <t>ยอดคงเหลือ ณ วันที่ 1 มกราคม 2567</t>
  </si>
  <si>
    <t>ยอดคงเหลือ ณ วันที่ 31 มีนาคม 2567</t>
  </si>
  <si>
    <t>เงินให้กู้ยืมระยะสั้น</t>
  </si>
  <si>
    <t xml:space="preserve">    และเคลื่อนไหวช้าลดลง</t>
  </si>
  <si>
    <t xml:space="preserve">   จะเกิดขึ้นเพิ่มขึ้น</t>
  </si>
  <si>
    <t>ค่าเผื่อการด้อยค่าของสินทรัพย์ที่ไม่ได้ใช้ในการดำเนินงานลดลง</t>
  </si>
  <si>
    <t>จ่ายผลประโยชน์ของพนักงานหลังออกจากงาน</t>
  </si>
  <si>
    <t>สินทรัพย์ทางการเงินหมุนเวียนอื่นลดลง (เพิ่มขึ้น)</t>
  </si>
  <si>
    <t>เงินสดสุทธิได้มาจาก (ใช้ไปใน) กิจกรรมลงทุน</t>
  </si>
  <si>
    <t>งบฐานะการเงิน</t>
  </si>
  <si>
    <t>6, 7</t>
  </si>
  <si>
    <t>สินทรัพย์ทางการเงินไม่หมุนเวียนอื่น - สุทธิ</t>
  </si>
  <si>
    <t>สินทรัพย์ภาษีเงินได้รอการตัดบัญชี - สุทธิ</t>
  </si>
  <si>
    <t>งบการเปลี่ยนแปลงส่วนของผู้ถือหุ้น</t>
  </si>
  <si>
    <t>เงินสดใช้ไปในกิจกรรมจัดหาเงิน</t>
  </si>
  <si>
    <t>สินทรัพย์ทางการเงินหมุนเวียนอื่นที่รับโอนมาจาก</t>
  </si>
  <si>
    <t xml:space="preserve">   สินทรัพย์ทางการเงินไม่หมุนเวียนอื่น</t>
  </si>
  <si>
    <t>ข) กระแสเงินสดจ่ายทั้งหมดตามสัญญาเช่า</t>
  </si>
  <si>
    <t>ค) รายการที่ไม่เป็นเงินสด</t>
  </si>
  <si>
    <t>ขาดทุนจากการวัดมูลค่าใหม่</t>
  </si>
  <si>
    <t>ของหนี้สินผลประโยชน์ของ</t>
  </si>
  <si>
    <t>พนักงานตามหลักคณิตศาสตร์ประกันภัย</t>
  </si>
  <si>
    <t>สินทรัพย์ถาวรที่รับโอนมาจากสินทรัพย์สิทธิการใช้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</si>
</sst>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#,##0\ ;\(#,##0\)"/>
    <numFmt numFmtId="167" formatCode="0.0000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164" fontId="7" fillId="0" borderId="0" applyFont="0" applyFill="0" applyBorder="0" applyAlignment="0" applyProtection="0"/>
    <xf numFmtId="0" fontId="4" fillId="0" borderId="0"/>
  </cellStyleXfs>
  <cellXfs count="81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/>
    <xf numFmtId="165" fontId="4" fillId="0" borderId="3" xfId="1" applyNumberFormat="1" applyFont="1" applyFill="1" applyBorder="1" applyAlignment="1"/>
    <xf numFmtId="165" fontId="4" fillId="0" borderId="0" xfId="0" applyNumberFormat="1" applyFont="1"/>
    <xf numFmtId="165" fontId="4" fillId="0" borderId="0" xfId="6" applyNumberFormat="1" applyFont="1" applyFill="1" applyBorder="1" applyAlignment="1"/>
    <xf numFmtId="165" fontId="4" fillId="0" borderId="1" xfId="1" applyNumberFormat="1" applyFont="1" applyFill="1" applyBorder="1" applyAlignment="1">
      <alignment horizontal="center"/>
    </xf>
    <xf numFmtId="165" fontId="4" fillId="0" borderId="4" xfId="1" applyNumberFormat="1" applyFont="1" applyFill="1" applyBorder="1" applyAlignment="1"/>
    <xf numFmtId="0" fontId="2" fillId="0" borderId="0" xfId="0" applyFont="1"/>
    <xf numFmtId="49" fontId="3" fillId="0" borderId="0" xfId="0" applyNumberFormat="1" applyFont="1"/>
    <xf numFmtId="49" fontId="4" fillId="0" borderId="0" xfId="0" applyNumberFormat="1" applyFont="1"/>
    <xf numFmtId="0" fontId="3" fillId="0" borderId="0" xfId="0" applyFont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166" fontId="4" fillId="0" borderId="0" xfId="7" applyNumberFormat="1" applyAlignment="1">
      <alignment horizontal="center"/>
    </xf>
    <xf numFmtId="166" fontId="4" fillId="0" borderId="0" xfId="7" applyNumberFormat="1"/>
    <xf numFmtId="0" fontId="4" fillId="0" borderId="0" xfId="7"/>
    <xf numFmtId="0" fontId="2" fillId="0" borderId="0" xfId="4" applyFont="1"/>
    <xf numFmtId="0" fontId="4" fillId="0" borderId="0" xfId="7" applyAlignment="1">
      <alignment horizontal="center"/>
    </xf>
    <xf numFmtId="0" fontId="3" fillId="0" borderId="0" xfId="7" applyFont="1"/>
    <xf numFmtId="49" fontId="4" fillId="0" borderId="2" xfId="7" applyNumberFormat="1" applyBorder="1" applyAlignment="1">
      <alignment horizontal="center"/>
    </xf>
    <xf numFmtId="49" fontId="4" fillId="0" borderId="0" xfId="7" applyNumberFormat="1" applyAlignment="1">
      <alignment horizontal="center"/>
    </xf>
    <xf numFmtId="165" fontId="4" fillId="0" borderId="0" xfId="1" applyNumberFormat="1" applyFont="1" applyFill="1" applyAlignment="1"/>
    <xf numFmtId="165" fontId="4" fillId="0" borderId="0" xfId="7" applyNumberFormat="1"/>
    <xf numFmtId="0" fontId="10" fillId="0" borderId="0" xfId="5" applyFont="1" applyAlignment="1">
      <alignment vertical="top"/>
    </xf>
    <xf numFmtId="164" fontId="4" fillId="0" borderId="0" xfId="1" applyFont="1" applyFill="1" applyAlignment="1"/>
    <xf numFmtId="164" fontId="4" fillId="0" borderId="0" xfId="1" applyFont="1" applyFill="1" applyBorder="1" applyAlignment="1"/>
    <xf numFmtId="0" fontId="11" fillId="0" borderId="0" xfId="0" applyFont="1"/>
    <xf numFmtId="0" fontId="12" fillId="0" borderId="0" xfId="0" applyFont="1"/>
    <xf numFmtId="165" fontId="12" fillId="0" borderId="0" xfId="1" applyNumberFormat="1" applyFont="1" applyFill="1" applyAlignment="1"/>
    <xf numFmtId="165" fontId="4" fillId="0" borderId="3" xfId="6" applyNumberFormat="1" applyFont="1" applyFill="1" applyBorder="1" applyAlignment="1"/>
    <xf numFmtId="165" fontId="4" fillId="0" borderId="5" xfId="1" applyNumberFormat="1" applyFont="1" applyFill="1" applyBorder="1" applyAlignment="1"/>
    <xf numFmtId="49" fontId="0" fillId="0" borderId="0" xfId="0" applyNumberFormat="1"/>
    <xf numFmtId="165" fontId="4" fillId="0" borderId="2" xfId="1" quotePrefix="1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4" fillId="0" borderId="0" xfId="2" applyNumberFormat="1"/>
    <xf numFmtId="165" fontId="4" fillId="0" borderId="0" xfId="7" applyNumberFormat="1" applyAlignment="1">
      <alignment horizontal="center"/>
    </xf>
    <xf numFmtId="165" fontId="4" fillId="0" borderId="5" xfId="1" applyNumberFormat="1" applyFont="1" applyFill="1" applyBorder="1" applyAlignment="1">
      <alignment horizontal="center"/>
    </xf>
    <xf numFmtId="0" fontId="4" fillId="0" borderId="0" xfId="0" quotePrefix="1" applyFont="1"/>
    <xf numFmtId="165" fontId="4" fillId="0" borderId="2" xfId="1" applyNumberFormat="1" applyFont="1" applyFill="1" applyBorder="1" applyAlignment="1">
      <alignment horizontal="center"/>
    </xf>
    <xf numFmtId="165" fontId="4" fillId="0" borderId="3" xfId="7" applyNumberFormat="1" applyBorder="1"/>
    <xf numFmtId="49" fontId="4" fillId="0" borderId="5" xfId="7" applyNumberFormat="1" applyBorder="1" applyAlignment="1">
      <alignment horizontal="center"/>
    </xf>
    <xf numFmtId="49" fontId="4" fillId="0" borderId="0" xfId="7" applyNumberFormat="1"/>
    <xf numFmtId="0" fontId="4" fillId="0" borderId="5" xfId="4" applyBorder="1" applyAlignment="1">
      <alignment horizontal="center" vertical="center"/>
    </xf>
    <xf numFmtId="0" fontId="4" fillId="0" borderId="2" xfId="4" applyBorder="1" applyAlignment="1">
      <alignment horizontal="center" vertical="center"/>
    </xf>
    <xf numFmtId="0" fontId="4" fillId="0" borderId="0" xfId="4" applyAlignment="1">
      <alignment horizontal="center" vertical="center"/>
    </xf>
    <xf numFmtId="167" fontId="4" fillId="0" borderId="4" xfId="1" applyNumberFormat="1" applyFont="1" applyFill="1" applyBorder="1" applyAlignment="1"/>
    <xf numFmtId="49" fontId="3" fillId="0" borderId="0" xfId="2" applyNumberFormat="1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5" fontId="4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4" fillId="0" borderId="2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4" fillId="0" borderId="0" xfId="1" quotePrefix="1" applyFont="1" applyFill="1" applyBorder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4" xfId="1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4" fontId="4" fillId="0" borderId="0" xfId="1" applyFont="1"/>
    <xf numFmtId="165" fontId="4" fillId="0" borderId="2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/>
    </xf>
    <xf numFmtId="49" fontId="4" fillId="0" borderId="2" xfId="7" applyNumberFormat="1" applyBorder="1" applyAlignment="1">
      <alignment horizontal="center"/>
    </xf>
    <xf numFmtId="165" fontId="4" fillId="0" borderId="2" xfId="6" applyNumberFormat="1" applyFont="1" applyFill="1" applyBorder="1" applyAlignment="1">
      <alignment horizontal="center"/>
    </xf>
  </cellXfs>
  <cellStyles count="8">
    <cellStyle name="Comma" xfId="1" builtinId="3"/>
    <cellStyle name="Normal" xfId="0" builtinId="0"/>
    <cellStyle name="Normal 2" xfId="2" xr:uid="{00000000-0005-0000-0000-000002000000}"/>
    <cellStyle name="Normal 2 2 2" xfId="3" xr:uid="{00000000-0005-0000-0000-000003000000}"/>
    <cellStyle name="Normal_mic007a071c-06t-1 Rev 6" xfId="4" xr:uid="{00000000-0005-0000-0000-000004000000}"/>
    <cellStyle name="Normal_T-59-Q1" xfId="5" xr:uid="{00000000-0005-0000-0000-000005000000}"/>
    <cellStyle name="เครื่องหมายจุลภาค 2" xfId="6" xr:uid="{00000000-0005-0000-0000-000006000000}"/>
    <cellStyle name="ปกติ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35</xdr:row>
      <xdr:rowOff>419100</xdr:rowOff>
    </xdr:from>
    <xdr:to>
      <xdr:col>1</xdr:col>
      <xdr:colOff>2721</xdr:colOff>
      <xdr:row>38</xdr:row>
      <xdr:rowOff>95250</xdr:rowOff>
    </xdr:to>
    <xdr:sp macro="" textlink="">
      <xdr:nvSpPr>
        <xdr:cNvPr id="5620" name="Rectangle 1">
          <a:extLst>
            <a:ext uri="{FF2B5EF4-FFF2-40B4-BE49-F238E27FC236}">
              <a16:creationId xmlns:a16="http://schemas.microsoft.com/office/drawing/2014/main" id="{00000000-0008-0000-0300-0000F4150000}"/>
            </a:ext>
          </a:extLst>
        </xdr:cNvPr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1</xdr:col>
      <xdr:colOff>2721</xdr:colOff>
      <xdr:row>6</xdr:row>
      <xdr:rowOff>90487</xdr:rowOff>
    </xdr:to>
    <xdr:sp macro="" textlink="">
      <xdr:nvSpPr>
        <xdr:cNvPr id="5621" name="Rectangle 2">
          <a:extLst>
            <a:ext uri="{FF2B5EF4-FFF2-40B4-BE49-F238E27FC236}">
              <a16:creationId xmlns:a16="http://schemas.microsoft.com/office/drawing/2014/main" id="{00000000-0008-0000-0300-0000F5150000}"/>
            </a:ext>
          </a:extLst>
        </xdr:cNvPr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35</xdr:row>
      <xdr:rowOff>1076325</xdr:rowOff>
    </xdr:from>
    <xdr:to>
      <xdr:col>1</xdr:col>
      <xdr:colOff>2721</xdr:colOff>
      <xdr:row>38</xdr:row>
      <xdr:rowOff>95250</xdr:rowOff>
    </xdr:to>
    <xdr:sp macro="" textlink="">
      <xdr:nvSpPr>
        <xdr:cNvPr id="5622" name="Rectangle 2">
          <a:extLst>
            <a:ext uri="{FF2B5EF4-FFF2-40B4-BE49-F238E27FC236}">
              <a16:creationId xmlns:a16="http://schemas.microsoft.com/office/drawing/2014/main" id="{00000000-0008-0000-0300-0000F6150000}"/>
            </a:ext>
          </a:extLst>
        </xdr:cNvPr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85</xdr:row>
      <xdr:rowOff>0</xdr:rowOff>
    </xdr:from>
    <xdr:to>
      <xdr:col>1</xdr:col>
      <xdr:colOff>2721</xdr:colOff>
      <xdr:row>87</xdr:row>
      <xdr:rowOff>82551</xdr:rowOff>
    </xdr:to>
    <xdr:sp macro="" textlink="">
      <xdr:nvSpPr>
        <xdr:cNvPr id="5623" name="Rectangle 1">
          <a:extLst>
            <a:ext uri="{FF2B5EF4-FFF2-40B4-BE49-F238E27FC236}">
              <a16:creationId xmlns:a16="http://schemas.microsoft.com/office/drawing/2014/main" id="{00000000-0008-0000-0300-0000F7150000}"/>
            </a:ext>
          </a:extLst>
        </xdr:cNvPr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85</xdr:row>
      <xdr:rowOff>0</xdr:rowOff>
    </xdr:from>
    <xdr:to>
      <xdr:col>1</xdr:col>
      <xdr:colOff>2721</xdr:colOff>
      <xdr:row>87</xdr:row>
      <xdr:rowOff>82551</xdr:rowOff>
    </xdr:to>
    <xdr:sp macro="" textlink="">
      <xdr:nvSpPr>
        <xdr:cNvPr id="5624" name="Rectangle 2">
          <a:extLst>
            <a:ext uri="{FF2B5EF4-FFF2-40B4-BE49-F238E27FC236}">
              <a16:creationId xmlns:a16="http://schemas.microsoft.com/office/drawing/2014/main" id="{00000000-0008-0000-0300-0000F8150000}"/>
            </a:ext>
          </a:extLst>
        </xdr:cNvPr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6"/>
  <sheetViews>
    <sheetView tabSelected="1" zoomScaleNormal="100" workbookViewId="0"/>
  </sheetViews>
  <sheetFormatPr defaultColWidth="9" defaultRowHeight="23.45" customHeight="1" x14ac:dyDescent="0.5"/>
  <cols>
    <col min="1" max="1" width="2" style="53" customWidth="1"/>
    <col min="2" max="2" width="42.140625" style="53" customWidth="1"/>
    <col min="3" max="3" width="10.28515625" style="57" customWidth="1"/>
    <col min="4" max="4" width="2.5703125" style="53" customWidth="1"/>
    <col min="5" max="5" width="17.7109375" style="55" bestFit="1" customWidth="1"/>
    <col min="6" max="6" width="2.5703125" style="53" customWidth="1"/>
    <col min="7" max="7" width="17.7109375" style="53" customWidth="1"/>
    <col min="8" max="8" width="5.7109375" style="53" customWidth="1"/>
    <col min="9" max="9" width="6" style="53" customWidth="1"/>
    <col min="10" max="10" width="5.28515625" style="53" customWidth="1"/>
    <col min="11" max="11" width="5.7109375" style="53" customWidth="1"/>
    <col min="12" max="12" width="35.85546875" style="53" customWidth="1"/>
    <col min="13" max="13" width="4.7109375" style="53" customWidth="1"/>
    <col min="14" max="14" width="15.42578125" style="53" customWidth="1"/>
    <col min="15" max="15" width="15.28515625" style="58" customWidth="1"/>
    <col min="16" max="16" width="14.28515625" style="58" customWidth="1"/>
    <col min="17" max="17" width="13.5703125" style="58" customWidth="1"/>
    <col min="18" max="18" width="14.7109375" style="58" customWidth="1"/>
    <col min="19" max="19" width="16" style="58" customWidth="1"/>
    <col min="20" max="20" width="10.85546875" style="53" customWidth="1"/>
    <col min="21" max="23" width="9" style="53"/>
    <col min="24" max="24" width="9.140625" style="53" bestFit="1" customWidth="1"/>
    <col min="25" max="25" width="15.28515625" style="53" hidden="1" customWidth="1"/>
    <col min="26" max="26" width="13.140625" style="53" hidden="1" customWidth="1"/>
    <col min="27" max="27" width="9.140625" style="53" hidden="1" customWidth="1"/>
    <col min="28" max="28" width="15.28515625" style="53" bestFit="1" customWidth="1"/>
    <col min="29" max="29" width="16" style="53" bestFit="1" customWidth="1"/>
    <col min="30" max="16384" width="9" style="53"/>
  </cols>
  <sheetData>
    <row r="1" spans="1:19" ht="23.45" customHeight="1" x14ac:dyDescent="0.5">
      <c r="A1" s="56" t="s">
        <v>47</v>
      </c>
      <c r="B1" s="56"/>
    </row>
    <row r="2" spans="1:19" ht="23.45" customHeight="1" x14ac:dyDescent="0.5">
      <c r="A2" s="56" t="s">
        <v>136</v>
      </c>
      <c r="B2" s="56"/>
      <c r="G2" s="53" t="s">
        <v>35</v>
      </c>
    </row>
    <row r="3" spans="1:19" ht="23.45" customHeight="1" x14ac:dyDescent="0.5">
      <c r="A3" s="56" t="s">
        <v>122</v>
      </c>
      <c r="B3" s="56"/>
    </row>
    <row r="5" spans="1:19" ht="26.25" customHeight="1" x14ac:dyDescent="0.5">
      <c r="A5" s="59" t="s">
        <v>0</v>
      </c>
      <c r="B5" s="59"/>
    </row>
    <row r="6" spans="1:19" ht="23.45" customHeight="1" x14ac:dyDescent="0.5">
      <c r="A6" s="59"/>
      <c r="B6" s="59"/>
    </row>
    <row r="7" spans="1:19" ht="23.45" customHeight="1" x14ac:dyDescent="0.5">
      <c r="E7" s="77" t="s">
        <v>46</v>
      </c>
      <c r="F7" s="77"/>
      <c r="G7" s="77"/>
      <c r="H7" s="61"/>
    </row>
    <row r="8" spans="1:19" ht="23.45" customHeight="1" x14ac:dyDescent="0.5">
      <c r="E8" s="62" t="s">
        <v>123</v>
      </c>
      <c r="F8" s="61"/>
      <c r="G8" s="62" t="s">
        <v>124</v>
      </c>
      <c r="H8" s="62"/>
    </row>
    <row r="9" spans="1:19" ht="23.45" customHeight="1" x14ac:dyDescent="0.5">
      <c r="E9" s="61" t="s">
        <v>61</v>
      </c>
      <c r="F9" s="61"/>
      <c r="G9" s="57" t="s">
        <v>62</v>
      </c>
      <c r="H9" s="57"/>
    </row>
    <row r="10" spans="1:19" ht="23.45" customHeight="1" x14ac:dyDescent="0.5">
      <c r="C10" s="63" t="s">
        <v>5</v>
      </c>
      <c r="E10" s="60" t="s">
        <v>63</v>
      </c>
      <c r="F10" s="61"/>
      <c r="G10" s="63"/>
      <c r="H10" s="57"/>
    </row>
    <row r="11" spans="1:19" ht="23.45" customHeight="1" x14ac:dyDescent="0.5">
      <c r="A11" s="64" t="s">
        <v>1</v>
      </c>
      <c r="B11" s="64"/>
      <c r="R11" s="65"/>
      <c r="S11" s="65"/>
    </row>
    <row r="12" spans="1:19" ht="23.45" customHeight="1" x14ac:dyDescent="0.5">
      <c r="A12" s="53" t="s">
        <v>20</v>
      </c>
      <c r="E12" s="55">
        <v>197743</v>
      </c>
      <c r="G12" s="55">
        <v>135551</v>
      </c>
      <c r="H12" s="55"/>
    </row>
    <row r="13" spans="1:19" ht="23.45" customHeight="1" x14ac:dyDescent="0.5">
      <c r="A13" s="54" t="s">
        <v>90</v>
      </c>
      <c r="B13" s="54"/>
      <c r="C13" s="57" t="s">
        <v>97</v>
      </c>
      <c r="E13" s="55">
        <v>118998</v>
      </c>
      <c r="G13" s="55">
        <v>130613</v>
      </c>
      <c r="H13" s="55"/>
    </row>
    <row r="14" spans="1:19" ht="23.45" customHeight="1" x14ac:dyDescent="0.5">
      <c r="A14" s="54" t="s">
        <v>129</v>
      </c>
      <c r="B14" s="54"/>
      <c r="C14" s="57">
        <v>3</v>
      </c>
      <c r="E14" s="55">
        <v>16000</v>
      </c>
      <c r="G14" s="55">
        <v>16000</v>
      </c>
      <c r="H14" s="55"/>
    </row>
    <row r="15" spans="1:19" ht="24" customHeight="1" x14ac:dyDescent="0.5">
      <c r="A15" s="54" t="s">
        <v>44</v>
      </c>
      <c r="B15" s="54"/>
      <c r="C15" s="66">
        <v>5</v>
      </c>
      <c r="E15" s="55">
        <v>48645</v>
      </c>
      <c r="G15" s="55">
        <v>43680</v>
      </c>
      <c r="H15" s="55"/>
    </row>
    <row r="16" spans="1:19" ht="24" customHeight="1" x14ac:dyDescent="0.5">
      <c r="A16" s="54" t="s">
        <v>109</v>
      </c>
      <c r="B16" s="54"/>
      <c r="C16" s="66" t="s">
        <v>137</v>
      </c>
      <c r="E16" s="55">
        <v>56059</v>
      </c>
      <c r="G16" s="55">
        <v>76795</v>
      </c>
      <c r="H16" s="55"/>
    </row>
    <row r="17" spans="1:9" ht="23.45" customHeight="1" x14ac:dyDescent="0.5">
      <c r="A17" s="67" t="s">
        <v>2</v>
      </c>
      <c r="B17" s="67"/>
      <c r="E17" s="68">
        <f>SUM(E12:E16)</f>
        <v>437445</v>
      </c>
      <c r="F17" s="55"/>
      <c r="G17" s="68">
        <f>SUM(G12:G16)</f>
        <v>402639</v>
      </c>
      <c r="H17" s="55"/>
    </row>
    <row r="18" spans="1:9" ht="19.899999999999999" customHeight="1" x14ac:dyDescent="0.5">
      <c r="G18" s="55"/>
      <c r="H18" s="55"/>
    </row>
    <row r="19" spans="1:9" ht="23.45" customHeight="1" x14ac:dyDescent="0.5">
      <c r="A19" s="64" t="s">
        <v>3</v>
      </c>
      <c r="B19" s="64"/>
      <c r="G19" s="55"/>
      <c r="H19" s="55"/>
    </row>
    <row r="20" spans="1:9" ht="23.45" customHeight="1" x14ac:dyDescent="0.5">
      <c r="A20" s="53" t="s">
        <v>24</v>
      </c>
      <c r="E20" s="55">
        <v>350</v>
      </c>
      <c r="G20" s="55">
        <v>350</v>
      </c>
      <c r="H20" s="55"/>
    </row>
    <row r="21" spans="1:9" ht="23.45" customHeight="1" x14ac:dyDescent="0.5">
      <c r="A21" s="53" t="s">
        <v>138</v>
      </c>
      <c r="C21" s="57">
        <v>7</v>
      </c>
      <c r="E21" s="55">
        <v>10000</v>
      </c>
      <c r="G21" s="55">
        <v>15000</v>
      </c>
      <c r="H21" s="55"/>
    </row>
    <row r="22" spans="1:9" ht="23.45" customHeight="1" x14ac:dyDescent="0.5">
      <c r="A22" s="53" t="s">
        <v>110</v>
      </c>
      <c r="C22" s="57">
        <v>8</v>
      </c>
      <c r="E22" s="55">
        <v>79399</v>
      </c>
      <c r="G22" s="55">
        <v>79399</v>
      </c>
      <c r="H22" s="55"/>
    </row>
    <row r="23" spans="1:9" ht="23.45" customHeight="1" x14ac:dyDescent="0.5">
      <c r="A23" s="54" t="s">
        <v>45</v>
      </c>
      <c r="B23" s="54"/>
      <c r="C23" s="57" t="s">
        <v>111</v>
      </c>
      <c r="E23" s="55">
        <v>278464</v>
      </c>
      <c r="G23" s="55">
        <v>283922</v>
      </c>
      <c r="H23" s="55"/>
    </row>
    <row r="24" spans="1:9" ht="23.45" customHeight="1" x14ac:dyDescent="0.5">
      <c r="A24" s="54" t="s">
        <v>91</v>
      </c>
      <c r="B24" s="54"/>
      <c r="E24" s="55">
        <v>28200</v>
      </c>
      <c r="G24" s="55">
        <v>31391</v>
      </c>
      <c r="H24" s="55"/>
    </row>
    <row r="25" spans="1:9" ht="23.45" customHeight="1" x14ac:dyDescent="0.5">
      <c r="A25" s="54" t="s">
        <v>68</v>
      </c>
      <c r="B25" s="54"/>
      <c r="E25" s="55">
        <v>150</v>
      </c>
      <c r="G25" s="55">
        <v>0</v>
      </c>
      <c r="H25" s="55"/>
    </row>
    <row r="26" spans="1:9" ht="23.45" customHeight="1" x14ac:dyDescent="0.5">
      <c r="A26" s="54" t="s">
        <v>139</v>
      </c>
      <c r="B26" s="54"/>
      <c r="C26" s="66">
        <v>12</v>
      </c>
      <c r="E26" s="55">
        <v>8472</v>
      </c>
      <c r="G26" s="55">
        <v>8615</v>
      </c>
      <c r="H26" s="55"/>
    </row>
    <row r="27" spans="1:9" ht="23.45" customHeight="1" x14ac:dyDescent="0.5">
      <c r="A27" s="54" t="s">
        <v>13</v>
      </c>
      <c r="B27" s="54"/>
      <c r="E27" s="55">
        <v>83</v>
      </c>
      <c r="G27" s="55">
        <v>87</v>
      </c>
      <c r="H27" s="55"/>
    </row>
    <row r="28" spans="1:9" ht="23.45" customHeight="1" x14ac:dyDescent="0.5">
      <c r="A28" s="67" t="s">
        <v>14</v>
      </c>
      <c r="B28" s="67"/>
      <c r="E28" s="69">
        <f>SUM(E20:E27)</f>
        <v>405118</v>
      </c>
      <c r="F28" s="61"/>
      <c r="G28" s="69">
        <f>SUM(G20:G27)</f>
        <v>418764</v>
      </c>
      <c r="H28" s="61"/>
    </row>
    <row r="29" spans="1:9" ht="19.899999999999999" customHeight="1" x14ac:dyDescent="0.5">
      <c r="A29" s="54"/>
      <c r="B29" s="54"/>
      <c r="E29" s="61"/>
      <c r="G29" s="61"/>
      <c r="H29" s="61"/>
      <c r="I29" s="61"/>
    </row>
    <row r="30" spans="1:9" ht="23.45" customHeight="1" thickBot="1" x14ac:dyDescent="0.55000000000000004">
      <c r="A30" s="64" t="s">
        <v>4</v>
      </c>
      <c r="B30" s="64"/>
      <c r="E30" s="70">
        <f>SUM(E28,E17)</f>
        <v>842563</v>
      </c>
      <c r="G30" s="70">
        <f>SUM(G28,G17)</f>
        <v>821403</v>
      </c>
      <c r="H30" s="55"/>
      <c r="I30" s="71"/>
    </row>
    <row r="31" spans="1:9" ht="23.45" customHeight="1" thickTop="1" x14ac:dyDescent="0.5">
      <c r="A31" s="56" t="str">
        <f>A1</f>
        <v>บริษัท สมาร์ทคอนกรีต จำกัด (มหาชน)</v>
      </c>
      <c r="B31" s="56"/>
    </row>
    <row r="32" spans="1:9" ht="23.45" customHeight="1" x14ac:dyDescent="0.5">
      <c r="A32" s="56" t="s">
        <v>136</v>
      </c>
      <c r="B32" s="56"/>
    </row>
    <row r="33" spans="1:20" ht="23.45" customHeight="1" x14ac:dyDescent="0.5">
      <c r="A33" s="56" t="str">
        <f>A3</f>
        <v>ณ วันที่ 31 มีนาคม 2567 และวันที่ 31 ธันวาคม 2566</v>
      </c>
      <c r="B33" s="56"/>
    </row>
    <row r="35" spans="1:20" ht="26.25" customHeight="1" x14ac:dyDescent="0.5">
      <c r="A35" s="59" t="s">
        <v>9</v>
      </c>
      <c r="B35" s="59"/>
    </row>
    <row r="36" spans="1:20" ht="23.45" customHeight="1" x14ac:dyDescent="0.5">
      <c r="A36" s="59"/>
      <c r="B36" s="59"/>
    </row>
    <row r="37" spans="1:20" ht="23.45" customHeight="1" x14ac:dyDescent="0.5">
      <c r="E37" s="77" t="s">
        <v>46</v>
      </c>
      <c r="F37" s="77"/>
      <c r="G37" s="77"/>
      <c r="H37" s="61"/>
      <c r="I37" s="58"/>
      <c r="J37" s="58"/>
      <c r="K37" s="58"/>
      <c r="L37" s="58"/>
      <c r="M37" s="58"/>
      <c r="N37" s="58"/>
      <c r="T37" s="58"/>
    </row>
    <row r="38" spans="1:20" ht="23.45" customHeight="1" x14ac:dyDescent="0.5">
      <c r="E38" s="62" t="str">
        <f>+E8</f>
        <v>31 มีนาคม 2567</v>
      </c>
      <c r="F38" s="61"/>
      <c r="G38" s="62" t="str">
        <f>+G8</f>
        <v>31 ธันวาคม 2566</v>
      </c>
      <c r="H38" s="62"/>
    </row>
    <row r="39" spans="1:20" ht="23.45" customHeight="1" x14ac:dyDescent="0.5">
      <c r="E39" s="61" t="s">
        <v>61</v>
      </c>
      <c r="F39" s="61"/>
      <c r="G39" s="57" t="s">
        <v>62</v>
      </c>
      <c r="H39" s="57"/>
    </row>
    <row r="40" spans="1:20" ht="23.45" customHeight="1" x14ac:dyDescent="0.5">
      <c r="C40" s="63" t="s">
        <v>5</v>
      </c>
      <c r="E40" s="60" t="s">
        <v>63</v>
      </c>
      <c r="F40" s="61"/>
      <c r="G40" s="63"/>
      <c r="H40" s="57"/>
    </row>
    <row r="41" spans="1:20" ht="23.45" customHeight="1" x14ac:dyDescent="0.5">
      <c r="A41" s="64" t="s">
        <v>12</v>
      </c>
      <c r="B41" s="64"/>
      <c r="I41" s="58"/>
      <c r="J41" s="58"/>
      <c r="K41" s="58"/>
      <c r="L41" s="58"/>
      <c r="M41" s="58"/>
      <c r="N41" s="58"/>
      <c r="T41" s="58"/>
    </row>
    <row r="42" spans="1:20" ht="23.45" customHeight="1" x14ac:dyDescent="0.5">
      <c r="A42" s="54" t="s">
        <v>92</v>
      </c>
      <c r="B42" s="54"/>
      <c r="C42" s="57" t="s">
        <v>112</v>
      </c>
      <c r="E42" s="55">
        <v>76067</v>
      </c>
      <c r="G42" s="55">
        <v>88940</v>
      </c>
      <c r="H42" s="55"/>
      <c r="I42" s="58"/>
      <c r="J42" s="58"/>
      <c r="K42" s="58"/>
      <c r="L42" s="58"/>
      <c r="M42" s="58"/>
      <c r="N42" s="58"/>
      <c r="T42" s="58"/>
    </row>
    <row r="43" spans="1:20" ht="23.45" customHeight="1" x14ac:dyDescent="0.5">
      <c r="A43" s="53" t="s">
        <v>82</v>
      </c>
      <c r="G43" s="55"/>
      <c r="H43" s="55"/>
      <c r="I43" s="58"/>
      <c r="J43" s="58"/>
      <c r="K43" s="58"/>
      <c r="L43" s="58"/>
      <c r="M43" s="58"/>
      <c r="N43" s="58"/>
      <c r="T43" s="58"/>
    </row>
    <row r="44" spans="1:20" ht="23.45" customHeight="1" x14ac:dyDescent="0.5">
      <c r="B44" s="53" t="s">
        <v>83</v>
      </c>
      <c r="C44" s="57">
        <v>3</v>
      </c>
      <c r="E44" s="55">
        <v>1691</v>
      </c>
      <c r="G44" s="55">
        <v>1870</v>
      </c>
      <c r="H44" s="55"/>
      <c r="I44" s="58"/>
      <c r="J44" s="58"/>
      <c r="K44" s="58"/>
      <c r="L44" s="58"/>
      <c r="M44" s="58"/>
      <c r="N44" s="58"/>
      <c r="T44" s="58"/>
    </row>
    <row r="45" spans="1:20" ht="23.45" customHeight="1" x14ac:dyDescent="0.5">
      <c r="A45" s="53" t="s">
        <v>107</v>
      </c>
      <c r="E45" s="55">
        <v>22541</v>
      </c>
      <c r="G45" s="55">
        <v>15452</v>
      </c>
      <c r="H45" s="55"/>
      <c r="I45" s="58"/>
      <c r="J45" s="58"/>
      <c r="K45" s="58"/>
      <c r="L45" s="58"/>
      <c r="M45" s="58"/>
      <c r="N45" s="58"/>
      <c r="T45" s="58"/>
    </row>
    <row r="46" spans="1:20" ht="23.45" customHeight="1" x14ac:dyDescent="0.5">
      <c r="A46" s="64" t="s">
        <v>15</v>
      </c>
      <c r="B46" s="64"/>
      <c r="E46" s="68">
        <f>SUM(E42:E45)</f>
        <v>100299</v>
      </c>
      <c r="F46" s="55"/>
      <c r="G46" s="68">
        <f>SUM(G42:G45)</f>
        <v>106262</v>
      </c>
      <c r="H46" s="55"/>
      <c r="I46" s="58"/>
      <c r="J46" s="58"/>
      <c r="K46" s="58"/>
      <c r="L46" s="58"/>
      <c r="M46" s="58"/>
      <c r="N46" s="58"/>
      <c r="T46" s="58"/>
    </row>
    <row r="47" spans="1:20" ht="21.75" x14ac:dyDescent="0.5">
      <c r="A47" s="64"/>
      <c r="B47" s="64"/>
      <c r="G47" s="55"/>
      <c r="H47" s="55"/>
      <c r="I47" s="58"/>
      <c r="J47" s="58"/>
      <c r="K47" s="58"/>
      <c r="L47" s="58"/>
      <c r="M47" s="58"/>
      <c r="N47" s="58"/>
      <c r="T47" s="58"/>
    </row>
    <row r="48" spans="1:20" ht="21.75" x14ac:dyDescent="0.5">
      <c r="A48" s="64" t="s">
        <v>38</v>
      </c>
      <c r="B48" s="64"/>
      <c r="G48" s="55"/>
      <c r="H48" s="55"/>
      <c r="I48" s="58"/>
      <c r="J48" s="58"/>
      <c r="K48" s="58"/>
      <c r="L48" s="58"/>
      <c r="M48" s="58"/>
      <c r="N48" s="58"/>
      <c r="T48" s="58"/>
    </row>
    <row r="49" spans="1:20" ht="21.75" x14ac:dyDescent="0.5">
      <c r="A49" s="53" t="s">
        <v>93</v>
      </c>
      <c r="B49" s="64"/>
      <c r="C49" s="57">
        <v>3</v>
      </c>
      <c r="E49" s="55">
        <v>28753</v>
      </c>
      <c r="G49" s="55">
        <v>29186</v>
      </c>
      <c r="H49" s="55"/>
      <c r="I49" s="58"/>
      <c r="J49" s="58"/>
      <c r="K49" s="58"/>
      <c r="L49" s="58"/>
      <c r="M49" s="58"/>
      <c r="N49" s="58"/>
      <c r="T49" s="58"/>
    </row>
    <row r="50" spans="1:20" ht="21.75" x14ac:dyDescent="0.5">
      <c r="A50" s="53" t="s">
        <v>41</v>
      </c>
      <c r="E50" s="72">
        <v>14002</v>
      </c>
      <c r="G50" s="72">
        <v>14185</v>
      </c>
      <c r="H50" s="55"/>
      <c r="I50" s="58"/>
      <c r="J50" s="58"/>
      <c r="K50" s="58"/>
      <c r="L50" s="58"/>
      <c r="M50" s="58"/>
      <c r="N50" s="58"/>
      <c r="T50" s="58"/>
    </row>
    <row r="51" spans="1:20" ht="21.75" x14ac:dyDescent="0.5">
      <c r="A51" s="64" t="s">
        <v>84</v>
      </c>
      <c r="E51" s="68">
        <f>SUM(E49:E50)</f>
        <v>42755</v>
      </c>
      <c r="G51" s="68">
        <f>SUM(G49:G50)</f>
        <v>43371</v>
      </c>
      <c r="H51" s="55"/>
      <c r="I51" s="58"/>
      <c r="J51" s="58"/>
      <c r="K51" s="58"/>
      <c r="L51" s="58"/>
      <c r="M51" s="58"/>
      <c r="N51" s="58"/>
      <c r="T51" s="58"/>
    </row>
    <row r="52" spans="1:20" ht="21.75" x14ac:dyDescent="0.5">
      <c r="A52" s="64"/>
      <c r="B52" s="64"/>
      <c r="G52" s="55"/>
      <c r="H52" s="55"/>
      <c r="I52" s="58"/>
      <c r="J52" s="58"/>
      <c r="K52" s="58"/>
      <c r="L52" s="58"/>
      <c r="M52" s="58"/>
      <c r="N52" s="58"/>
      <c r="T52" s="58"/>
    </row>
    <row r="53" spans="1:20" ht="21.75" x14ac:dyDescent="0.5">
      <c r="A53" s="64" t="s">
        <v>39</v>
      </c>
      <c r="B53" s="64"/>
      <c r="E53" s="72">
        <f>E51+E46</f>
        <v>143054</v>
      </c>
      <c r="G53" s="72">
        <f>G51+G46</f>
        <v>149633</v>
      </c>
      <c r="H53" s="55"/>
      <c r="I53" s="58"/>
      <c r="J53" s="58"/>
      <c r="K53" s="58"/>
      <c r="L53" s="58"/>
      <c r="M53" s="58"/>
      <c r="N53" s="58"/>
      <c r="T53" s="58"/>
    </row>
    <row r="54" spans="1:20" ht="23.25" x14ac:dyDescent="0.5">
      <c r="A54" s="56" t="str">
        <f>A1</f>
        <v>บริษัท สมาร์ทคอนกรีต จำกัด (มหาชน)</v>
      </c>
      <c r="B54" s="56"/>
      <c r="I54" s="58"/>
      <c r="J54" s="58"/>
      <c r="K54" s="58"/>
      <c r="L54" s="58"/>
      <c r="M54" s="58"/>
      <c r="N54" s="58"/>
      <c r="T54" s="58"/>
    </row>
    <row r="55" spans="1:20" ht="23.25" x14ac:dyDescent="0.5">
      <c r="A55" s="56" t="s">
        <v>136</v>
      </c>
      <c r="B55" s="56"/>
      <c r="I55" s="58"/>
      <c r="J55" s="58"/>
      <c r="K55" s="58"/>
      <c r="L55" s="58"/>
      <c r="M55" s="58"/>
      <c r="N55" s="58"/>
      <c r="T55" s="58"/>
    </row>
    <row r="56" spans="1:20" ht="23.25" x14ac:dyDescent="0.5">
      <c r="A56" s="56" t="str">
        <f>A3</f>
        <v>ณ วันที่ 31 มีนาคม 2567 และวันที่ 31 ธันวาคม 2566</v>
      </c>
      <c r="B56" s="56"/>
      <c r="I56" s="58"/>
      <c r="J56" s="58"/>
      <c r="K56" s="58"/>
      <c r="L56" s="58"/>
      <c r="M56" s="58"/>
      <c r="N56" s="58"/>
      <c r="T56" s="58"/>
    </row>
    <row r="57" spans="1:20" ht="21.75" x14ac:dyDescent="0.5">
      <c r="I57" s="58"/>
      <c r="J57" s="58"/>
      <c r="K57" s="58"/>
      <c r="L57" s="58"/>
      <c r="M57" s="58"/>
      <c r="N57" s="58"/>
      <c r="T57" s="58"/>
    </row>
    <row r="58" spans="1:20" ht="27.75" customHeight="1" x14ac:dyDescent="0.5">
      <c r="A58" s="59" t="s">
        <v>40</v>
      </c>
      <c r="B58" s="59"/>
      <c r="I58" s="58"/>
      <c r="J58" s="58"/>
      <c r="K58" s="58"/>
      <c r="L58" s="58"/>
      <c r="M58" s="58"/>
      <c r="N58" s="58"/>
      <c r="T58" s="58"/>
    </row>
    <row r="59" spans="1:20" ht="23.25" x14ac:dyDescent="0.5">
      <c r="A59" s="59"/>
      <c r="B59" s="59"/>
      <c r="I59" s="58"/>
      <c r="J59" s="58"/>
      <c r="K59" s="58"/>
      <c r="L59" s="58"/>
      <c r="M59" s="58"/>
      <c r="N59" s="58"/>
      <c r="T59" s="58"/>
    </row>
    <row r="60" spans="1:20" ht="23.45" customHeight="1" x14ac:dyDescent="0.5">
      <c r="E60" s="77" t="s">
        <v>46</v>
      </c>
      <c r="F60" s="77"/>
      <c r="G60" s="77"/>
      <c r="H60" s="61"/>
      <c r="I60" s="58"/>
      <c r="J60" s="58"/>
      <c r="K60" s="58"/>
      <c r="L60" s="58"/>
      <c r="M60" s="58"/>
      <c r="N60" s="58"/>
      <c r="T60" s="58"/>
    </row>
    <row r="61" spans="1:20" ht="23.45" customHeight="1" x14ac:dyDescent="0.5">
      <c r="E61" s="62" t="str">
        <f>+E8</f>
        <v>31 มีนาคม 2567</v>
      </c>
      <c r="F61" s="61"/>
      <c r="G61" s="62" t="str">
        <f>+G8</f>
        <v>31 ธันวาคม 2566</v>
      </c>
      <c r="H61" s="62"/>
    </row>
    <row r="62" spans="1:20" ht="23.45" customHeight="1" x14ac:dyDescent="0.5">
      <c r="E62" s="61" t="s">
        <v>61</v>
      </c>
      <c r="F62" s="61"/>
      <c r="G62" s="57" t="s">
        <v>62</v>
      </c>
      <c r="H62" s="57"/>
    </row>
    <row r="63" spans="1:20" ht="23.45" customHeight="1" x14ac:dyDescent="0.5">
      <c r="C63" s="63" t="s">
        <v>5</v>
      </c>
      <c r="E63" s="60" t="s">
        <v>63</v>
      </c>
      <c r="F63" s="61"/>
      <c r="G63" s="63"/>
      <c r="H63" s="57"/>
    </row>
    <row r="64" spans="1:20" ht="23.45" customHeight="1" x14ac:dyDescent="0.5">
      <c r="A64" s="64" t="s">
        <v>10</v>
      </c>
      <c r="B64" s="64"/>
      <c r="I64" s="58"/>
      <c r="J64" s="58"/>
      <c r="K64" s="58"/>
      <c r="L64" s="58"/>
      <c r="M64" s="58"/>
      <c r="N64" s="58"/>
      <c r="T64" s="58"/>
    </row>
    <row r="65" spans="1:20" ht="23.45" customHeight="1" x14ac:dyDescent="0.5">
      <c r="A65" s="53" t="s">
        <v>8</v>
      </c>
      <c r="I65" s="58"/>
      <c r="J65" s="58"/>
      <c r="K65" s="58"/>
      <c r="L65" s="58"/>
      <c r="M65" s="58"/>
      <c r="N65" s="58"/>
      <c r="T65" s="58"/>
    </row>
    <row r="66" spans="1:20" ht="23.45" customHeight="1" thickBot="1" x14ac:dyDescent="0.55000000000000004">
      <c r="A66" s="73" t="s">
        <v>72</v>
      </c>
      <c r="B66" s="73" t="s">
        <v>73</v>
      </c>
      <c r="C66" s="57">
        <v>11</v>
      </c>
      <c r="D66" s="74"/>
      <c r="E66" s="70">
        <v>520783</v>
      </c>
      <c r="G66" s="70">
        <v>520783</v>
      </c>
      <c r="H66" s="55"/>
      <c r="I66" s="58"/>
      <c r="J66" s="58"/>
      <c r="K66" s="58"/>
      <c r="L66" s="58"/>
      <c r="M66" s="58"/>
      <c r="N66" s="58"/>
      <c r="T66" s="58"/>
    </row>
    <row r="67" spans="1:20" ht="23.45" customHeight="1" thickTop="1" x14ac:dyDescent="0.5">
      <c r="A67" s="73" t="s">
        <v>72</v>
      </c>
      <c r="B67" s="73" t="s">
        <v>74</v>
      </c>
      <c r="C67" s="57">
        <v>11</v>
      </c>
      <c r="D67" s="74"/>
      <c r="E67" s="55">
        <f>SE_7!C18</f>
        <v>520783</v>
      </c>
      <c r="G67" s="55">
        <f>SE_7!C16</f>
        <v>520783</v>
      </c>
      <c r="H67" s="55"/>
    </row>
    <row r="68" spans="1:20" ht="23.45" customHeight="1" x14ac:dyDescent="0.5">
      <c r="A68" s="54" t="s">
        <v>104</v>
      </c>
      <c r="B68" s="73"/>
      <c r="D68" s="74"/>
      <c r="E68" s="55">
        <f>SE_7!E18</f>
        <v>26023</v>
      </c>
      <c r="G68" s="55">
        <f>SE_7!E16</f>
        <v>26023</v>
      </c>
      <c r="H68" s="55"/>
    </row>
    <row r="69" spans="1:20" ht="23.45" customHeight="1" x14ac:dyDescent="0.5">
      <c r="A69" s="54" t="s">
        <v>50</v>
      </c>
      <c r="B69" s="54"/>
      <c r="D69" s="74"/>
      <c r="G69" s="55"/>
      <c r="H69" s="55"/>
    </row>
    <row r="70" spans="1:20" ht="23.45" customHeight="1" x14ac:dyDescent="0.5">
      <c r="A70" s="73" t="s">
        <v>72</v>
      </c>
      <c r="B70" s="73" t="s">
        <v>75</v>
      </c>
      <c r="D70" s="74"/>
      <c r="E70" s="55">
        <f>SE_7!G18</f>
        <v>13400</v>
      </c>
      <c r="G70" s="55">
        <f>SE_7!G16</f>
        <v>13400</v>
      </c>
      <c r="H70" s="55"/>
    </row>
    <row r="71" spans="1:20" ht="23.45" customHeight="1" x14ac:dyDescent="0.5">
      <c r="A71" s="73" t="s">
        <v>72</v>
      </c>
      <c r="B71" s="73" t="s">
        <v>52</v>
      </c>
      <c r="D71" s="74"/>
      <c r="E71" s="75">
        <f>SE_7!I18</f>
        <v>143504</v>
      </c>
      <c r="G71" s="55">
        <f>SE_7!I16</f>
        <v>115765</v>
      </c>
      <c r="H71" s="55"/>
    </row>
    <row r="72" spans="1:20" ht="23.45" customHeight="1" x14ac:dyDescent="0.5">
      <c r="A72" s="54" t="s">
        <v>103</v>
      </c>
      <c r="B72" s="73"/>
      <c r="D72" s="74"/>
      <c r="E72" s="75">
        <f>SE_7!K18</f>
        <v>-4201</v>
      </c>
      <c r="G72" s="55">
        <f>SE_7!K16</f>
        <v>-4201</v>
      </c>
      <c r="H72" s="55"/>
    </row>
    <row r="73" spans="1:20" ht="23.45" customHeight="1" x14ac:dyDescent="0.5">
      <c r="A73" s="67" t="s">
        <v>85</v>
      </c>
      <c r="B73" s="67"/>
      <c r="D73" s="74"/>
      <c r="E73" s="68">
        <f>SUM(E67:E72)</f>
        <v>699509</v>
      </c>
      <c r="G73" s="68">
        <f>SUM(G67:G72)</f>
        <v>671770</v>
      </c>
      <c r="H73" s="55"/>
    </row>
    <row r="74" spans="1:20" ht="20.100000000000001" customHeight="1" x14ac:dyDescent="0.5">
      <c r="A74" s="54"/>
      <c r="B74" s="54"/>
      <c r="D74" s="74"/>
      <c r="G74" s="55"/>
      <c r="H74" s="55"/>
    </row>
    <row r="75" spans="1:20" ht="23.45" customHeight="1" thickBot="1" x14ac:dyDescent="0.55000000000000004">
      <c r="A75" s="64" t="s">
        <v>11</v>
      </c>
      <c r="B75" s="64"/>
      <c r="D75" s="74"/>
      <c r="E75" s="70">
        <f>E73+E53</f>
        <v>842563</v>
      </c>
      <c r="G75" s="70">
        <f>G73+G53</f>
        <v>821403</v>
      </c>
      <c r="H75" s="55"/>
      <c r="I75" s="71">
        <f>E75-E30</f>
        <v>0</v>
      </c>
      <c r="J75" s="71">
        <f>G75-G30</f>
        <v>0</v>
      </c>
      <c r="K75" s="71"/>
    </row>
    <row r="76" spans="1:20" ht="23.45" customHeight="1" thickTop="1" x14ac:dyDescent="0.5"/>
  </sheetData>
  <mergeCells count="3">
    <mergeCell ref="E7:G7"/>
    <mergeCell ref="E37:G37"/>
    <mergeCell ref="E60:G60"/>
  </mergeCells>
  <phoneticPr fontId="0" type="noConversion"/>
  <pageMargins left="0.98425196850393704" right="0.43307086614173229" top="0.9055118110236221" bottom="0.31496062992125984" header="0.51181102362204722" footer="0.31496062992125984"/>
  <pageSetup paperSize="9" firstPageNumber="3" orientation="portrait" useFirstPageNumber="1" r:id="rId1"/>
  <headerFooter alignWithMargins="0">
    <oddFooter>&amp;L&amp;"Angsana New,Regular"&amp;15 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30" max="16383" man="1"/>
    <brk id="5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5"/>
  <sheetViews>
    <sheetView zoomScale="110" zoomScaleNormal="110" workbookViewId="0"/>
  </sheetViews>
  <sheetFormatPr defaultColWidth="9" defaultRowHeight="23.45" customHeight="1" x14ac:dyDescent="0.45"/>
  <cols>
    <col min="1" max="1" width="2.140625" style="3" customWidth="1"/>
    <col min="2" max="2" width="42.140625" style="3" customWidth="1"/>
    <col min="3" max="3" width="10" style="2" customWidth="1"/>
    <col min="4" max="4" width="2.5703125" style="3" customWidth="1"/>
    <col min="5" max="5" width="17.7109375" style="4" customWidth="1"/>
    <col min="6" max="6" width="2.5703125" style="3" customWidth="1"/>
    <col min="7" max="7" width="17.7109375" style="3" customWidth="1"/>
    <col min="8" max="8" width="2.28515625" style="3" customWidth="1"/>
    <col min="9" max="9" width="10.7109375" style="4" customWidth="1"/>
    <col min="10" max="10" width="4.7109375" style="3" customWidth="1"/>
    <col min="11" max="11" width="15.42578125" style="3" customWidth="1"/>
    <col min="12" max="12" width="15.28515625" style="31" customWidth="1"/>
    <col min="13" max="13" width="14.28515625" style="31" customWidth="1"/>
    <col min="14" max="14" width="13.5703125" style="31" customWidth="1"/>
    <col min="15" max="15" width="14.7109375" style="31" customWidth="1"/>
    <col min="16" max="16" width="16" style="31" customWidth="1"/>
    <col min="17" max="17" width="10.85546875" style="3" customWidth="1"/>
    <col min="18" max="20" width="9" style="3"/>
    <col min="21" max="21" width="9.140625" style="3" bestFit="1" customWidth="1"/>
    <col min="22" max="22" width="15.28515625" style="3" hidden="1" customWidth="1"/>
    <col min="23" max="23" width="13.140625" style="3" hidden="1" customWidth="1"/>
    <col min="24" max="24" width="9.140625" style="3" hidden="1" customWidth="1"/>
    <col min="25" max="25" width="15.28515625" style="3" bestFit="1" customWidth="1"/>
    <col min="26" max="26" width="16" style="3" bestFit="1" customWidth="1"/>
    <col min="27" max="16384" width="9" style="3"/>
  </cols>
  <sheetData>
    <row r="1" spans="1:26" ht="23.45" customHeight="1" x14ac:dyDescent="0.5">
      <c r="A1" s="13" t="str">
        <f>'BS_3,4,5'!A1</f>
        <v>บริษัท สมาร์ทคอนกรีต จำกัด (มหาชน)</v>
      </c>
      <c r="B1" s="13"/>
      <c r="G1" s="2" t="s">
        <v>61</v>
      </c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1:26" ht="23.45" customHeight="1" x14ac:dyDescent="0.5">
      <c r="A2" s="13" t="s">
        <v>42</v>
      </c>
      <c r="B2" s="13"/>
      <c r="G2" s="2" t="s">
        <v>63</v>
      </c>
      <c r="Q2" s="31"/>
      <c r="R2" s="31"/>
      <c r="S2" s="31"/>
      <c r="T2" s="31"/>
      <c r="U2" s="31"/>
      <c r="V2" s="31"/>
      <c r="W2" s="31"/>
      <c r="X2" s="31"/>
      <c r="Y2" s="31"/>
      <c r="Z2" s="31"/>
    </row>
    <row r="3" spans="1:26" ht="23.45" customHeight="1" x14ac:dyDescent="0.5">
      <c r="A3" s="13" t="s">
        <v>125</v>
      </c>
      <c r="B3" s="13"/>
      <c r="G3" s="2"/>
      <c r="Q3" s="31"/>
      <c r="R3" s="31"/>
      <c r="S3" s="31"/>
      <c r="T3" s="31"/>
      <c r="U3" s="31"/>
      <c r="V3" s="31"/>
      <c r="W3" s="31"/>
      <c r="X3" s="31"/>
      <c r="Y3" s="31"/>
      <c r="Z3" s="31"/>
    </row>
    <row r="5" spans="1:26" ht="23.45" customHeight="1" x14ac:dyDescent="0.45">
      <c r="C5" s="18"/>
      <c r="E5" s="78" t="s">
        <v>46</v>
      </c>
      <c r="F5" s="78"/>
      <c r="G5" s="78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spans="1:26" ht="23.45" customHeight="1" x14ac:dyDescent="0.45">
      <c r="C6" s="17" t="s">
        <v>5</v>
      </c>
      <c r="E6" s="38" t="s">
        <v>126</v>
      </c>
      <c r="F6" s="6"/>
      <c r="G6" s="38" t="s">
        <v>113</v>
      </c>
    </row>
    <row r="7" spans="1:26" ht="23.45" customHeight="1" x14ac:dyDescent="0.45">
      <c r="A7" s="16" t="s">
        <v>6</v>
      </c>
      <c r="B7" s="16"/>
      <c r="C7" s="2">
        <v>3</v>
      </c>
      <c r="G7" s="4"/>
    </row>
    <row r="8" spans="1:26" ht="23.45" customHeight="1" x14ac:dyDescent="0.45">
      <c r="A8" s="3" t="s">
        <v>77</v>
      </c>
      <c r="E8" s="4">
        <v>164123</v>
      </c>
      <c r="G8" s="4">
        <v>171737</v>
      </c>
    </row>
    <row r="9" spans="1:26" ht="23.45" customHeight="1" x14ac:dyDescent="0.45">
      <c r="A9" s="3" t="s">
        <v>16</v>
      </c>
      <c r="E9" s="7">
        <v>1286</v>
      </c>
      <c r="G9" s="7">
        <v>899</v>
      </c>
    </row>
    <row r="10" spans="1:26" ht="23.45" customHeight="1" x14ac:dyDescent="0.45">
      <c r="A10" s="16" t="s">
        <v>18</v>
      </c>
      <c r="B10" s="16"/>
      <c r="E10" s="5">
        <f>SUM(E8:E9)</f>
        <v>165409</v>
      </c>
      <c r="G10" s="5">
        <f>SUM(G8:G9)</f>
        <v>172636</v>
      </c>
    </row>
    <row r="12" spans="1:26" ht="23.45" customHeight="1" x14ac:dyDescent="0.45">
      <c r="A12" s="16" t="s">
        <v>7</v>
      </c>
      <c r="B12" s="16"/>
      <c r="C12" s="2">
        <v>3</v>
      </c>
      <c r="G12" s="4"/>
    </row>
    <row r="13" spans="1:26" ht="23.45" customHeight="1" x14ac:dyDescent="0.45">
      <c r="A13" s="3" t="s">
        <v>21</v>
      </c>
      <c r="E13" s="4">
        <v>111049</v>
      </c>
      <c r="F13" s="9"/>
      <c r="G13" s="4">
        <v>124152</v>
      </c>
    </row>
    <row r="14" spans="1:26" ht="23.45" customHeight="1" x14ac:dyDescent="0.45">
      <c r="A14" s="3" t="s">
        <v>69</v>
      </c>
      <c r="E14" s="4">
        <v>4887</v>
      </c>
      <c r="G14" s="4">
        <v>4625</v>
      </c>
    </row>
    <row r="15" spans="1:26" ht="23.45" customHeight="1" x14ac:dyDescent="0.45">
      <c r="A15" s="3" t="s">
        <v>36</v>
      </c>
      <c r="E15" s="4">
        <v>14092</v>
      </c>
      <c r="G15" s="4">
        <v>12094</v>
      </c>
    </row>
    <row r="16" spans="1:26" ht="23.45" customHeight="1" x14ac:dyDescent="0.45">
      <c r="A16" s="16" t="s">
        <v>17</v>
      </c>
      <c r="B16" s="16"/>
      <c r="E16" s="5">
        <f>SUM(E13:E15)</f>
        <v>130028</v>
      </c>
      <c r="G16" s="5">
        <f>SUM(G13:G15)</f>
        <v>140871</v>
      </c>
    </row>
    <row r="17" spans="1:7" ht="12" customHeight="1" x14ac:dyDescent="0.45">
      <c r="A17" s="16"/>
      <c r="B17" s="16"/>
      <c r="G17" s="4"/>
    </row>
    <row r="18" spans="1:7" ht="23.45" customHeight="1" x14ac:dyDescent="0.45">
      <c r="A18" s="16" t="s">
        <v>94</v>
      </c>
      <c r="E18" s="4">
        <f>+E10-E16</f>
        <v>35381</v>
      </c>
      <c r="G18" s="4">
        <f>+G10-G16</f>
        <v>31765</v>
      </c>
    </row>
    <row r="19" spans="1:7" ht="12" customHeight="1" x14ac:dyDescent="0.45">
      <c r="A19" s="16"/>
      <c r="B19" s="16"/>
      <c r="G19" s="4"/>
    </row>
    <row r="20" spans="1:7" ht="23.45" customHeight="1" x14ac:dyDescent="0.45">
      <c r="A20" s="3" t="s">
        <v>37</v>
      </c>
      <c r="C20" s="2">
        <v>3</v>
      </c>
      <c r="E20" s="7">
        <v>410</v>
      </c>
      <c r="G20" s="7">
        <v>452</v>
      </c>
    </row>
    <row r="21" spans="1:7" ht="12" customHeight="1" x14ac:dyDescent="0.45">
      <c r="A21" s="16"/>
      <c r="B21" s="16"/>
      <c r="G21" s="4"/>
    </row>
    <row r="22" spans="1:7" ht="23.45" customHeight="1" x14ac:dyDescent="0.45">
      <c r="A22" s="16" t="s">
        <v>81</v>
      </c>
      <c r="B22" s="16"/>
      <c r="E22" s="4">
        <f>+E18-E20</f>
        <v>34971</v>
      </c>
      <c r="G22" s="4">
        <f>+G18-G20</f>
        <v>31313</v>
      </c>
    </row>
    <row r="23" spans="1:7" ht="12" customHeight="1" x14ac:dyDescent="0.45">
      <c r="A23" s="16"/>
      <c r="B23" s="16"/>
      <c r="G23" s="4"/>
    </row>
    <row r="24" spans="1:7" ht="23.45" customHeight="1" x14ac:dyDescent="0.45">
      <c r="A24" s="3" t="s">
        <v>86</v>
      </c>
      <c r="B24" s="16"/>
      <c r="C24" s="2">
        <v>12</v>
      </c>
      <c r="E24" s="7">
        <v>7232</v>
      </c>
      <c r="G24" s="7">
        <v>6517</v>
      </c>
    </row>
    <row r="25" spans="1:7" ht="12" customHeight="1" x14ac:dyDescent="0.45">
      <c r="A25" s="16"/>
      <c r="B25" s="16"/>
      <c r="G25" s="4"/>
    </row>
    <row r="26" spans="1:7" ht="23.45" customHeight="1" x14ac:dyDescent="0.45">
      <c r="A26" s="16" t="s">
        <v>78</v>
      </c>
      <c r="B26" s="16"/>
      <c r="E26" s="4">
        <f>E22-E24</f>
        <v>27739</v>
      </c>
      <c r="G26" s="4">
        <f>G22-G24</f>
        <v>24796</v>
      </c>
    </row>
    <row r="27" spans="1:7" ht="13.5" customHeight="1" x14ac:dyDescent="0.45">
      <c r="A27" s="16"/>
      <c r="B27" s="16"/>
      <c r="G27" s="4"/>
    </row>
    <row r="28" spans="1:7" ht="23.45" customHeight="1" x14ac:dyDescent="0.45">
      <c r="A28" s="16" t="s">
        <v>71</v>
      </c>
      <c r="B28" s="40"/>
      <c r="E28" s="44">
        <v>0</v>
      </c>
      <c r="G28" s="44">
        <v>0</v>
      </c>
    </row>
    <row r="29" spans="1:7" ht="13.5" customHeight="1" x14ac:dyDescent="0.45">
      <c r="A29" s="16"/>
      <c r="B29" s="16"/>
      <c r="G29" s="4"/>
    </row>
    <row r="30" spans="1:7" ht="23.45" customHeight="1" thickBot="1" x14ac:dyDescent="0.5">
      <c r="A30" s="16" t="s">
        <v>79</v>
      </c>
      <c r="B30" s="16"/>
      <c r="E30" s="12">
        <f>SUM(E26:E28)</f>
        <v>27739</v>
      </c>
      <c r="G30" s="12">
        <f>SUM(G26:G28)</f>
        <v>24796</v>
      </c>
    </row>
    <row r="31" spans="1:7" ht="13.5" customHeight="1" thickTop="1" x14ac:dyDescent="0.45">
      <c r="A31" s="16"/>
      <c r="B31" s="16"/>
    </row>
    <row r="32" spans="1:7" ht="23.45" customHeight="1" thickBot="1" x14ac:dyDescent="0.5">
      <c r="A32" s="52" t="s">
        <v>105</v>
      </c>
      <c r="E32" s="51">
        <f>E26/E34</f>
        <v>2.6631988148626062E-2</v>
      </c>
      <c r="G32" s="51">
        <f>G26/G34</f>
        <v>2.3806437799968702E-2</v>
      </c>
    </row>
    <row r="33" spans="1:7" ht="13.5" customHeight="1" thickTop="1" x14ac:dyDescent="0.45">
      <c r="A33" s="16"/>
      <c r="B33" s="16"/>
    </row>
    <row r="34" spans="1:7" ht="23.45" customHeight="1" thickBot="1" x14ac:dyDescent="0.5">
      <c r="A34" s="16" t="s">
        <v>108</v>
      </c>
      <c r="E34" s="12">
        <v>1041567</v>
      </c>
      <c r="G34" s="12">
        <v>1041567</v>
      </c>
    </row>
    <row r="35" spans="1:7" ht="13.5" customHeight="1" thickTop="1" x14ac:dyDescent="0.45">
      <c r="A35" s="16"/>
      <c r="B35" s="16"/>
    </row>
  </sheetData>
  <mergeCells count="1">
    <mergeCell ref="E5:G5"/>
  </mergeCells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0"/>
  <sheetViews>
    <sheetView workbookViewId="0"/>
  </sheetViews>
  <sheetFormatPr defaultColWidth="9" defaultRowHeight="22.7" customHeight="1" x14ac:dyDescent="0.45"/>
  <cols>
    <col min="1" max="1" width="30.140625" style="21" customWidth="1"/>
    <col min="2" max="2" width="3.28515625" style="23" customWidth="1"/>
    <col min="3" max="3" width="15.28515625" style="21" customWidth="1"/>
    <col min="4" max="4" width="3.28515625" style="21" customWidth="1"/>
    <col min="5" max="5" width="15.28515625" style="21" customWidth="1"/>
    <col min="6" max="6" width="3.28515625" style="21" customWidth="1"/>
    <col min="7" max="7" width="15.28515625" style="21" customWidth="1"/>
    <col min="8" max="8" width="3.28515625" style="21" customWidth="1"/>
    <col min="9" max="9" width="15.28515625" style="21" customWidth="1"/>
    <col min="10" max="10" width="3.140625" style="21" customWidth="1"/>
    <col min="11" max="11" width="29.5703125" style="21" customWidth="1"/>
    <col min="12" max="12" width="3.28515625" style="21" customWidth="1"/>
    <col min="13" max="13" width="18.42578125" style="21" customWidth="1"/>
    <col min="14" max="16384" width="9" style="21"/>
  </cols>
  <sheetData>
    <row r="1" spans="1:19" ht="22.7" customHeight="1" x14ac:dyDescent="0.5">
      <c r="A1" s="13" t="s">
        <v>47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" t="s">
        <v>61</v>
      </c>
    </row>
    <row r="2" spans="1:19" ht="22.7" customHeight="1" x14ac:dyDescent="0.5">
      <c r="A2" s="22" t="s">
        <v>140</v>
      </c>
      <c r="M2" s="2" t="s">
        <v>63</v>
      </c>
    </row>
    <row r="3" spans="1:19" ht="24" customHeight="1" x14ac:dyDescent="0.5">
      <c r="A3" s="13" t="str">
        <f>PL3M_6!A3</f>
        <v>สำหรับงวดสามเดือนสิ้นสุดวันที่ 31 มีนาคม 2567 และ 2566</v>
      </c>
    </row>
    <row r="4" spans="1:19" ht="9.75" customHeight="1" x14ac:dyDescent="0.5">
      <c r="A4" s="13"/>
    </row>
    <row r="5" spans="1:19" ht="22.7" customHeight="1" x14ac:dyDescent="0.45">
      <c r="A5" s="24"/>
      <c r="C5" s="79" t="s">
        <v>51</v>
      </c>
      <c r="D5" s="79"/>
      <c r="E5" s="79"/>
      <c r="F5" s="79"/>
      <c r="G5" s="79"/>
      <c r="H5" s="79"/>
      <c r="I5" s="79"/>
      <c r="J5" s="79"/>
      <c r="K5" s="79"/>
      <c r="L5" s="79"/>
      <c r="M5" s="79"/>
    </row>
    <row r="6" spans="1:19" ht="22.7" customHeight="1" x14ac:dyDescent="0.45">
      <c r="A6" s="24"/>
      <c r="C6" s="26"/>
      <c r="D6" s="26"/>
      <c r="E6" s="26"/>
      <c r="F6" s="26"/>
      <c r="G6" s="46"/>
      <c r="H6" s="46"/>
      <c r="I6" s="46"/>
      <c r="J6" s="46"/>
      <c r="K6" s="48" t="s">
        <v>99</v>
      </c>
      <c r="L6" s="46"/>
      <c r="M6" s="26"/>
    </row>
    <row r="7" spans="1:19" ht="22.7" customHeight="1" x14ac:dyDescent="0.45">
      <c r="A7" s="24"/>
      <c r="C7" s="26"/>
      <c r="D7" s="26"/>
      <c r="E7" s="26"/>
      <c r="F7" s="26"/>
      <c r="G7" s="26"/>
      <c r="H7" s="26"/>
      <c r="I7" s="26"/>
      <c r="J7" s="26"/>
      <c r="K7" s="49" t="s">
        <v>100</v>
      </c>
      <c r="L7" s="26"/>
      <c r="M7" s="26"/>
    </row>
    <row r="8" spans="1:19" ht="22.7" customHeight="1" x14ac:dyDescent="0.45">
      <c r="A8" s="24"/>
      <c r="C8" s="26"/>
      <c r="D8" s="26"/>
      <c r="E8" s="26"/>
      <c r="F8" s="26"/>
      <c r="G8" s="79" t="s">
        <v>50</v>
      </c>
      <c r="H8" s="79"/>
      <c r="I8" s="79"/>
      <c r="J8" s="26"/>
      <c r="K8" s="50" t="s">
        <v>146</v>
      </c>
      <c r="L8" s="47"/>
      <c r="M8" s="26"/>
      <c r="Q8" s="29"/>
      <c r="R8" s="29"/>
      <c r="S8" s="29"/>
    </row>
    <row r="9" spans="1:19" ht="22.7" customHeight="1" x14ac:dyDescent="0.45">
      <c r="A9" s="24"/>
      <c r="C9" s="26" t="s">
        <v>76</v>
      </c>
      <c r="D9" s="26"/>
      <c r="E9" s="26" t="s">
        <v>101</v>
      </c>
      <c r="F9" s="26"/>
      <c r="G9" s="26" t="s">
        <v>57</v>
      </c>
      <c r="H9" s="26"/>
      <c r="I9" s="26"/>
      <c r="J9" s="26"/>
      <c r="K9" s="50" t="s">
        <v>147</v>
      </c>
      <c r="L9" s="26"/>
      <c r="M9" s="26" t="s">
        <v>87</v>
      </c>
      <c r="Q9" s="29"/>
      <c r="R9" s="29"/>
      <c r="S9" s="29"/>
    </row>
    <row r="10" spans="1:19" ht="22.7" customHeight="1" x14ac:dyDescent="0.45">
      <c r="C10" s="25" t="s">
        <v>22</v>
      </c>
      <c r="D10" s="26"/>
      <c r="E10" s="25" t="s">
        <v>102</v>
      </c>
      <c r="F10" s="26"/>
      <c r="G10" s="25" t="s">
        <v>56</v>
      </c>
      <c r="H10" s="26"/>
      <c r="I10" s="25" t="s">
        <v>52</v>
      </c>
      <c r="J10" s="26"/>
      <c r="K10" s="49" t="s">
        <v>148</v>
      </c>
      <c r="L10" s="26"/>
      <c r="M10" s="25" t="s">
        <v>10</v>
      </c>
      <c r="Q10" s="29"/>
      <c r="R10" s="29"/>
      <c r="S10" s="29"/>
    </row>
    <row r="11" spans="1:19" ht="4.5" customHeight="1" x14ac:dyDescent="0.45"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Q11" s="29"/>
      <c r="R11" s="29"/>
      <c r="S11" s="29"/>
    </row>
    <row r="12" spans="1:19" ht="22.7" customHeight="1" x14ac:dyDescent="0.45">
      <c r="A12" s="24" t="s">
        <v>114</v>
      </c>
      <c r="C12" s="28">
        <v>520783</v>
      </c>
      <c r="D12" s="20"/>
      <c r="E12" s="20">
        <v>26023</v>
      </c>
      <c r="F12" s="20"/>
      <c r="G12" s="28">
        <v>8000</v>
      </c>
      <c r="H12" s="20"/>
      <c r="I12" s="28">
        <v>52600</v>
      </c>
      <c r="J12" s="28"/>
      <c r="K12" s="28">
        <v>-2491</v>
      </c>
      <c r="L12" s="20"/>
      <c r="M12" s="28">
        <f>SUM(C12:K12)</f>
        <v>604915</v>
      </c>
      <c r="Q12" s="29"/>
      <c r="R12" s="29"/>
      <c r="S12" s="29"/>
    </row>
    <row r="13" spans="1:19" ht="22.7" customHeight="1" x14ac:dyDescent="0.45">
      <c r="A13" s="21" t="s">
        <v>79</v>
      </c>
      <c r="C13" s="41">
        <v>0</v>
      </c>
      <c r="D13" s="20"/>
      <c r="E13" s="31">
        <v>0</v>
      </c>
      <c r="F13" s="20"/>
      <c r="G13" s="41">
        <v>0</v>
      </c>
      <c r="H13" s="20"/>
      <c r="I13" s="4">
        <f>PL3M_6!G26</f>
        <v>24796</v>
      </c>
      <c r="J13" s="4"/>
      <c r="K13" s="4">
        <v>0</v>
      </c>
      <c r="L13" s="4"/>
      <c r="M13" s="28">
        <f>SUM(C13:I13)</f>
        <v>24796</v>
      </c>
      <c r="Q13" s="29"/>
      <c r="R13" s="29"/>
      <c r="S13" s="29"/>
    </row>
    <row r="14" spans="1:19" ht="22.7" customHeight="1" thickBot="1" x14ac:dyDescent="0.5">
      <c r="A14" s="24" t="s">
        <v>115</v>
      </c>
      <c r="C14" s="45">
        <f>SUM(C12:C13)</f>
        <v>520783</v>
      </c>
      <c r="D14" s="28"/>
      <c r="E14" s="45">
        <f>SUM(E12:E13)</f>
        <v>26023</v>
      </c>
      <c r="F14" s="28"/>
      <c r="G14" s="45">
        <f>SUM(G12:G13)</f>
        <v>8000</v>
      </c>
      <c r="H14" s="28"/>
      <c r="I14" s="45">
        <f>SUM(I12:I13)</f>
        <v>77396</v>
      </c>
      <c r="J14" s="28"/>
      <c r="K14" s="45">
        <f>SUM(K12:K13)</f>
        <v>-2491</v>
      </c>
      <c r="L14" s="28"/>
      <c r="M14" s="45">
        <f>SUM(M12:M13)</f>
        <v>629711</v>
      </c>
    </row>
    <row r="15" spans="1:19" ht="15" customHeight="1" thickTop="1" x14ac:dyDescent="0.45">
      <c r="C15" s="30"/>
      <c r="D15" s="20"/>
      <c r="E15" s="20"/>
      <c r="F15" s="20"/>
      <c r="G15" s="27"/>
      <c r="H15" s="20"/>
      <c r="I15" s="4"/>
      <c r="J15" s="4"/>
      <c r="K15" s="4"/>
      <c r="L15" s="27"/>
      <c r="M15" s="28"/>
      <c r="N15" s="28"/>
      <c r="Q15" s="29"/>
      <c r="R15" s="29"/>
      <c r="S15" s="29"/>
    </row>
    <row r="16" spans="1:19" ht="22.7" customHeight="1" x14ac:dyDescent="0.45">
      <c r="A16" s="24" t="s">
        <v>127</v>
      </c>
      <c r="C16" s="28">
        <v>520783</v>
      </c>
      <c r="D16" s="20"/>
      <c r="E16" s="20">
        <v>26023</v>
      </c>
      <c r="F16" s="20"/>
      <c r="G16" s="28">
        <v>13400</v>
      </c>
      <c r="H16" s="20"/>
      <c r="I16" s="28">
        <v>115765</v>
      </c>
      <c r="J16" s="28"/>
      <c r="K16" s="28">
        <v>-4201</v>
      </c>
      <c r="L16" s="20"/>
      <c r="M16" s="28">
        <f>SUM(C16:K16)</f>
        <v>671770</v>
      </c>
      <c r="N16" s="28"/>
      <c r="Q16" s="29"/>
      <c r="R16" s="29"/>
      <c r="S16" s="29"/>
    </row>
    <row r="17" spans="1:19" ht="22.7" customHeight="1" x14ac:dyDescent="0.45">
      <c r="A17" s="21" t="s">
        <v>79</v>
      </c>
      <c r="C17" s="41">
        <v>0</v>
      </c>
      <c r="D17" s="20"/>
      <c r="E17" s="31">
        <v>0</v>
      </c>
      <c r="F17" s="20"/>
      <c r="G17" s="41">
        <v>0</v>
      </c>
      <c r="H17" s="20"/>
      <c r="I17" s="20">
        <f>PL3M_6!E26</f>
        <v>27739</v>
      </c>
      <c r="J17" s="20"/>
      <c r="K17" s="31">
        <v>0</v>
      </c>
      <c r="L17" s="20"/>
      <c r="M17" s="28">
        <f>SUM(C17:I17)</f>
        <v>27739</v>
      </c>
      <c r="N17" s="28"/>
      <c r="Q17" s="29"/>
      <c r="R17" s="29"/>
      <c r="S17" s="29"/>
    </row>
    <row r="18" spans="1:19" ht="22.7" customHeight="1" thickBot="1" x14ac:dyDescent="0.5">
      <c r="A18" s="24" t="s">
        <v>128</v>
      </c>
      <c r="C18" s="45">
        <f>SUM(C16:C17)</f>
        <v>520783</v>
      </c>
      <c r="D18" s="20"/>
      <c r="E18" s="45">
        <f>SUM(E16:E17)</f>
        <v>26023</v>
      </c>
      <c r="F18" s="20"/>
      <c r="G18" s="45">
        <f>SUM(G16:G17)</f>
        <v>13400</v>
      </c>
      <c r="H18" s="20"/>
      <c r="I18" s="45">
        <f>SUM(I16:I17)</f>
        <v>143504</v>
      </c>
      <c r="J18" s="28"/>
      <c r="K18" s="45">
        <f>SUM(K16:K17)</f>
        <v>-4201</v>
      </c>
      <c r="L18" s="20"/>
      <c r="M18" s="45">
        <f>SUM(M16:M17)</f>
        <v>699509</v>
      </c>
    </row>
    <row r="19" spans="1:19" ht="22.7" customHeight="1" thickTop="1" x14ac:dyDescent="0.45"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9" ht="22.7" customHeight="1" x14ac:dyDescent="0.45">
      <c r="C20" s="30"/>
      <c r="D20" s="20"/>
      <c r="E20" s="20"/>
      <c r="F20" s="20"/>
      <c r="G20" s="30"/>
      <c r="H20" s="20"/>
      <c r="I20" s="30"/>
      <c r="J20" s="30"/>
      <c r="K20" s="30"/>
      <c r="L20" s="20"/>
      <c r="M20" s="30"/>
    </row>
  </sheetData>
  <mergeCells count="2">
    <mergeCell ref="C5:M5"/>
    <mergeCell ref="G8:I8"/>
  </mergeCells>
  <phoneticPr fontId="8" type="noConversion"/>
  <pageMargins left="0.70866141732283472" right="0.31496062992125984" top="0.98425196850393704" bottom="0.39370078740157483" header="0.51181102362204722" footer="0.23622047244094491"/>
  <pageSetup paperSize="9" scale="93" firstPageNumber="7" orientation="landscape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87"/>
  <sheetViews>
    <sheetView zoomScaleSheetLayoutView="100" workbookViewId="0"/>
  </sheetViews>
  <sheetFormatPr defaultColWidth="9.140625" defaultRowHeight="23.45" customHeight="1" x14ac:dyDescent="0.45"/>
  <cols>
    <col min="1" max="1" width="2" style="3" customWidth="1"/>
    <col min="2" max="2" width="42" style="3" customWidth="1"/>
    <col min="3" max="3" width="10.140625" style="3" customWidth="1"/>
    <col min="4" max="4" width="2.5703125" style="3" customWidth="1"/>
    <col min="5" max="5" width="17.7109375" style="10" customWidth="1"/>
    <col min="6" max="6" width="2.5703125" style="3" customWidth="1"/>
    <col min="7" max="7" width="17.7109375" style="3" customWidth="1"/>
    <col min="8" max="9" width="11.140625" style="3" customWidth="1"/>
    <col min="10" max="10" width="12.85546875" style="3" customWidth="1"/>
    <col min="11" max="16384" width="9.140625" style="3"/>
  </cols>
  <sheetData>
    <row r="1" spans="1:26" ht="23.25" x14ac:dyDescent="0.5">
      <c r="A1" s="13" t="s">
        <v>47</v>
      </c>
      <c r="B1" s="13"/>
      <c r="C1" s="13"/>
      <c r="G1" s="2" t="s">
        <v>61</v>
      </c>
      <c r="I1" s="31"/>
      <c r="J1" s="31"/>
    </row>
    <row r="2" spans="1:26" ht="23.25" x14ac:dyDescent="0.5">
      <c r="A2" s="13" t="s">
        <v>25</v>
      </c>
      <c r="B2" s="13"/>
      <c r="C2" s="13"/>
      <c r="G2" s="2" t="s">
        <v>63</v>
      </c>
      <c r="I2" s="31"/>
      <c r="J2" s="31"/>
    </row>
    <row r="3" spans="1:26" ht="25.5" customHeight="1" x14ac:dyDescent="0.5">
      <c r="A3" s="13" t="str">
        <f>SE_7!A3</f>
        <v>สำหรับงวดสามเดือนสิ้นสุดวันที่ 31 มีนาคม 2567 และ 2566</v>
      </c>
      <c r="B3" s="13"/>
      <c r="C3" s="13"/>
      <c r="I3" s="31"/>
      <c r="J3" s="31"/>
    </row>
    <row r="4" spans="1:26" ht="1.5" customHeight="1" x14ac:dyDescent="0.45">
      <c r="I4" s="31"/>
      <c r="J4" s="31"/>
    </row>
    <row r="5" spans="1:26" ht="23.45" customHeight="1" x14ac:dyDescent="0.45">
      <c r="E5" s="80" t="s">
        <v>46</v>
      </c>
      <c r="F5" s="80"/>
      <c r="G5" s="80"/>
      <c r="I5" s="31"/>
      <c r="J5" s="31"/>
    </row>
    <row r="6" spans="1:26" ht="23.45" customHeight="1" x14ac:dyDescent="0.45">
      <c r="E6" s="11" t="str">
        <f>PL3M_6!E6</f>
        <v>2567</v>
      </c>
      <c r="F6" s="6"/>
      <c r="G6" s="11" t="str">
        <f>PL3M_6!G6</f>
        <v>2566</v>
      </c>
      <c r="I6" s="4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spans="1:26" ht="23.45" customHeight="1" x14ac:dyDescent="0.45">
      <c r="A7" s="14" t="s">
        <v>26</v>
      </c>
      <c r="B7" s="14"/>
      <c r="I7" s="31"/>
      <c r="J7" s="31"/>
    </row>
    <row r="8" spans="1:26" ht="23.45" customHeight="1" x14ac:dyDescent="0.45">
      <c r="A8" s="15" t="s">
        <v>78</v>
      </c>
      <c r="B8" s="15"/>
      <c r="E8" s="4">
        <f>PL3M_6!E26</f>
        <v>27739</v>
      </c>
      <c r="F8" s="4"/>
      <c r="G8" s="4">
        <f>PL3M_6!G26</f>
        <v>24796</v>
      </c>
      <c r="I8" s="31"/>
      <c r="J8" s="31"/>
    </row>
    <row r="9" spans="1:26" ht="23.45" customHeight="1" x14ac:dyDescent="0.45">
      <c r="A9" s="15" t="s">
        <v>27</v>
      </c>
      <c r="B9" s="15"/>
      <c r="C9" s="15"/>
      <c r="E9" s="4"/>
      <c r="F9" s="4"/>
      <c r="G9" s="4"/>
      <c r="I9" s="31"/>
      <c r="J9" s="31"/>
    </row>
    <row r="10" spans="1:26" ht="23.45" customHeight="1" x14ac:dyDescent="0.45">
      <c r="A10" s="15"/>
      <c r="B10" s="3" t="s">
        <v>121</v>
      </c>
      <c r="C10" s="15"/>
      <c r="E10" s="4"/>
      <c r="F10" s="4"/>
      <c r="G10" s="4"/>
      <c r="I10" s="31"/>
      <c r="J10" s="31"/>
    </row>
    <row r="11" spans="1:26" ht="23.45" customHeight="1" x14ac:dyDescent="0.45">
      <c r="A11" s="15"/>
      <c r="B11" s="3" t="s">
        <v>131</v>
      </c>
      <c r="C11" s="15"/>
      <c r="E11" s="4">
        <v>247</v>
      </c>
      <c r="F11" s="4"/>
      <c r="G11" s="4">
        <v>205</v>
      </c>
      <c r="I11" s="31"/>
      <c r="J11" s="31"/>
    </row>
    <row r="12" spans="1:26" ht="23.45" customHeight="1" x14ac:dyDescent="0.45">
      <c r="B12" s="3" t="s">
        <v>70</v>
      </c>
      <c r="E12" s="4"/>
      <c r="F12" s="4"/>
      <c r="G12" s="4"/>
      <c r="I12" s="31"/>
      <c r="J12" s="31"/>
    </row>
    <row r="13" spans="1:26" ht="23.45" customHeight="1" x14ac:dyDescent="0.45">
      <c r="B13" s="3" t="s">
        <v>130</v>
      </c>
      <c r="E13" s="4">
        <v>-454</v>
      </c>
      <c r="F13" s="4"/>
      <c r="G13" s="4">
        <v>-544</v>
      </c>
      <c r="I13" s="31"/>
      <c r="J13" s="31"/>
    </row>
    <row r="14" spans="1:26" ht="23.45" customHeight="1" x14ac:dyDescent="0.45">
      <c r="B14" s="15" t="s">
        <v>53</v>
      </c>
      <c r="C14" s="15"/>
      <c r="E14" s="4">
        <v>11531</v>
      </c>
      <c r="F14" s="4"/>
      <c r="G14" s="4">
        <v>11247</v>
      </c>
      <c r="I14" s="31"/>
      <c r="J14" s="31"/>
    </row>
    <row r="15" spans="1:26" ht="23.45" customHeight="1" x14ac:dyDescent="0.45">
      <c r="B15" s="3" t="s">
        <v>120</v>
      </c>
      <c r="C15" s="15"/>
      <c r="E15" s="4">
        <v>159</v>
      </c>
      <c r="F15" s="4"/>
      <c r="G15" s="4">
        <v>2249</v>
      </c>
      <c r="I15" s="31"/>
      <c r="J15" s="31"/>
    </row>
    <row r="16" spans="1:26" ht="23.45" customHeight="1" x14ac:dyDescent="0.45">
      <c r="B16" s="3" t="s">
        <v>132</v>
      </c>
      <c r="C16" s="15"/>
      <c r="E16" s="4">
        <v>-451</v>
      </c>
      <c r="F16" s="4"/>
      <c r="G16" s="4">
        <v>0</v>
      </c>
      <c r="I16" s="31"/>
      <c r="J16" s="31"/>
    </row>
    <row r="17" spans="1:10" ht="23.45" customHeight="1" x14ac:dyDescent="0.45">
      <c r="B17" s="3" t="s">
        <v>117</v>
      </c>
      <c r="E17" s="4">
        <v>13</v>
      </c>
      <c r="F17" s="4"/>
      <c r="G17" s="4">
        <v>0</v>
      </c>
      <c r="I17" s="31"/>
      <c r="J17" s="31"/>
    </row>
    <row r="18" spans="1:10" ht="23.45" customHeight="1" x14ac:dyDescent="0.45">
      <c r="B18" s="15" t="s">
        <v>43</v>
      </c>
      <c r="C18" s="15"/>
      <c r="E18" s="4">
        <v>381</v>
      </c>
      <c r="F18" s="4"/>
      <c r="G18" s="4">
        <v>334</v>
      </c>
      <c r="I18" s="31"/>
      <c r="J18" s="31"/>
    </row>
    <row r="19" spans="1:10" ht="23.45" customHeight="1" x14ac:dyDescent="0.45">
      <c r="B19" s="15" t="s">
        <v>28</v>
      </c>
      <c r="C19" s="15"/>
      <c r="E19" s="4">
        <v>-882</v>
      </c>
      <c r="F19" s="4"/>
      <c r="G19" s="4">
        <v>-341</v>
      </c>
      <c r="I19" s="31"/>
      <c r="J19" s="31"/>
    </row>
    <row r="20" spans="1:10" ht="23.45" customHeight="1" x14ac:dyDescent="0.45">
      <c r="B20" s="15" t="s">
        <v>19</v>
      </c>
      <c r="C20" s="15"/>
      <c r="E20" s="4">
        <v>410</v>
      </c>
      <c r="F20" s="4"/>
      <c r="G20" s="4">
        <v>452</v>
      </c>
      <c r="I20" s="31"/>
      <c r="J20" s="31"/>
    </row>
    <row r="21" spans="1:10" ht="23.45" customHeight="1" x14ac:dyDescent="0.45">
      <c r="B21" s="15" t="s">
        <v>86</v>
      </c>
      <c r="C21" s="15"/>
      <c r="E21" s="4">
        <v>7232</v>
      </c>
      <c r="F21" s="4"/>
      <c r="G21" s="4">
        <f>PL3M_6!G24</f>
        <v>6517</v>
      </c>
      <c r="I21" s="31"/>
      <c r="J21" s="31"/>
    </row>
    <row r="22" spans="1:10" ht="23.45" customHeight="1" x14ac:dyDescent="0.45">
      <c r="B22" s="1"/>
      <c r="C22" s="1"/>
      <c r="E22" s="42">
        <f>SUM(E8:E21)</f>
        <v>45925</v>
      </c>
      <c r="F22" s="4"/>
      <c r="G22" s="36">
        <f>SUM(G8:G21)</f>
        <v>44915</v>
      </c>
      <c r="I22" s="31"/>
      <c r="J22" s="31"/>
    </row>
    <row r="23" spans="1:10" ht="23.45" customHeight="1" x14ac:dyDescent="0.45">
      <c r="A23" s="14" t="s">
        <v>29</v>
      </c>
      <c r="C23" s="15"/>
      <c r="E23" s="4"/>
      <c r="F23" s="4"/>
      <c r="G23" s="4"/>
      <c r="I23" s="31"/>
      <c r="J23" s="31"/>
    </row>
    <row r="24" spans="1:10" ht="23.45" customHeight="1" x14ac:dyDescent="0.45">
      <c r="B24" s="14" t="s">
        <v>48</v>
      </c>
      <c r="C24" s="15"/>
      <c r="E24" s="4"/>
      <c r="F24" s="4"/>
      <c r="G24" s="4"/>
      <c r="I24" s="31"/>
      <c r="J24" s="31"/>
    </row>
    <row r="25" spans="1:10" ht="23.45" customHeight="1" x14ac:dyDescent="0.45">
      <c r="B25" s="15" t="s">
        <v>95</v>
      </c>
      <c r="C25" s="15"/>
      <c r="E25" s="4">
        <v>11491</v>
      </c>
      <c r="F25" s="4"/>
      <c r="G25" s="4">
        <v>5929</v>
      </c>
      <c r="I25" s="31"/>
      <c r="J25" s="31"/>
    </row>
    <row r="26" spans="1:10" ht="21.75" x14ac:dyDescent="0.45">
      <c r="B26" s="15" t="s">
        <v>23</v>
      </c>
      <c r="C26" s="15"/>
      <c r="E26" s="4">
        <v>-4511</v>
      </c>
      <c r="F26" s="4"/>
      <c r="G26" s="4">
        <v>7997</v>
      </c>
      <c r="I26" s="31"/>
      <c r="J26" s="31"/>
    </row>
    <row r="27" spans="1:10" ht="21.75" x14ac:dyDescent="0.45">
      <c r="B27" s="16" t="s">
        <v>49</v>
      </c>
      <c r="E27" s="4"/>
      <c r="F27" s="4"/>
      <c r="G27" s="4"/>
      <c r="I27" s="31"/>
      <c r="J27" s="31"/>
    </row>
    <row r="28" spans="1:10" ht="21.75" x14ac:dyDescent="0.45">
      <c r="B28" s="15" t="s">
        <v>92</v>
      </c>
      <c r="C28" s="15"/>
      <c r="E28" s="4">
        <v>-12652</v>
      </c>
      <c r="F28" s="4"/>
      <c r="G28" s="4">
        <v>-12121</v>
      </c>
      <c r="I28" s="31"/>
      <c r="J28" s="31"/>
    </row>
    <row r="29" spans="1:10" ht="21.75" x14ac:dyDescent="0.45">
      <c r="B29" s="15" t="s">
        <v>133</v>
      </c>
      <c r="C29" s="15"/>
      <c r="E29" s="4">
        <v>-564</v>
      </c>
      <c r="F29" s="4"/>
      <c r="G29" s="4">
        <v>0</v>
      </c>
      <c r="I29" s="31"/>
      <c r="J29" s="31"/>
    </row>
    <row r="30" spans="1:10" ht="23.45" customHeight="1" x14ac:dyDescent="0.45">
      <c r="A30" s="15" t="s">
        <v>89</v>
      </c>
      <c r="C30" s="15"/>
      <c r="E30" s="36">
        <f>SUM(E22:E29)</f>
        <v>39689</v>
      </c>
      <c r="F30" s="4"/>
      <c r="G30" s="36">
        <f>SUM(G22:G29)</f>
        <v>46720</v>
      </c>
      <c r="I30" s="31"/>
      <c r="J30" s="31"/>
    </row>
    <row r="31" spans="1:10" ht="23.45" customHeight="1" x14ac:dyDescent="0.45">
      <c r="A31" s="15" t="s">
        <v>55</v>
      </c>
      <c r="C31" s="15"/>
      <c r="E31" s="6">
        <v>0</v>
      </c>
      <c r="F31" s="4"/>
      <c r="G31" s="4">
        <v>0</v>
      </c>
      <c r="I31" s="31"/>
      <c r="J31" s="31"/>
    </row>
    <row r="32" spans="1:10" ht="23.45" customHeight="1" x14ac:dyDescent="0.45">
      <c r="A32" s="14" t="s">
        <v>80</v>
      </c>
      <c r="B32" s="14"/>
      <c r="C32" s="14"/>
      <c r="E32" s="11">
        <f>E30+E31</f>
        <v>39689</v>
      </c>
      <c r="F32" s="4"/>
      <c r="G32" s="11">
        <f>G30+G31</f>
        <v>46720</v>
      </c>
      <c r="I32" s="31"/>
      <c r="J32" s="31"/>
    </row>
    <row r="33" spans="1:26" ht="23.45" customHeight="1" x14ac:dyDescent="0.5">
      <c r="A33" s="13" t="str">
        <f>A1</f>
        <v>บริษัท สมาร์ทคอนกรีต จำกัด (มหาชน)</v>
      </c>
      <c r="B33" s="13"/>
      <c r="C33" s="13"/>
      <c r="G33" s="2" t="s">
        <v>61</v>
      </c>
      <c r="I33" s="31"/>
      <c r="J33" s="31"/>
    </row>
    <row r="34" spans="1:26" ht="23.45" customHeight="1" x14ac:dyDescent="0.5">
      <c r="A34" s="13" t="s">
        <v>30</v>
      </c>
      <c r="B34" s="13"/>
      <c r="C34" s="13"/>
      <c r="G34" s="2" t="s">
        <v>63</v>
      </c>
      <c r="I34" s="31"/>
      <c r="J34" s="31"/>
    </row>
    <row r="35" spans="1:26" ht="25.5" customHeight="1" x14ac:dyDescent="0.5">
      <c r="A35" s="13" t="str">
        <f>A3</f>
        <v>สำหรับงวดสามเดือนสิ้นสุดวันที่ 31 มีนาคม 2567 และ 2566</v>
      </c>
      <c r="B35" s="13"/>
      <c r="C35" s="13"/>
      <c r="I35" s="31"/>
      <c r="J35" s="31"/>
    </row>
    <row r="36" spans="1:26" ht="5.25" customHeight="1" x14ac:dyDescent="0.45">
      <c r="I36" s="31"/>
      <c r="J36" s="31"/>
    </row>
    <row r="37" spans="1:26" ht="23.45" customHeight="1" x14ac:dyDescent="0.45">
      <c r="E37" s="80" t="s">
        <v>46</v>
      </c>
      <c r="F37" s="80"/>
      <c r="G37" s="80"/>
      <c r="I37" s="31"/>
      <c r="J37" s="31"/>
    </row>
    <row r="38" spans="1:26" ht="23.45" customHeight="1" x14ac:dyDescent="0.45">
      <c r="E38" s="11" t="str">
        <f>E6</f>
        <v>2567</v>
      </c>
      <c r="F38" s="6"/>
      <c r="G38" s="11" t="str">
        <f>G6</f>
        <v>2566</v>
      </c>
      <c r="I38" s="4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23.45" customHeight="1" x14ac:dyDescent="0.45">
      <c r="A39" s="14" t="s">
        <v>31</v>
      </c>
      <c r="B39" s="14"/>
      <c r="C39" s="14"/>
      <c r="E39" s="6"/>
      <c r="F39" s="4"/>
      <c r="G39" s="4"/>
      <c r="I39" s="31"/>
      <c r="J39" s="31"/>
    </row>
    <row r="40" spans="1:26" ht="23.45" customHeight="1" x14ac:dyDescent="0.45">
      <c r="A40" s="15" t="s">
        <v>32</v>
      </c>
      <c r="B40" s="15"/>
      <c r="C40" s="15"/>
      <c r="E40" s="4">
        <v>678</v>
      </c>
      <c r="F40" s="4"/>
      <c r="G40" s="4">
        <v>325</v>
      </c>
      <c r="I40" s="31"/>
      <c r="J40" s="31"/>
    </row>
    <row r="41" spans="1:26" ht="23.45" customHeight="1" x14ac:dyDescent="0.45">
      <c r="A41" s="15" t="s">
        <v>134</v>
      </c>
      <c r="B41" s="15"/>
      <c r="C41" s="15"/>
      <c r="E41" s="4">
        <v>25736</v>
      </c>
      <c r="F41" s="4"/>
      <c r="G41" s="4">
        <v>-138</v>
      </c>
      <c r="I41" s="31"/>
      <c r="J41" s="31"/>
    </row>
    <row r="42" spans="1:26" ht="23.45" customHeight="1" x14ac:dyDescent="0.45">
      <c r="A42" s="15" t="s">
        <v>119</v>
      </c>
      <c r="B42" s="15"/>
      <c r="C42" s="15"/>
      <c r="E42" s="4">
        <v>-2710</v>
      </c>
      <c r="F42" s="4"/>
      <c r="G42" s="4">
        <v>-6656</v>
      </c>
      <c r="I42" s="31"/>
      <c r="J42" s="31"/>
    </row>
    <row r="43" spans="1:26" ht="23.45" customHeight="1" x14ac:dyDescent="0.45">
      <c r="A43" s="15" t="s">
        <v>98</v>
      </c>
      <c r="B43" s="15"/>
      <c r="C43" s="15"/>
      <c r="E43" s="4">
        <v>-176</v>
      </c>
      <c r="F43" s="4"/>
      <c r="G43" s="4">
        <v>-416</v>
      </c>
      <c r="I43" s="31"/>
      <c r="J43" s="31"/>
    </row>
    <row r="44" spans="1:26" ht="23.45" customHeight="1" x14ac:dyDescent="0.45">
      <c r="A44" s="15" t="s">
        <v>116</v>
      </c>
      <c r="B44" s="15"/>
      <c r="C44" s="15"/>
      <c r="E44" s="4">
        <v>0</v>
      </c>
      <c r="F44" s="4"/>
      <c r="G44" s="4">
        <v>45</v>
      </c>
      <c r="I44" s="31"/>
      <c r="J44" s="31"/>
    </row>
    <row r="45" spans="1:26" ht="23.45" customHeight="1" x14ac:dyDescent="0.45">
      <c r="A45" s="15" t="s">
        <v>106</v>
      </c>
      <c r="B45" s="15"/>
      <c r="C45" s="15"/>
      <c r="E45" s="4">
        <v>-3</v>
      </c>
      <c r="F45" s="4"/>
      <c r="G45" s="4">
        <v>-46</v>
      </c>
      <c r="I45" s="31"/>
      <c r="J45" s="31"/>
    </row>
    <row r="46" spans="1:26" ht="23.45" customHeight="1" x14ac:dyDescent="0.45">
      <c r="A46" s="14" t="s">
        <v>135</v>
      </c>
      <c r="B46" s="14"/>
      <c r="C46" s="14"/>
      <c r="E46" s="5">
        <f>SUM(E40:E45)</f>
        <v>23525</v>
      </c>
      <c r="F46" s="4"/>
      <c r="G46" s="5">
        <f>SUM(G40:G45)</f>
        <v>-6886</v>
      </c>
      <c r="I46" s="31"/>
      <c r="J46" s="31"/>
    </row>
    <row r="47" spans="1:26" ht="11.25" customHeight="1" x14ac:dyDescent="0.45">
      <c r="A47" s="16"/>
      <c r="B47" s="16"/>
      <c r="C47" s="16"/>
      <c r="E47" s="4"/>
      <c r="F47" s="4"/>
      <c r="G47" s="4"/>
      <c r="I47" s="31"/>
      <c r="J47" s="31"/>
    </row>
    <row r="48" spans="1:26" ht="23.45" customHeight="1" x14ac:dyDescent="0.45">
      <c r="A48" s="14" t="s">
        <v>33</v>
      </c>
      <c r="B48" s="14"/>
      <c r="C48" s="14"/>
      <c r="E48" s="4"/>
      <c r="F48" s="4"/>
      <c r="G48" s="4"/>
      <c r="I48" s="31"/>
      <c r="J48" s="31"/>
    </row>
    <row r="49" spans="1:10" ht="23.45" customHeight="1" x14ac:dyDescent="0.45">
      <c r="A49" s="15" t="s">
        <v>34</v>
      </c>
      <c r="B49" s="15"/>
      <c r="C49" s="15"/>
      <c r="E49" s="4">
        <v>-410</v>
      </c>
      <c r="F49" s="4"/>
      <c r="G49" s="4">
        <v>-452</v>
      </c>
      <c r="I49" s="31"/>
      <c r="J49" s="31"/>
    </row>
    <row r="50" spans="1:10" ht="23.45" customHeight="1" x14ac:dyDescent="0.45">
      <c r="A50" s="15" t="s">
        <v>88</v>
      </c>
      <c r="B50" s="15"/>
      <c r="C50" s="15"/>
      <c r="E50" s="4">
        <v>-612</v>
      </c>
      <c r="F50" s="4"/>
      <c r="G50" s="4">
        <v>-1158</v>
      </c>
      <c r="I50" s="31"/>
      <c r="J50" s="31"/>
    </row>
    <row r="51" spans="1:10" ht="23.45" customHeight="1" x14ac:dyDescent="0.45">
      <c r="A51" s="14" t="s">
        <v>141</v>
      </c>
      <c r="B51" s="14"/>
      <c r="C51" s="14"/>
      <c r="E51" s="5">
        <f>SUM(E49:E50)</f>
        <v>-1022</v>
      </c>
      <c r="F51" s="4"/>
      <c r="G51" s="5">
        <f>SUM(G49:G50)</f>
        <v>-1610</v>
      </c>
      <c r="H51" s="4"/>
      <c r="I51" s="31"/>
      <c r="J51" s="31"/>
    </row>
    <row r="52" spans="1:10" ht="12" customHeight="1" x14ac:dyDescent="0.45">
      <c r="A52" s="15"/>
      <c r="B52" s="15"/>
      <c r="C52" s="15"/>
      <c r="E52" s="6"/>
      <c r="F52" s="4"/>
      <c r="G52" s="4"/>
      <c r="H52" s="4"/>
      <c r="I52" s="31"/>
      <c r="J52" s="31"/>
    </row>
    <row r="53" spans="1:10" ht="23.45" customHeight="1" x14ac:dyDescent="0.45">
      <c r="A53" s="14" t="s">
        <v>96</v>
      </c>
      <c r="B53" s="14"/>
      <c r="E53" s="4">
        <f>E32+E46+E51</f>
        <v>62192</v>
      </c>
      <c r="F53" s="4"/>
      <c r="G53" s="4">
        <f>G32+G46+G51</f>
        <v>38224</v>
      </c>
      <c r="I53" s="31"/>
      <c r="J53" s="31"/>
    </row>
    <row r="54" spans="1:10" ht="21.75" x14ac:dyDescent="0.45">
      <c r="A54" s="15" t="s">
        <v>64</v>
      </c>
      <c r="B54" s="15"/>
      <c r="C54" s="15"/>
      <c r="E54" s="4">
        <f>'BS_3,4,5'!G12</f>
        <v>135551</v>
      </c>
      <c r="F54" s="4"/>
      <c r="G54" s="4">
        <v>73893</v>
      </c>
      <c r="H54" s="9">
        <f>E54-'BS_3,4,5'!G12</f>
        <v>0</v>
      </c>
      <c r="I54" s="31"/>
      <c r="J54" s="31"/>
    </row>
    <row r="55" spans="1:10" ht="22.5" thickBot="1" x14ac:dyDescent="0.5">
      <c r="A55" s="14" t="s">
        <v>65</v>
      </c>
      <c r="B55" s="14"/>
      <c r="C55" s="14"/>
      <c r="E55" s="8">
        <f>SUM(E53:E54)</f>
        <v>197743</v>
      </c>
      <c r="F55" s="4"/>
      <c r="G55" s="8">
        <f>SUM(G53:G54)</f>
        <v>112117</v>
      </c>
      <c r="H55" s="9">
        <f>E55-'BS_3,4,5'!E12</f>
        <v>0</v>
      </c>
      <c r="I55" s="31"/>
      <c r="J55" s="31"/>
    </row>
    <row r="56" spans="1:10" ht="23.45" customHeight="1" thickTop="1" x14ac:dyDescent="0.45">
      <c r="B56" s="15"/>
      <c r="C56" s="15"/>
      <c r="D56" s="33"/>
      <c r="E56" s="34"/>
      <c r="F56" s="34"/>
      <c r="G56" s="34"/>
      <c r="I56" s="31"/>
      <c r="J56" s="31"/>
    </row>
    <row r="57" spans="1:10" ht="23.45" customHeight="1" x14ac:dyDescent="0.45">
      <c r="B57" s="15"/>
      <c r="C57" s="15"/>
      <c r="D57" s="33"/>
      <c r="E57" s="34"/>
      <c r="F57" s="34"/>
      <c r="G57" s="34"/>
      <c r="I57" s="31"/>
      <c r="J57" s="31"/>
    </row>
    <row r="58" spans="1:10" ht="23.45" customHeight="1" x14ac:dyDescent="0.45">
      <c r="B58" s="15"/>
      <c r="C58" s="15"/>
      <c r="D58" s="33"/>
      <c r="E58" s="34"/>
      <c r="F58" s="34"/>
      <c r="G58" s="34"/>
      <c r="I58" s="31"/>
      <c r="J58" s="31"/>
    </row>
    <row r="59" spans="1:10" ht="23.45" customHeight="1" x14ac:dyDescent="0.45">
      <c r="B59" s="15"/>
      <c r="C59" s="15"/>
      <c r="D59" s="33"/>
      <c r="E59" s="34"/>
      <c r="F59" s="34"/>
      <c r="G59" s="34"/>
      <c r="I59" s="31"/>
      <c r="J59" s="31"/>
    </row>
    <row r="60" spans="1:10" ht="23.45" customHeight="1" x14ac:dyDescent="0.45">
      <c r="B60" s="15"/>
      <c r="C60" s="15"/>
      <c r="D60" s="33"/>
      <c r="E60" s="34"/>
      <c r="F60" s="34"/>
      <c r="G60" s="34"/>
      <c r="I60" s="31"/>
      <c r="J60" s="31"/>
    </row>
    <row r="61" spans="1:10" ht="23.45" customHeight="1" x14ac:dyDescent="0.45">
      <c r="B61" s="15"/>
      <c r="C61" s="15"/>
      <c r="D61" s="33"/>
      <c r="E61" s="34"/>
      <c r="F61" s="34"/>
      <c r="G61" s="34"/>
      <c r="I61" s="31"/>
      <c r="J61" s="31"/>
    </row>
    <row r="62" spans="1:10" ht="23.45" customHeight="1" x14ac:dyDescent="0.45">
      <c r="B62" s="15"/>
      <c r="C62" s="15"/>
      <c r="D62" s="33"/>
      <c r="E62" s="34"/>
      <c r="F62" s="34"/>
      <c r="G62" s="34"/>
      <c r="I62" s="31"/>
      <c r="J62" s="31"/>
    </row>
    <row r="63" spans="1:10" ht="23.45" customHeight="1" x14ac:dyDescent="0.45">
      <c r="B63" s="15"/>
      <c r="C63" s="15"/>
      <c r="D63" s="33"/>
      <c r="E63" s="34"/>
      <c r="F63" s="34"/>
      <c r="G63" s="34"/>
      <c r="I63" s="31"/>
      <c r="J63" s="31"/>
    </row>
    <row r="64" spans="1:10" ht="23.45" customHeight="1" x14ac:dyDescent="0.45">
      <c r="B64" s="15"/>
      <c r="C64" s="15"/>
      <c r="D64" s="33"/>
      <c r="E64" s="34"/>
      <c r="F64" s="34"/>
      <c r="G64" s="34"/>
      <c r="I64" s="31"/>
      <c r="J64" s="31"/>
    </row>
    <row r="65" spans="1:26" ht="23.45" customHeight="1" x14ac:dyDescent="0.45">
      <c r="B65" s="15"/>
      <c r="C65" s="15"/>
      <c r="D65" s="33"/>
      <c r="E65" s="34"/>
      <c r="F65" s="34"/>
      <c r="G65" s="34"/>
      <c r="I65" s="31"/>
      <c r="J65" s="31"/>
    </row>
    <row r="66" spans="1:26" ht="23.45" customHeight="1" x14ac:dyDescent="0.45">
      <c r="B66" s="15"/>
      <c r="C66" s="15"/>
      <c r="D66" s="33"/>
      <c r="E66" s="34"/>
      <c r="F66" s="34"/>
      <c r="G66" s="34"/>
      <c r="I66" s="31"/>
      <c r="J66" s="31"/>
    </row>
    <row r="67" spans="1:26" ht="23.45" customHeight="1" x14ac:dyDescent="0.45">
      <c r="B67" s="15"/>
      <c r="C67" s="15"/>
      <c r="D67" s="33"/>
      <c r="E67" s="34"/>
      <c r="F67" s="34"/>
      <c r="G67" s="34"/>
      <c r="I67" s="31"/>
      <c r="J67" s="31"/>
    </row>
    <row r="68" spans="1:26" ht="23.45" customHeight="1" x14ac:dyDescent="0.5">
      <c r="A68" s="13" t="str">
        <f>A33</f>
        <v>บริษัท สมาร์ทคอนกรีต จำกัด (มหาชน)</v>
      </c>
      <c r="B68" s="13"/>
      <c r="C68" s="13"/>
      <c r="G68" s="2" t="s">
        <v>61</v>
      </c>
      <c r="I68" s="31"/>
      <c r="J68" s="31"/>
    </row>
    <row r="69" spans="1:26" ht="23.45" customHeight="1" x14ac:dyDescent="0.5">
      <c r="A69" s="13" t="s">
        <v>30</v>
      </c>
      <c r="B69" s="13"/>
      <c r="C69" s="13"/>
      <c r="G69" s="2" t="s">
        <v>63</v>
      </c>
      <c r="I69" s="31"/>
      <c r="J69" s="31"/>
    </row>
    <row r="70" spans="1:26" ht="25.5" customHeight="1" x14ac:dyDescent="0.5">
      <c r="A70" s="13" t="str">
        <f>A35</f>
        <v>สำหรับงวดสามเดือนสิ้นสุดวันที่ 31 มีนาคม 2567 และ 2566</v>
      </c>
      <c r="B70" s="13"/>
      <c r="C70" s="13"/>
      <c r="I70" s="31"/>
      <c r="J70" s="31"/>
    </row>
    <row r="71" spans="1:26" ht="5.25" customHeight="1" thickTop="1" x14ac:dyDescent="0.45">
      <c r="I71" s="31"/>
      <c r="J71" s="31"/>
    </row>
    <row r="72" spans="1:26" ht="23.45" customHeight="1" x14ac:dyDescent="0.45">
      <c r="E72" s="80" t="s">
        <v>46</v>
      </c>
      <c r="F72" s="80"/>
      <c r="G72" s="80"/>
      <c r="I72" s="31"/>
      <c r="J72" s="31"/>
    </row>
    <row r="73" spans="1:26" ht="23.45" customHeight="1" x14ac:dyDescent="0.45">
      <c r="E73" s="11" t="str">
        <f>+E38</f>
        <v>2567</v>
      </c>
      <c r="F73" s="6"/>
      <c r="G73" s="11" t="str">
        <f>+G38</f>
        <v>2566</v>
      </c>
      <c r="I73" s="4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</row>
    <row r="74" spans="1:26" ht="23.45" customHeight="1" x14ac:dyDescent="0.45">
      <c r="A74" s="14" t="s">
        <v>54</v>
      </c>
      <c r="B74" s="14"/>
      <c r="G74" s="32"/>
      <c r="H74" s="9"/>
      <c r="I74" s="31"/>
      <c r="J74" s="31"/>
    </row>
    <row r="75" spans="1:26" ht="21.75" x14ac:dyDescent="0.45">
      <c r="A75" s="39" t="s">
        <v>66</v>
      </c>
      <c r="B75" s="39"/>
      <c r="G75" s="32"/>
      <c r="I75" s="31"/>
      <c r="J75" s="31"/>
    </row>
    <row r="76" spans="1:26" ht="23.45" customHeight="1" x14ac:dyDescent="0.45">
      <c r="B76" s="15" t="s">
        <v>58</v>
      </c>
      <c r="C76" s="15"/>
      <c r="D76" s="33"/>
      <c r="E76" s="34">
        <v>159</v>
      </c>
      <c r="F76" s="34"/>
      <c r="G76" s="34">
        <v>159</v>
      </c>
      <c r="I76" s="31"/>
      <c r="J76" s="31"/>
    </row>
    <row r="77" spans="1:26" ht="23.45" customHeight="1" x14ac:dyDescent="0.45">
      <c r="B77" s="15" t="s">
        <v>59</v>
      </c>
      <c r="C77" s="15"/>
      <c r="E77" s="10">
        <v>24490</v>
      </c>
      <c r="G77" s="10">
        <v>60793</v>
      </c>
      <c r="I77" s="31"/>
      <c r="J77" s="31"/>
    </row>
    <row r="78" spans="1:26" ht="23.45" customHeight="1" x14ac:dyDescent="0.45">
      <c r="B78" s="15" t="s">
        <v>60</v>
      </c>
      <c r="C78" s="15"/>
      <c r="E78" s="10">
        <v>152908</v>
      </c>
      <c r="G78" s="10">
        <v>31126</v>
      </c>
      <c r="I78" s="31"/>
      <c r="J78" s="31"/>
    </row>
    <row r="79" spans="1:26" ht="23.45" customHeight="1" x14ac:dyDescent="0.45">
      <c r="B79" s="15" t="s">
        <v>118</v>
      </c>
      <c r="C79" s="15"/>
      <c r="E79" s="10">
        <v>20186</v>
      </c>
      <c r="G79" s="10">
        <v>20039</v>
      </c>
      <c r="I79" s="31"/>
      <c r="J79" s="31"/>
    </row>
    <row r="80" spans="1:26" ht="23.45" customHeight="1" thickBot="1" x14ac:dyDescent="0.55000000000000004">
      <c r="A80" s="37"/>
      <c r="B80" s="37"/>
      <c r="E80" s="35">
        <f>SUM(E76:E79)</f>
        <v>197743</v>
      </c>
      <c r="G80" s="35">
        <f>SUM(G76:G79)</f>
        <v>112117</v>
      </c>
      <c r="H80" s="9">
        <f>E80-E55</f>
        <v>0</v>
      </c>
      <c r="I80" s="31">
        <f>G55-G80</f>
        <v>0</v>
      </c>
      <c r="J80" s="31"/>
    </row>
    <row r="81" spans="1:10" ht="11.25" customHeight="1" thickTop="1" x14ac:dyDescent="0.45">
      <c r="I81" s="31"/>
      <c r="J81" s="31"/>
    </row>
    <row r="82" spans="1:10" ht="23.45" customHeight="1" x14ac:dyDescent="0.45">
      <c r="A82" s="39" t="s">
        <v>144</v>
      </c>
      <c r="E82" s="10">
        <v>1022</v>
      </c>
      <c r="G82" s="10">
        <v>1610</v>
      </c>
    </row>
    <row r="83" spans="1:10" ht="21.75" customHeight="1" x14ac:dyDescent="0.45">
      <c r="A83" s="39" t="s">
        <v>145</v>
      </c>
      <c r="B83" s="39"/>
      <c r="G83" s="9"/>
      <c r="H83" s="9"/>
      <c r="I83" s="31"/>
      <c r="J83" s="31"/>
    </row>
    <row r="84" spans="1:10" ht="23.45" customHeight="1" x14ac:dyDescent="0.45">
      <c r="A84" s="43"/>
      <c r="B84" s="15" t="s">
        <v>67</v>
      </c>
      <c r="E84" s="10">
        <v>524</v>
      </c>
      <c r="G84" s="10">
        <v>3953</v>
      </c>
      <c r="J84" s="31"/>
    </row>
    <row r="85" spans="1:10" ht="21.75" customHeight="1" x14ac:dyDescent="0.45">
      <c r="B85" s="15" t="s">
        <v>149</v>
      </c>
      <c r="E85" s="10">
        <v>2572</v>
      </c>
      <c r="G85" s="9">
        <v>0</v>
      </c>
      <c r="H85" s="9"/>
      <c r="I85" s="31"/>
      <c r="J85" s="31"/>
    </row>
    <row r="86" spans="1:10" ht="23.45" customHeight="1" x14ac:dyDescent="0.45">
      <c r="B86" s="3" t="s">
        <v>142</v>
      </c>
      <c r="J86" s="31"/>
    </row>
    <row r="87" spans="1:10" ht="23.45" customHeight="1" x14ac:dyDescent="0.45">
      <c r="B87" s="3" t="s">
        <v>143</v>
      </c>
      <c r="E87" s="10">
        <v>5000</v>
      </c>
      <c r="G87" s="76">
        <v>0</v>
      </c>
      <c r="J87" s="31"/>
    </row>
  </sheetData>
  <mergeCells count="3">
    <mergeCell ref="E5:G5"/>
    <mergeCell ref="E37:G37"/>
    <mergeCell ref="E72:G72"/>
  </mergeCells>
  <phoneticPr fontId="8" type="noConversion"/>
  <pageMargins left="0.98425196850393704" right="0.43307086614173229" top="0.9055118110236221" bottom="0.31496062992125984" header="0.51181102362204722" footer="0.31496062992125984"/>
  <pageSetup paperSize="9" firstPageNumber="8" orientation="portrait" useFirstPageNumber="1" r:id="rId1"/>
  <headerFooter alignWithMargins="0">
    <oddFooter>&amp;L&amp;"Angsana New,Regular"&amp;15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1" manualBreakCount="1">
    <brk id="3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BS_3,4,5</vt:lpstr>
      <vt:lpstr>PL3M_6</vt:lpstr>
      <vt:lpstr>SE_7</vt:lpstr>
      <vt:lpstr>CF_8,9,10</vt:lpstr>
      <vt:lpstr>'BS_3,4,5'!Print_Area</vt:lpstr>
      <vt:lpstr>'CF_8,9,10'!Print_Area</vt:lpstr>
      <vt:lpstr>SE_7!Print_Area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Nai Chudet</cp:lastModifiedBy>
  <cp:lastPrinted>2024-04-27T04:23:36Z</cp:lastPrinted>
  <dcterms:created xsi:type="dcterms:W3CDTF">2004-12-07T08:50:51Z</dcterms:created>
  <dcterms:modified xsi:type="dcterms:W3CDTF">2024-05-13T07:45:19Z</dcterms:modified>
</cp:coreProperties>
</file>