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7-02\ONLINE-SETLINK\FS-ENG\"/>
    </mc:Choice>
  </mc:AlternateContent>
  <xr:revisionPtr revIDLastSave="0" documentId="13_ncr:1_{E57B81FC-9269-4AEC-96F5-4BB8213B75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3,4" sheetId="1" r:id="rId1"/>
    <sheet name="PL3M_5" sheetId="8" r:id="rId2"/>
    <sheet name="SE_6" sheetId="6" r:id="rId3"/>
    <sheet name="CF_7,8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'BS_3,4'!$A$1:$L$78</definedName>
    <definedName name="_xlnm.Print_Area" localSheetId="3">'CF_7,8'!$A$1:$L$76</definedName>
    <definedName name="_xlnm.Print_Area" localSheetId="2">SE_6!$A$1:$S$18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" l="1"/>
  <c r="L17" i="8" l="1"/>
  <c r="L11" i="8"/>
  <c r="L19" i="8" s="1"/>
  <c r="L23" i="8" s="1"/>
  <c r="L27" i="8" s="1"/>
  <c r="L49" i="1"/>
  <c r="J49" i="1"/>
  <c r="J71" i="9"/>
  <c r="L34" i="8" l="1"/>
  <c r="L32" i="8"/>
  <c r="L71" i="9"/>
  <c r="S12" i="6"/>
  <c r="J18" i="1" l="1"/>
  <c r="L18" i="1"/>
  <c r="L42" i="9"/>
  <c r="J42" i="9"/>
  <c r="L57" i="1"/>
  <c r="J57" i="1"/>
  <c r="L74" i="1" l="1"/>
  <c r="L70" i="1"/>
  <c r="S16" i="6"/>
  <c r="Q18" i="6"/>
  <c r="J74" i="1" s="1"/>
  <c r="Q14" i="6"/>
  <c r="K14" i="6"/>
  <c r="K18" i="6"/>
  <c r="J70" i="1" s="1"/>
  <c r="U18" i="6" l="1"/>
  <c r="M18" i="6" l="1"/>
  <c r="I18" i="6"/>
  <c r="M14" i="6"/>
  <c r="I14" i="6"/>
  <c r="J17" i="8" l="1"/>
  <c r="L54" i="9"/>
  <c r="J54" i="9"/>
  <c r="J62" i="1" l="1"/>
  <c r="J64" i="1" s="1"/>
  <c r="L64" i="1"/>
  <c r="J60" i="9" l="1"/>
  <c r="A3" i="6" l="1"/>
  <c r="Q60" i="9" l="1"/>
  <c r="L6" i="9"/>
  <c r="J6" i="9"/>
  <c r="L50" i="9"/>
  <c r="J50" i="9"/>
  <c r="J30" i="1" l="1"/>
  <c r="J72" i="1"/>
  <c r="J11" i="8"/>
  <c r="J19" i="8" s="1"/>
  <c r="J23" i="8" s="1"/>
  <c r="J27" i="8" s="1"/>
  <c r="J34" i="8" s="1"/>
  <c r="L30" i="1"/>
  <c r="L69" i="1"/>
  <c r="L72" i="1"/>
  <c r="A1" i="6"/>
  <c r="A42" i="1"/>
  <c r="A44" i="1"/>
  <c r="A45" i="9"/>
  <c r="A3" i="9"/>
  <c r="A47" i="9" s="1"/>
  <c r="A1" i="9"/>
  <c r="J32" i="1" l="1"/>
  <c r="L32" i="1"/>
  <c r="J69" i="1" l="1"/>
  <c r="L73" i="1" l="1"/>
  <c r="L75" i="1" s="1"/>
  <c r="L78" i="1" l="1"/>
  <c r="Q78" i="1" s="1"/>
  <c r="J32" i="8" l="1"/>
  <c r="J8" i="9"/>
  <c r="J23" i="9" s="1"/>
  <c r="O17" i="6"/>
  <c r="J31" i="9" l="1"/>
  <c r="J33" i="9" s="1"/>
  <c r="J57" i="9" s="1"/>
  <c r="J63" i="9" s="1"/>
  <c r="Q63" i="9" s="1"/>
  <c r="O18" i="6"/>
  <c r="S17" i="6"/>
  <c r="S18" i="6" s="1"/>
  <c r="Q71" i="9" l="1"/>
  <c r="J73" i="1"/>
  <c r="J75" i="1" l="1"/>
  <c r="J78" i="1" s="1"/>
  <c r="P78" i="1" s="1"/>
  <c r="O13" i="6"/>
  <c r="S13" i="6" s="1"/>
  <c r="L8" i="9"/>
  <c r="L23" i="9" s="1"/>
  <c r="L31" i="9" l="1"/>
  <c r="L33" i="9" s="1"/>
  <c r="L57" i="9" s="1"/>
  <c r="L63" i="9" s="1"/>
  <c r="R71" i="9" s="1"/>
  <c r="S14" i="6"/>
  <c r="O14" i="6"/>
</calcChain>
</file>

<file path=xl/sharedStrings.xml><?xml version="1.0" encoding="utf-8"?>
<sst xmlns="http://schemas.openxmlformats.org/spreadsheetml/2006/main" count="188" uniqueCount="161">
  <si>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</si>
  <si>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</si>
  <si>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</si>
  <si>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</si>
  <si>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</si>
  <si>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</si>
  <si>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</si>
  <si>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</si>
  <si>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</si>
  <si>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</si>
  <si>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</si>
  <si>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</si>
  <si>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</si>
  <si>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</si>
  <si>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</si>
  <si>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</si>
  <si>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</si>
  <si>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</si>
  <si>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</si>
  <si>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</si>
  <si>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</si>
  <si>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</si>
  <si>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</si>
  <si>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</si>
  <si>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</si>
  <si>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</si>
  <si>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</si>
  <si>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</si>
  <si>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</si>
  <si>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</si>
  <si>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</si>
  <si>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</si>
  <si>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</si>
  <si>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</si>
  <si>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</si>
  <si>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</si>
  <si>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</si>
  <si>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</si>
  <si>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</si>
  <si>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</si>
  <si>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</si>
  <si>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</si>
  <si>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</si>
  <si>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</si>
  <si>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</si>
  <si>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</si>
  <si>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</si>
  <si>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</si>
  <si>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</si>
  <si>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</si>
  <si>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</si>
  <si>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</si>
  <si>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</si>
  <si>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</si>
  <si>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</si>
  <si>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</si>
  <si>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</si>
  <si>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</si>
  <si>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</si>
  <si>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</si>
  <si>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</si>
  <si>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</si>
  <si>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</si>
  <si>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</si>
  <si>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</si>
  <si>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</si>
  <si>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</si>
  <si>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</si>
  <si>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</si>
  <si>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Distribution costs</t>
  </si>
  <si>
    <t>Other Comprehensive Income for the Period</t>
  </si>
  <si>
    <t>AND CASH EQUIVALENTS</t>
  </si>
  <si>
    <t>Saving deposits at banks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</si>
  <si>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</si>
  <si>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</si>
  <si>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</si>
  <si>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</si>
  <si>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</si>
  <si>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</si>
  <si>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</si>
  <si>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</si>
  <si>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</si>
  <si>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</si>
  <si>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</si>
  <si>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</si>
  <si>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</si>
  <si>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</si>
  <si>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</si>
  <si>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Trade and other current receivables - net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</si>
  <si>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</si>
  <si>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</si>
  <si>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</si>
  <si>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</si>
  <si>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</si>
  <si>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</si>
  <si>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Profit from operating activities</t>
  </si>
  <si>
    <t>Trade and other current receivables</t>
  </si>
  <si>
    <t>Increase in advances for purchase of fixed assets</t>
  </si>
  <si>
    <t>3, 4</t>
  </si>
  <si>
    <t xml:space="preserve">NET INCREASE IN CASH  </t>
  </si>
  <si>
    <t>in value of obsolete and slow-moving inventories</t>
  </si>
  <si>
    <t>Payment of lease liabilities</t>
  </si>
  <si>
    <t>Share premium</t>
  </si>
  <si>
    <t>Other component of shareholders' equity</t>
  </si>
  <si>
    <t>Share Premium</t>
  </si>
  <si>
    <t>Other Component of</t>
  </si>
  <si>
    <t>Shareholders' Equity</t>
  </si>
  <si>
    <t>Basic earnings per share (Baht)</t>
  </si>
  <si>
    <t>Income tax payable</t>
  </si>
  <si>
    <t>Additions to intangible assets</t>
  </si>
  <si>
    <t>Weighted Average Number of Outstanding</t>
  </si>
  <si>
    <t xml:space="preserve">  </t>
  </si>
  <si>
    <t>Other current financial assets</t>
  </si>
  <si>
    <t>3, 9</t>
  </si>
  <si>
    <t>3, 10</t>
  </si>
  <si>
    <t>2023</t>
  </si>
  <si>
    <t>Balance as at January 1, 2023</t>
  </si>
  <si>
    <t>Balance as at March 31, 2023</t>
  </si>
  <si>
    <t>Unrealized loss on exchange rate</t>
  </si>
  <si>
    <t>Proceeds from sales of fixed assets</t>
  </si>
  <si>
    <t>Investment property</t>
  </si>
  <si>
    <t>Additions to plant and equipment</t>
  </si>
  <si>
    <t>for expected credit loss</t>
  </si>
  <si>
    <t>AS AT MARCH 31, 2024 AND DECEMBER 31, 2023</t>
  </si>
  <si>
    <t>3</t>
  </si>
  <si>
    <t>FOR THE THREE-MONTH PERIODS ENDED MARCH 31, 2024 AND 2023</t>
  </si>
  <si>
    <t>2024</t>
  </si>
  <si>
    <t>Short-term loan receivable</t>
  </si>
  <si>
    <t>Balance as at March 31, 2024</t>
  </si>
  <si>
    <t>Balance as at January 1, 2024</t>
  </si>
  <si>
    <t>Decrease in allowance for diminution</t>
  </si>
  <si>
    <t>Post-employment benefits paid</t>
  </si>
  <si>
    <t>Decrease (increase) in other current financial assets</t>
  </si>
  <si>
    <t>6, 7</t>
  </si>
  <si>
    <t>Other non-current financial assets - net</t>
  </si>
  <si>
    <t xml:space="preserve">Deposit at financial institution under </t>
  </si>
  <si>
    <t>Assets not used in operation - net</t>
  </si>
  <si>
    <t>Deferred tax assets - net</t>
  </si>
  <si>
    <t>Other non-current assets</t>
  </si>
  <si>
    <t>Issued and paid-up share capital</t>
  </si>
  <si>
    <t>Revenue from sales - net</t>
  </si>
  <si>
    <t>Costs of sales</t>
  </si>
  <si>
    <t>Finance Costs</t>
  </si>
  <si>
    <t>Common Shares (Thousand Shares)</t>
  </si>
  <si>
    <t>Liability for Employee Benefits</t>
  </si>
  <si>
    <t xml:space="preserve">Acturial Loss on </t>
  </si>
  <si>
    <t xml:space="preserve">Re-measurement of </t>
  </si>
  <si>
    <t xml:space="preserve">Bad debt and increase in allowance </t>
  </si>
  <si>
    <t>Depreciation and amortization</t>
  </si>
  <si>
    <t>Decrease in allowance for impairment assets</t>
  </si>
  <si>
    <t>not used in operations</t>
  </si>
  <si>
    <t xml:space="preserve">Net Cash Provided by (Used in) Investing Activities </t>
  </si>
  <si>
    <t>Cash Used in Financing Activities</t>
  </si>
  <si>
    <t>CASH AND CASH EQUIVALENTS</t>
  </si>
  <si>
    <t>Fixed deposit at bank - 3 months</t>
  </si>
  <si>
    <t>c. Non-cash transactions</t>
  </si>
  <si>
    <t xml:space="preserve">other non-current financial assets </t>
  </si>
  <si>
    <t>Fixed assets transferred from right-of-use assets</t>
  </si>
  <si>
    <t>Other current financial assets transferred from</t>
  </si>
  <si>
    <t>Net loss on sales and written-off assets</t>
  </si>
  <si>
    <t>b. Cash outflows for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</si>
</sst>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143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9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9" fillId="0" borderId="0" xfId="31" applyNumberFormat="1" applyFont="1" applyAlignment="1">
      <alignment vertical="center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0" fontId="9" fillId="0" borderId="0" xfId="29" quotePrefix="1" applyAlignment="1">
      <alignment vertical="center"/>
    </xf>
    <xf numFmtId="0" fontId="0" fillId="0" borderId="0" xfId="0" applyAlignment="1">
      <alignment vertical="center"/>
    </xf>
    <xf numFmtId="0" fontId="9" fillId="0" borderId="0" xfId="39" applyFont="1" applyAlignment="1">
      <alignment vertical="center"/>
    </xf>
    <xf numFmtId="0" fontId="9" fillId="0" borderId="0" xfId="37" applyFont="1" applyAlignment="1">
      <alignment horizontal="centerContinuous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Alignment="1">
      <alignment vertical="center"/>
    </xf>
    <xf numFmtId="168" fontId="29" fillId="0" borderId="0" xfId="0" applyNumberFormat="1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2" xfId="31" applyFont="1" applyBorder="1" applyAlignment="1">
      <alignment horizontal="center" vertical="center"/>
    </xf>
    <xf numFmtId="0" fontId="9" fillId="0" borderId="0" xfId="35" applyFont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9" fontId="9" fillId="0" borderId="0" xfId="37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0" fontId="9" fillId="0" borderId="0" xfId="37" quotePrefix="1" applyFont="1" applyAlignment="1">
      <alignment vertical="center"/>
    </xf>
    <xf numFmtId="0" fontId="9" fillId="0" borderId="0" xfId="37" quotePrefix="1" applyFont="1" applyAlignment="1">
      <alignment horizontal="right" vertical="center"/>
    </xf>
    <xf numFmtId="175" fontId="29" fillId="0" borderId="0" xfId="8" applyNumberFormat="1" applyFont="1" applyFill="1" applyBorder="1" applyAlignment="1">
      <alignment vertical="center"/>
    </xf>
    <xf numFmtId="165" fontId="29" fillId="0" borderId="0" xfId="8" applyFont="1" applyFill="1" applyBorder="1" applyAlignment="1">
      <alignment vertical="center"/>
    </xf>
    <xf numFmtId="17" fontId="9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9" fillId="0" borderId="0" xfId="45" applyNumberFormat="1" applyFont="1" applyAlignment="1">
      <alignment vertical="center"/>
    </xf>
    <xf numFmtId="165" fontId="9" fillId="0" borderId="0" xfId="8" applyFont="1" applyFill="1" applyBorder="1" applyAlignment="1">
      <alignment vertical="center"/>
    </xf>
    <xf numFmtId="168" fontId="9" fillId="0" borderId="6" xfId="8" applyNumberFormat="1" applyFont="1" applyFill="1" applyBorder="1" applyAlignment="1">
      <alignment vertical="center"/>
    </xf>
    <xf numFmtId="168" fontId="9" fillId="0" borderId="0" xfId="18" applyNumberFormat="1" applyFont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9" fillId="0" borderId="0" xfId="30" applyNumberFormat="1" applyFont="1" applyAlignment="1">
      <alignment horizontal="center" vertical="center"/>
    </xf>
    <xf numFmtId="49" fontId="31" fillId="0" borderId="0" xfId="0" applyNumberFormat="1" applyFont="1" applyAlignment="1">
      <alignment vertical="center"/>
    </xf>
    <xf numFmtId="168" fontId="29" fillId="0" borderId="0" xfId="42" applyNumberFormat="1" applyFont="1" applyFill="1" applyBorder="1" applyAlignment="1">
      <alignment vertical="center"/>
    </xf>
    <xf numFmtId="0" fontId="28" fillId="0" borderId="0" xfId="37" applyFont="1" applyAlignment="1">
      <alignment horizontal="center" vertical="center"/>
    </xf>
    <xf numFmtId="0" fontId="33" fillId="0" borderId="0" xfId="37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42" applyNumberFormat="1" applyFont="1" applyFill="1" applyBorder="1" applyAlignment="1">
      <alignment horizontal="center" vertical="center"/>
    </xf>
    <xf numFmtId="0" fontId="7" fillId="0" borderId="0" xfId="35" applyFont="1" applyAlignment="1">
      <alignment vertical="center"/>
    </xf>
    <xf numFmtId="168" fontId="5" fillId="0" borderId="0" xfId="37" applyNumberFormat="1" applyFont="1" applyAlignment="1">
      <alignment vertical="center"/>
    </xf>
    <xf numFmtId="0" fontId="7" fillId="0" borderId="0" xfId="29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168" fontId="29" fillId="0" borderId="0" xfId="42" applyNumberFormat="1" applyFont="1" applyFill="1" applyBorder="1" applyAlignment="1">
      <alignment horizontal="center" vertic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66675</xdr:rowOff>
    </xdr:from>
    <xdr:to>
      <xdr:col>16</xdr:col>
      <xdr:colOff>0</xdr:colOff>
      <xdr:row>37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34</xdr:row>
      <xdr:rowOff>419100</xdr:rowOff>
    </xdr:from>
    <xdr:to>
      <xdr:col>16</xdr:col>
      <xdr:colOff>0</xdr:colOff>
      <xdr:row>39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34</xdr:row>
      <xdr:rowOff>0</xdr:rowOff>
    </xdr:from>
    <xdr:to>
      <xdr:col>19</xdr:col>
      <xdr:colOff>6351</xdr:colOff>
      <xdr:row>38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2"/>
  <sheetViews>
    <sheetView tabSelected="1" zoomScale="110" zoomScaleNormal="11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21.140625" style="8" customWidth="1"/>
    <col min="7" max="7" width="1" style="8" customWidth="1"/>
    <col min="8" max="8" width="7.7109375" style="8" customWidth="1"/>
    <col min="9" max="9" width="3" style="8" customWidth="1"/>
    <col min="10" max="10" width="15.85546875" style="18" customWidth="1"/>
    <col min="11" max="11" width="2.42578125" style="18" customWidth="1"/>
    <col min="12" max="12" width="17.140625" style="18" customWidth="1"/>
    <col min="13" max="13" width="3" style="8" customWidth="1"/>
    <col min="14" max="15" width="0" style="8" hidden="1" customWidth="1"/>
    <col min="16" max="16" width="8.85546875" style="8" customWidth="1"/>
    <col min="17" max="17" width="5.28515625" style="8" customWidth="1"/>
    <col min="18" max="18" width="5.140625" style="8" customWidth="1"/>
    <col min="19" max="19" width="10.28515625" style="8"/>
    <col min="20" max="20" width="3" style="8" customWidth="1"/>
    <col min="21" max="21" width="10.28515625" style="8"/>
    <col min="22" max="22" width="3.7109375" style="8" customWidth="1"/>
    <col min="23" max="16384" width="10.28515625" style="8"/>
  </cols>
  <sheetData>
    <row r="1" spans="1:23" ht="18" customHeight="1" x14ac:dyDescent="0.2">
      <c r="A1" s="6" t="s">
        <v>52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</row>
    <row r="2" spans="1:23" ht="18" customHeight="1" x14ac:dyDescent="0.2">
      <c r="A2" s="12" t="s">
        <v>36</v>
      </c>
      <c r="B2" s="11"/>
      <c r="C2" s="11"/>
      <c r="D2" s="11"/>
      <c r="E2" s="11"/>
      <c r="F2" s="11"/>
      <c r="G2" s="11"/>
      <c r="H2" s="7"/>
      <c r="I2" s="7"/>
      <c r="J2" s="138"/>
      <c r="K2" s="138"/>
      <c r="L2" s="138"/>
      <c r="M2" s="105"/>
    </row>
    <row r="3" spans="1:23" ht="18" customHeight="1" x14ac:dyDescent="0.2">
      <c r="A3" s="13" t="s">
        <v>123</v>
      </c>
      <c r="B3" s="14"/>
      <c r="C3" s="14"/>
      <c r="D3" s="14"/>
      <c r="E3" s="14"/>
      <c r="F3" s="14"/>
      <c r="G3" s="14"/>
      <c r="H3" s="14"/>
      <c r="I3" s="14"/>
      <c r="J3" s="106"/>
      <c r="K3" s="106"/>
      <c r="L3" s="106"/>
      <c r="M3" s="105"/>
    </row>
    <row r="4" spans="1:23" ht="18" customHeight="1" x14ac:dyDescent="0.2"/>
    <row r="5" spans="1:23" ht="18.75" customHeight="1" x14ac:dyDescent="0.2">
      <c r="A5" s="15" t="s">
        <v>0</v>
      </c>
    </row>
    <row r="6" spans="1:23" ht="18.75" customHeight="1" x14ac:dyDescent="0.2">
      <c r="L6" s="107"/>
    </row>
    <row r="7" spans="1:23" s="18" customFormat="1" ht="18.600000000000001" customHeight="1" x14ac:dyDescent="0.2">
      <c r="J7" s="139" t="s">
        <v>43</v>
      </c>
      <c r="K7" s="139"/>
      <c r="L7" s="139"/>
    </row>
    <row r="8" spans="1:23" s="18" customFormat="1" ht="18.600000000000001" customHeight="1" x14ac:dyDescent="0.2">
      <c r="J8" s="108">
        <v>45382</v>
      </c>
      <c r="L8" s="108">
        <v>45291</v>
      </c>
    </row>
    <row r="9" spans="1:23" s="18" customFormat="1" ht="18.600000000000001" customHeight="1" x14ac:dyDescent="0.2">
      <c r="J9" s="108" t="s">
        <v>60</v>
      </c>
      <c r="K9" s="108"/>
      <c r="L9" s="108" t="s">
        <v>61</v>
      </c>
    </row>
    <row r="10" spans="1:23" s="18" customFormat="1" ht="18.600000000000001" customHeight="1" x14ac:dyDescent="0.2">
      <c r="H10" s="78" t="s">
        <v>9</v>
      </c>
      <c r="J10" s="104" t="s">
        <v>62</v>
      </c>
      <c r="K10" s="108"/>
      <c r="L10" s="104"/>
    </row>
    <row r="11" spans="1:23" s="18" customFormat="1" ht="9.75" customHeight="1" x14ac:dyDescent="0.2">
      <c r="H11" s="60"/>
      <c r="I11" s="60"/>
      <c r="J11" s="60"/>
      <c r="K11" s="60"/>
      <c r="L11" s="61"/>
    </row>
    <row r="12" spans="1:23" s="18" customFormat="1" ht="18.600000000000001" customHeight="1" x14ac:dyDescent="0.2">
      <c r="A12" s="13" t="s">
        <v>1</v>
      </c>
      <c r="G12" s="19"/>
      <c r="H12" s="20"/>
      <c r="I12" s="20"/>
      <c r="J12" s="20"/>
      <c r="K12" s="20"/>
      <c r="L12" s="59"/>
    </row>
    <row r="13" spans="1:23" s="18" customFormat="1" ht="18.600000000000001" customHeight="1" x14ac:dyDescent="0.2">
      <c r="A13" s="23" t="s">
        <v>2</v>
      </c>
      <c r="H13" s="109"/>
      <c r="I13" s="109"/>
      <c r="J13" s="49">
        <v>197743</v>
      </c>
      <c r="K13" s="23"/>
      <c r="L13" s="49">
        <v>135551</v>
      </c>
      <c r="Q13" s="72"/>
      <c r="R13" s="72"/>
      <c r="S13" s="89"/>
      <c r="T13" s="72"/>
      <c r="U13" s="71"/>
      <c r="V13" s="72"/>
      <c r="W13" s="71"/>
    </row>
    <row r="14" spans="1:23" s="18" customFormat="1" ht="18.600000000000001" customHeight="1" x14ac:dyDescent="0.2">
      <c r="A14" s="23" t="s">
        <v>88</v>
      </c>
      <c r="H14" s="109" t="s">
        <v>98</v>
      </c>
      <c r="I14" s="109"/>
      <c r="J14" s="49">
        <v>118998</v>
      </c>
      <c r="K14" s="23"/>
      <c r="L14" s="49">
        <v>130613</v>
      </c>
      <c r="Q14" s="72"/>
      <c r="R14" s="110"/>
      <c r="S14" s="89"/>
      <c r="T14" s="72"/>
      <c r="U14" s="71"/>
      <c r="V14" s="72"/>
      <c r="W14" s="71"/>
    </row>
    <row r="15" spans="1:23" s="18" customFormat="1" ht="18.600000000000001" customHeight="1" x14ac:dyDescent="0.2">
      <c r="A15" s="23" t="s">
        <v>127</v>
      </c>
      <c r="H15" s="109" t="s">
        <v>124</v>
      </c>
      <c r="I15" s="109"/>
      <c r="J15" s="49">
        <v>16000</v>
      </c>
      <c r="K15" s="23"/>
      <c r="L15" s="49">
        <v>16000</v>
      </c>
      <c r="Q15" s="72"/>
      <c r="R15" s="110"/>
      <c r="S15" s="89"/>
      <c r="T15" s="72"/>
      <c r="U15" s="71"/>
      <c r="V15" s="72"/>
      <c r="W15" s="71"/>
    </row>
    <row r="16" spans="1:23" s="18" customFormat="1" ht="18.600000000000001" customHeight="1" x14ac:dyDescent="0.2">
      <c r="A16" s="23" t="s">
        <v>54</v>
      </c>
      <c r="B16" s="27"/>
      <c r="D16" s="27"/>
      <c r="E16" s="27"/>
      <c r="H16" s="58">
        <v>5</v>
      </c>
      <c r="I16" s="58"/>
      <c r="J16" s="49">
        <v>48645</v>
      </c>
      <c r="K16" s="23"/>
      <c r="L16" s="49">
        <v>43680</v>
      </c>
      <c r="Q16" s="72"/>
      <c r="R16" s="110"/>
      <c r="S16" s="111"/>
      <c r="T16" s="72"/>
      <c r="U16" s="71"/>
      <c r="V16" s="72"/>
      <c r="W16" s="71"/>
    </row>
    <row r="17" spans="1:23" s="18" customFormat="1" ht="18.600000000000001" customHeight="1" x14ac:dyDescent="0.2">
      <c r="A17" s="23" t="s">
        <v>112</v>
      </c>
      <c r="B17" s="27"/>
      <c r="D17" s="27"/>
      <c r="E17" s="27"/>
      <c r="H17" s="58" t="s">
        <v>133</v>
      </c>
      <c r="I17" s="58"/>
      <c r="J17" s="49">
        <v>56059</v>
      </c>
      <c r="K17" s="23"/>
      <c r="L17" s="49">
        <v>76795</v>
      </c>
      <c r="Q17" s="72"/>
      <c r="R17" s="110"/>
      <c r="S17" s="111"/>
      <c r="T17" s="72"/>
      <c r="U17" s="71"/>
      <c r="V17" s="72"/>
      <c r="W17" s="71"/>
    </row>
    <row r="18" spans="1:23" s="18" customFormat="1" ht="18.600000000000001" customHeight="1" x14ac:dyDescent="0.2">
      <c r="A18" s="13" t="s">
        <v>19</v>
      </c>
      <c r="H18" s="20"/>
      <c r="I18" s="20"/>
      <c r="J18" s="50">
        <f>SUM(J13:J17)</f>
        <v>437445</v>
      </c>
      <c r="K18" s="20"/>
      <c r="L18" s="50">
        <f>SUM(L13:L17)</f>
        <v>402639</v>
      </c>
      <c r="Q18" s="71"/>
      <c r="R18" s="112"/>
      <c r="S18" s="89"/>
      <c r="T18" s="72"/>
      <c r="U18" s="71"/>
      <c r="V18" s="71"/>
      <c r="W18" s="71"/>
    </row>
    <row r="19" spans="1:23" s="18" customFormat="1" ht="18" customHeight="1" x14ac:dyDescent="0.2">
      <c r="A19" s="24"/>
      <c r="H19" s="20"/>
      <c r="I19" s="20"/>
      <c r="J19" s="20"/>
      <c r="K19" s="20"/>
      <c r="L19" s="51"/>
      <c r="P19" s="71"/>
      <c r="Q19" s="72"/>
      <c r="R19" s="72"/>
      <c r="S19" s="89"/>
      <c r="T19" s="72"/>
      <c r="U19" s="71"/>
      <c r="V19" s="72"/>
      <c r="W19" s="71"/>
    </row>
    <row r="20" spans="1:23" s="18" customFormat="1" ht="18.600000000000001" customHeight="1" x14ac:dyDescent="0.2">
      <c r="A20" s="13" t="s">
        <v>3</v>
      </c>
      <c r="H20" s="20"/>
      <c r="I20" s="20"/>
      <c r="J20" s="20"/>
      <c r="K20" s="20"/>
      <c r="L20" s="51"/>
      <c r="P20" s="71"/>
      <c r="Q20" s="72"/>
      <c r="R20" s="88"/>
      <c r="S20" s="89"/>
      <c r="T20" s="72"/>
      <c r="U20" s="71"/>
      <c r="V20" s="72"/>
      <c r="W20" s="71"/>
    </row>
    <row r="21" spans="1:23" s="18" customFormat="1" ht="18.600000000000001" customHeight="1" x14ac:dyDescent="0.2">
      <c r="A21" s="23" t="s">
        <v>135</v>
      </c>
      <c r="C21" s="23"/>
      <c r="E21" s="23"/>
      <c r="F21" s="101"/>
      <c r="Q21" s="72"/>
      <c r="R21" s="72"/>
      <c r="S21" s="89"/>
      <c r="T21" s="72"/>
      <c r="U21" s="71"/>
      <c r="V21" s="72"/>
      <c r="W21" s="71"/>
    </row>
    <row r="22" spans="1:23" s="18" customFormat="1" ht="18.600000000000001" customHeight="1" x14ac:dyDescent="0.2">
      <c r="A22" s="23" t="s">
        <v>89</v>
      </c>
      <c r="B22" s="23" t="s">
        <v>90</v>
      </c>
      <c r="F22" s="100"/>
      <c r="H22" s="19"/>
      <c r="I22" s="19"/>
      <c r="J22" s="49">
        <v>350</v>
      </c>
      <c r="K22" s="23"/>
      <c r="L22" s="49">
        <v>350</v>
      </c>
      <c r="Q22" s="72"/>
      <c r="R22" s="72"/>
      <c r="S22" s="89"/>
      <c r="T22" s="72"/>
      <c r="U22" s="71"/>
      <c r="V22" s="72"/>
      <c r="W22" s="71"/>
    </row>
    <row r="23" spans="1:23" s="18" customFormat="1" ht="18.600000000000001" customHeight="1" x14ac:dyDescent="0.2">
      <c r="A23" s="23" t="s">
        <v>134</v>
      </c>
      <c r="B23" s="23"/>
      <c r="F23" s="100"/>
      <c r="H23" s="19">
        <v>7</v>
      </c>
      <c r="I23" s="19"/>
      <c r="J23" s="49">
        <v>10000</v>
      </c>
      <c r="K23" s="23"/>
      <c r="L23" s="49">
        <v>15000</v>
      </c>
      <c r="Q23" s="72"/>
      <c r="R23" s="72"/>
      <c r="S23" s="89"/>
      <c r="T23" s="72"/>
      <c r="U23" s="71"/>
      <c r="V23" s="72"/>
      <c r="W23" s="71"/>
    </row>
    <row r="24" spans="1:23" s="18" customFormat="1" ht="18.600000000000001" customHeight="1" x14ac:dyDescent="0.2">
      <c r="A24" s="23" t="s">
        <v>120</v>
      </c>
      <c r="B24" s="23"/>
      <c r="C24" s="100"/>
      <c r="D24" s="100"/>
      <c r="E24" s="100"/>
      <c r="F24" s="100"/>
      <c r="H24" s="19">
        <v>8</v>
      </c>
      <c r="I24" s="19"/>
      <c r="J24" s="49">
        <v>79399</v>
      </c>
      <c r="K24" s="23"/>
      <c r="L24" s="49">
        <v>79399</v>
      </c>
      <c r="Q24" s="72"/>
      <c r="R24" s="72"/>
      <c r="S24" s="89"/>
      <c r="T24" s="72"/>
      <c r="U24" s="71"/>
      <c r="V24" s="72"/>
      <c r="W24" s="71"/>
    </row>
    <row r="25" spans="1:23" s="18" customFormat="1" ht="18.600000000000001" customHeight="1" x14ac:dyDescent="0.2">
      <c r="A25" s="23" t="s">
        <v>55</v>
      </c>
      <c r="C25" s="23"/>
      <c r="E25" s="23"/>
      <c r="H25" s="59" t="s">
        <v>113</v>
      </c>
      <c r="I25" s="59"/>
      <c r="J25" s="49">
        <v>278464</v>
      </c>
      <c r="K25" s="23"/>
      <c r="L25" s="49">
        <v>283922</v>
      </c>
      <c r="Q25" s="72"/>
      <c r="R25" s="110"/>
      <c r="S25" s="89"/>
      <c r="T25" s="72"/>
      <c r="U25" s="71"/>
      <c r="V25" s="72"/>
      <c r="W25" s="71"/>
    </row>
    <row r="26" spans="1:23" s="18" customFormat="1" ht="18.600000000000001" customHeight="1" x14ac:dyDescent="0.2">
      <c r="A26" s="23" t="s">
        <v>91</v>
      </c>
      <c r="C26" s="23"/>
      <c r="E26" s="23"/>
      <c r="H26" s="59"/>
      <c r="I26" s="59"/>
      <c r="J26" s="49">
        <v>28200</v>
      </c>
      <c r="K26" s="23"/>
      <c r="L26" s="49">
        <v>31391</v>
      </c>
      <c r="Q26" s="72"/>
      <c r="R26" s="110"/>
      <c r="S26" s="89"/>
      <c r="T26" s="72"/>
      <c r="U26" s="71"/>
      <c r="V26" s="72"/>
      <c r="W26" s="71"/>
    </row>
    <row r="27" spans="1:23" s="18" customFormat="1" ht="18.600000000000001" customHeight="1" x14ac:dyDescent="0.2">
      <c r="A27" s="23" t="s">
        <v>136</v>
      </c>
      <c r="C27" s="23"/>
      <c r="E27" s="23"/>
      <c r="H27" s="59"/>
      <c r="I27" s="59"/>
      <c r="J27" s="49">
        <v>150</v>
      </c>
      <c r="K27" s="23"/>
      <c r="L27" s="49">
        <v>0</v>
      </c>
      <c r="Q27" s="72"/>
      <c r="R27" s="110"/>
      <c r="S27" s="89"/>
      <c r="T27" s="72"/>
      <c r="U27" s="71"/>
      <c r="V27" s="72"/>
      <c r="W27" s="71"/>
    </row>
    <row r="28" spans="1:23" s="18" customFormat="1" ht="18.600000000000001" customHeight="1" x14ac:dyDescent="0.2">
      <c r="A28" s="23" t="s">
        <v>137</v>
      </c>
      <c r="C28" s="23"/>
      <c r="E28" s="23"/>
      <c r="H28" s="59">
        <v>12</v>
      </c>
      <c r="I28" s="59"/>
      <c r="J28" s="49">
        <v>8472</v>
      </c>
      <c r="K28" s="23"/>
      <c r="L28" s="49">
        <v>8615</v>
      </c>
      <c r="Q28" s="72"/>
      <c r="R28" s="110"/>
      <c r="S28" s="111"/>
      <c r="T28" s="72"/>
      <c r="U28" s="71"/>
      <c r="V28" s="72"/>
      <c r="W28" s="71"/>
    </row>
    <row r="29" spans="1:23" s="18" customFormat="1" ht="18.600000000000001" customHeight="1" x14ac:dyDescent="0.2">
      <c r="A29" s="23" t="s">
        <v>138</v>
      </c>
      <c r="C29" s="23"/>
      <c r="E29" s="23"/>
      <c r="H29" s="59"/>
      <c r="I29" s="59"/>
      <c r="J29" s="49">
        <v>83</v>
      </c>
      <c r="K29" s="23"/>
      <c r="L29" s="49">
        <v>87</v>
      </c>
      <c r="Q29" s="72"/>
      <c r="R29" s="110"/>
      <c r="S29" s="89"/>
      <c r="T29" s="72"/>
      <c r="U29" s="71"/>
      <c r="V29" s="72"/>
      <c r="W29" s="71"/>
    </row>
    <row r="30" spans="1:23" s="18" customFormat="1" ht="18.600000000000001" customHeight="1" x14ac:dyDescent="0.2">
      <c r="A30" s="13" t="s">
        <v>20</v>
      </c>
      <c r="H30" s="20"/>
      <c r="I30" s="20"/>
      <c r="J30" s="50">
        <f>SUM(J22:J29)</f>
        <v>405118</v>
      </c>
      <c r="K30" s="20"/>
      <c r="L30" s="50">
        <f>SUM(L22:L29)</f>
        <v>418764</v>
      </c>
      <c r="Q30" s="77"/>
      <c r="R30" s="112"/>
      <c r="S30" s="89"/>
      <c r="T30" s="72"/>
      <c r="U30" s="77"/>
      <c r="V30" s="77"/>
      <c r="W30" s="77"/>
    </row>
    <row r="31" spans="1:23" s="18" customFormat="1" ht="18.600000000000001" customHeight="1" x14ac:dyDescent="0.2">
      <c r="A31" s="24"/>
      <c r="H31" s="20"/>
      <c r="I31" s="20"/>
      <c r="J31" s="10"/>
      <c r="K31" s="20"/>
      <c r="L31" s="10"/>
      <c r="Q31" s="72"/>
      <c r="R31" s="110"/>
      <c r="S31" s="89"/>
      <c r="T31" s="72"/>
      <c r="U31" s="77"/>
      <c r="V31" s="72"/>
      <c r="W31" s="77"/>
    </row>
    <row r="32" spans="1:23" s="18" customFormat="1" ht="18.600000000000001" customHeight="1" thickBot="1" x14ac:dyDescent="0.25">
      <c r="A32" s="13" t="s">
        <v>4</v>
      </c>
      <c r="G32" s="19"/>
      <c r="H32" s="20"/>
      <c r="I32" s="20"/>
      <c r="J32" s="52">
        <f>J18+J30</f>
        <v>842563</v>
      </c>
      <c r="K32" s="20"/>
      <c r="L32" s="52">
        <f>L18+L30</f>
        <v>821403</v>
      </c>
      <c r="Q32" s="72"/>
      <c r="R32" s="88"/>
      <c r="S32" s="89"/>
      <c r="T32" s="72"/>
      <c r="U32" s="71"/>
      <c r="V32" s="72"/>
      <c r="W32" s="71"/>
    </row>
    <row r="33" spans="1:20" s="16" customFormat="1" ht="18.600000000000001" customHeight="1" thickTop="1" x14ac:dyDescent="0.2">
      <c r="G33" s="9"/>
      <c r="H33" s="9"/>
      <c r="I33" s="9"/>
      <c r="J33" s="19"/>
      <c r="K33" s="19"/>
      <c r="L33" s="13"/>
      <c r="P33" s="71"/>
      <c r="Q33" s="72"/>
      <c r="R33" s="72"/>
    </row>
    <row r="34" spans="1:20" s="16" customFormat="1" ht="18.600000000000001" customHeight="1" x14ac:dyDescent="0.2">
      <c r="G34" s="9"/>
      <c r="H34" s="9"/>
      <c r="I34" s="9"/>
      <c r="J34" s="19"/>
      <c r="K34" s="19"/>
      <c r="L34" s="13"/>
      <c r="P34" s="71"/>
      <c r="Q34" s="72"/>
      <c r="R34" s="72"/>
    </row>
    <row r="35" spans="1:20" s="16" customFormat="1" ht="18.600000000000001" customHeight="1" x14ac:dyDescent="0.2">
      <c r="G35" s="9"/>
      <c r="H35" s="9"/>
      <c r="I35" s="9"/>
      <c r="J35" s="19"/>
      <c r="K35" s="19"/>
      <c r="L35" s="13"/>
      <c r="P35" s="71"/>
      <c r="Q35" s="72"/>
      <c r="R35" s="72"/>
    </row>
    <row r="36" spans="1:20" s="16" customFormat="1" ht="18.600000000000001" customHeight="1" x14ac:dyDescent="0.2">
      <c r="G36" s="9"/>
      <c r="H36" s="9"/>
      <c r="I36" s="9"/>
      <c r="J36" s="19"/>
      <c r="K36" s="19"/>
      <c r="L36" s="13"/>
      <c r="P36" s="71"/>
      <c r="Q36" s="72"/>
      <c r="R36" s="72"/>
    </row>
    <row r="37" spans="1:20" s="16" customFormat="1" ht="18.600000000000001" customHeight="1" x14ac:dyDescent="0.2">
      <c r="G37" s="9"/>
      <c r="H37" s="9"/>
      <c r="I37" s="9"/>
      <c r="J37" s="19"/>
      <c r="K37" s="19"/>
      <c r="L37" s="59"/>
      <c r="P37" s="71"/>
      <c r="Q37" s="72"/>
      <c r="R37" s="72"/>
    </row>
    <row r="38" spans="1:20" s="16" customFormat="1" ht="18.600000000000001" customHeight="1" x14ac:dyDescent="0.2">
      <c r="G38" s="9"/>
      <c r="H38" s="9"/>
      <c r="I38" s="9"/>
      <c r="J38" s="19"/>
      <c r="K38" s="19"/>
      <c r="L38" s="59"/>
      <c r="P38" s="71"/>
      <c r="Q38" s="72"/>
      <c r="R38" s="72"/>
    </row>
    <row r="39" spans="1:20" s="16" customFormat="1" ht="18.600000000000001" customHeight="1" x14ac:dyDescent="0.2">
      <c r="G39" s="9"/>
      <c r="H39" s="9"/>
      <c r="I39" s="9"/>
      <c r="J39" s="19"/>
      <c r="K39" s="19"/>
      <c r="L39" s="59"/>
    </row>
    <row r="40" spans="1:20" s="16" customFormat="1" ht="18.600000000000001" customHeight="1" x14ac:dyDescent="0.2">
      <c r="G40" s="9"/>
      <c r="H40" s="9"/>
      <c r="I40" s="9"/>
      <c r="J40" s="19"/>
      <c r="K40" s="19"/>
      <c r="L40" s="59"/>
    </row>
    <row r="41" spans="1:20" s="16" customFormat="1" ht="18.600000000000001" customHeight="1" x14ac:dyDescent="0.2">
      <c r="G41" s="9"/>
      <c r="H41" s="9"/>
      <c r="I41" s="9"/>
      <c r="J41" s="19"/>
      <c r="K41" s="19"/>
      <c r="L41" s="59"/>
    </row>
    <row r="42" spans="1:20" s="16" customFormat="1" ht="18" customHeight="1" x14ac:dyDescent="0.2">
      <c r="A42" s="13" t="str">
        <f>A1</f>
        <v>SMART CONCRETE PUBLIC COMPANY LIMITED</v>
      </c>
      <c r="B42" s="17"/>
      <c r="C42" s="17"/>
      <c r="D42" s="17"/>
      <c r="E42" s="17"/>
      <c r="F42" s="17"/>
      <c r="G42" s="17"/>
      <c r="H42" s="9"/>
      <c r="I42" s="9"/>
      <c r="J42" s="19"/>
      <c r="K42" s="19"/>
      <c r="L42" s="19"/>
    </row>
    <row r="43" spans="1:20" s="16" customFormat="1" ht="18" customHeight="1" x14ac:dyDescent="0.2">
      <c r="A43" s="12" t="s">
        <v>36</v>
      </c>
      <c r="B43" s="17"/>
      <c r="C43" s="17"/>
      <c r="D43" s="17"/>
      <c r="E43" s="17"/>
      <c r="F43" s="17"/>
      <c r="G43" s="17"/>
      <c r="H43" s="9"/>
      <c r="I43" s="9"/>
      <c r="J43" s="19"/>
      <c r="K43" s="19"/>
      <c r="L43" s="19"/>
    </row>
    <row r="44" spans="1:20" s="16" customFormat="1" ht="18" customHeight="1" x14ac:dyDescent="0.2">
      <c r="A44" s="13" t="str">
        <f>A3</f>
        <v>AS AT MARCH 31, 2024 AND DECEMBER 31, 2023</v>
      </c>
      <c r="B44" s="14"/>
      <c r="C44" s="14"/>
      <c r="D44" s="14"/>
      <c r="E44" s="14"/>
      <c r="F44" s="14"/>
      <c r="G44" s="14"/>
      <c r="H44" s="14"/>
      <c r="I44" s="14"/>
      <c r="J44" s="45"/>
      <c r="K44" s="45"/>
      <c r="L44" s="19"/>
    </row>
    <row r="45" spans="1:20" s="16" customFormat="1" ht="18" customHeight="1" x14ac:dyDescent="0.2">
      <c r="A45" s="13"/>
      <c r="B45" s="14"/>
      <c r="C45" s="14"/>
      <c r="D45" s="14"/>
      <c r="E45" s="14"/>
      <c r="F45" s="14"/>
      <c r="G45" s="14"/>
      <c r="H45" s="14"/>
      <c r="I45" s="14"/>
      <c r="J45" s="45"/>
      <c r="K45" s="45"/>
      <c r="L45" s="19"/>
    </row>
    <row r="46" spans="1:20" s="18" customFormat="1" ht="18.75" customHeight="1" x14ac:dyDescent="0.2">
      <c r="A46" s="26" t="s">
        <v>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20" s="18" customFormat="1" ht="18.600000000000001" customHeight="1" x14ac:dyDescent="0.2">
      <c r="J47" s="113"/>
      <c r="K47" s="113"/>
      <c r="L47" s="113"/>
    </row>
    <row r="48" spans="1:20" s="18" customFormat="1" ht="18.600000000000001" customHeight="1" x14ac:dyDescent="0.2">
      <c r="J48" s="139" t="s">
        <v>43</v>
      </c>
      <c r="K48" s="139"/>
      <c r="L48" s="139"/>
      <c r="R48" s="137"/>
      <c r="S48" s="137"/>
      <c r="T48" s="137"/>
    </row>
    <row r="49" spans="1:23" s="18" customFormat="1" ht="18.600000000000001" customHeight="1" x14ac:dyDescent="0.2">
      <c r="J49" s="108">
        <f>+J8</f>
        <v>45382</v>
      </c>
      <c r="L49" s="108">
        <f>+L8</f>
        <v>45291</v>
      </c>
    </row>
    <row r="50" spans="1:23" s="18" customFormat="1" ht="18.600000000000001" customHeight="1" x14ac:dyDescent="0.2">
      <c r="J50" s="108" t="s">
        <v>60</v>
      </c>
      <c r="K50" s="108"/>
      <c r="L50" s="108" t="s">
        <v>61</v>
      </c>
    </row>
    <row r="51" spans="1:23" s="18" customFormat="1" ht="18.600000000000001" customHeight="1" x14ac:dyDescent="0.2">
      <c r="H51" s="78" t="s">
        <v>9</v>
      </c>
      <c r="J51" s="104" t="s">
        <v>62</v>
      </c>
      <c r="K51" s="108"/>
      <c r="L51" s="104"/>
    </row>
    <row r="52" spans="1:23" s="18" customFormat="1" ht="10.5" customHeight="1" x14ac:dyDescent="0.2">
      <c r="H52" s="60"/>
      <c r="I52" s="60"/>
      <c r="J52" s="60"/>
      <c r="K52" s="60"/>
      <c r="L52" s="61"/>
      <c r="R52" s="71"/>
      <c r="S52" s="72"/>
      <c r="T52" s="72"/>
    </row>
    <row r="53" spans="1:23" s="18" customFormat="1" ht="18.600000000000001" customHeight="1" x14ac:dyDescent="0.2">
      <c r="A53" s="13" t="s">
        <v>35</v>
      </c>
      <c r="H53" s="42"/>
      <c r="I53" s="42"/>
      <c r="J53" s="42"/>
      <c r="K53" s="42"/>
      <c r="L53" s="42"/>
      <c r="R53" s="71"/>
      <c r="S53" s="72"/>
      <c r="T53" s="71"/>
    </row>
    <row r="54" spans="1:23" s="18" customFormat="1" ht="18.399999999999999" customHeight="1" x14ac:dyDescent="0.2">
      <c r="A54" s="23" t="s">
        <v>92</v>
      </c>
      <c r="B54" s="27"/>
      <c r="G54" s="19"/>
      <c r="H54" s="59" t="s">
        <v>114</v>
      </c>
      <c r="I54" s="58"/>
      <c r="J54" s="49">
        <v>76067</v>
      </c>
      <c r="K54" s="23"/>
      <c r="L54" s="49">
        <v>88940</v>
      </c>
      <c r="P54" s="71"/>
      <c r="R54" s="72"/>
      <c r="S54" s="89"/>
      <c r="T54" s="72"/>
      <c r="U54" s="71"/>
      <c r="V54" s="72"/>
      <c r="W54" s="71"/>
    </row>
    <row r="55" spans="1:23" s="18" customFormat="1" ht="18.399999999999999" customHeight="1" x14ac:dyDescent="0.2">
      <c r="A55" s="23" t="s">
        <v>93</v>
      </c>
      <c r="B55" s="27"/>
      <c r="G55" s="19"/>
      <c r="H55" s="58">
        <v>3</v>
      </c>
      <c r="I55" s="58"/>
      <c r="J55" s="49">
        <v>1691</v>
      </c>
      <c r="K55" s="23"/>
      <c r="L55" s="49">
        <v>1870</v>
      </c>
      <c r="P55" s="71"/>
      <c r="R55" s="72"/>
      <c r="S55" s="89"/>
      <c r="T55" s="72"/>
      <c r="U55" s="71"/>
      <c r="V55" s="72"/>
      <c r="W55" s="71"/>
    </row>
    <row r="56" spans="1:23" s="18" customFormat="1" ht="18.399999999999999" customHeight="1" x14ac:dyDescent="0.2">
      <c r="A56" s="23" t="s">
        <v>108</v>
      </c>
      <c r="B56" s="27"/>
      <c r="G56" s="19"/>
      <c r="H56" s="58"/>
      <c r="I56" s="58"/>
      <c r="J56" s="49">
        <v>22541</v>
      </c>
      <c r="K56" s="23"/>
      <c r="L56" s="49">
        <v>15452</v>
      </c>
      <c r="P56" s="71"/>
      <c r="R56" s="72"/>
      <c r="S56" s="89"/>
      <c r="T56" s="72"/>
      <c r="U56" s="71"/>
      <c r="V56" s="72"/>
      <c r="W56" s="71"/>
    </row>
    <row r="57" spans="1:23" s="18" customFormat="1" ht="18.399999999999999" customHeight="1" x14ac:dyDescent="0.2">
      <c r="A57" s="13" t="s">
        <v>21</v>
      </c>
      <c r="B57" s="23"/>
      <c r="G57" s="19"/>
      <c r="H57" s="59"/>
      <c r="I57" s="58"/>
      <c r="J57" s="57">
        <f>SUM(J54:J56)</f>
        <v>100299</v>
      </c>
      <c r="K57" s="58"/>
      <c r="L57" s="57">
        <f>SUM(L54:L56)</f>
        <v>106262</v>
      </c>
      <c r="P57" s="71"/>
      <c r="R57" s="88"/>
      <c r="S57" s="89"/>
      <c r="T57" s="72"/>
      <c r="U57" s="71"/>
      <c r="V57" s="71"/>
      <c r="W57" s="71"/>
    </row>
    <row r="58" spans="1:23" s="18" customFormat="1" ht="18" customHeight="1" x14ac:dyDescent="0.2">
      <c r="A58" s="13"/>
      <c r="B58" s="23"/>
      <c r="G58" s="19"/>
      <c r="H58" s="58"/>
      <c r="I58" s="58"/>
      <c r="J58" s="10"/>
      <c r="K58" s="58"/>
      <c r="L58" s="10"/>
      <c r="P58" s="71"/>
      <c r="R58" s="88"/>
      <c r="S58" s="89"/>
      <c r="T58" s="72"/>
      <c r="U58" s="71"/>
      <c r="V58" s="72"/>
      <c r="W58" s="71"/>
    </row>
    <row r="59" spans="1:23" s="18" customFormat="1" ht="18.399999999999999" customHeight="1" x14ac:dyDescent="0.2">
      <c r="A59" s="13" t="s">
        <v>81</v>
      </c>
      <c r="B59" s="23"/>
      <c r="G59" s="19"/>
      <c r="H59" s="58"/>
      <c r="I59" s="58"/>
      <c r="J59" s="10"/>
      <c r="K59" s="58"/>
      <c r="L59" s="10"/>
      <c r="P59" s="71"/>
      <c r="R59" s="88"/>
      <c r="S59" s="89"/>
      <c r="T59" s="72"/>
      <c r="U59" s="71"/>
      <c r="V59" s="72"/>
      <c r="W59" s="71"/>
    </row>
    <row r="60" spans="1:23" s="18" customFormat="1" ht="18.399999999999999" customHeight="1" x14ac:dyDescent="0.2">
      <c r="A60" s="23" t="s">
        <v>94</v>
      </c>
      <c r="B60" s="23"/>
      <c r="G60" s="19"/>
      <c r="H60" s="58">
        <v>3</v>
      </c>
      <c r="I60" s="58"/>
      <c r="J60" s="10">
        <v>28753</v>
      </c>
      <c r="K60" s="58"/>
      <c r="L60" s="10">
        <v>29186</v>
      </c>
      <c r="P60" s="71"/>
      <c r="R60" s="88"/>
      <c r="S60" s="89"/>
      <c r="T60" s="72"/>
      <c r="U60" s="71"/>
      <c r="V60" s="72"/>
      <c r="W60" s="71"/>
    </row>
    <row r="61" spans="1:23" s="18" customFormat="1" ht="18.399999999999999" customHeight="1" x14ac:dyDescent="0.2">
      <c r="A61" s="23" t="s">
        <v>38</v>
      </c>
      <c r="G61" s="19"/>
      <c r="H61" s="58"/>
      <c r="I61" s="58"/>
      <c r="J61" s="48">
        <v>14002</v>
      </c>
      <c r="K61" s="23"/>
      <c r="L61" s="48">
        <v>14185</v>
      </c>
      <c r="P61" s="71"/>
      <c r="R61" s="72"/>
      <c r="S61" s="89"/>
      <c r="T61" s="72"/>
      <c r="U61" s="71"/>
      <c r="V61" s="72"/>
      <c r="W61" s="71"/>
    </row>
    <row r="62" spans="1:23" s="18" customFormat="1" ht="18.399999999999999" customHeight="1" x14ac:dyDescent="0.2">
      <c r="A62" s="13" t="s">
        <v>82</v>
      </c>
      <c r="G62" s="19"/>
      <c r="H62" s="58"/>
      <c r="I62" s="58"/>
      <c r="J62" s="50">
        <f>SUM(J60:J61)</f>
        <v>42755</v>
      </c>
      <c r="K62" s="23"/>
      <c r="L62" s="50">
        <f>SUM(L60:L61)</f>
        <v>43371</v>
      </c>
      <c r="P62" s="71"/>
      <c r="R62" s="72"/>
      <c r="S62" s="89"/>
      <c r="T62" s="72"/>
      <c r="U62" s="71"/>
      <c r="V62" s="72"/>
      <c r="W62" s="71"/>
    </row>
    <row r="63" spans="1:23" s="18" customFormat="1" ht="18" customHeight="1" x14ac:dyDescent="0.2">
      <c r="G63" s="19"/>
      <c r="H63" s="59"/>
      <c r="I63" s="59"/>
      <c r="J63" s="10"/>
      <c r="K63" s="59"/>
      <c r="L63" s="10"/>
      <c r="P63" s="71"/>
      <c r="R63" s="88"/>
      <c r="S63" s="89"/>
      <c r="T63" s="72"/>
      <c r="U63" s="71"/>
      <c r="V63" s="72"/>
      <c r="W63" s="71"/>
    </row>
    <row r="64" spans="1:23" s="18" customFormat="1" ht="18.399999999999999" customHeight="1" x14ac:dyDescent="0.2">
      <c r="A64" s="13" t="s">
        <v>22</v>
      </c>
      <c r="G64" s="19"/>
      <c r="H64" s="59"/>
      <c r="I64" s="59"/>
      <c r="J64" s="56">
        <f>J57+J62</f>
        <v>143054</v>
      </c>
      <c r="K64" s="59"/>
      <c r="L64" s="56">
        <f>L57+L62</f>
        <v>149633</v>
      </c>
      <c r="P64" s="71"/>
      <c r="R64" s="88"/>
      <c r="S64" s="89"/>
      <c r="T64" s="72"/>
      <c r="U64" s="71"/>
      <c r="V64" s="72"/>
      <c r="W64" s="71"/>
    </row>
    <row r="65" spans="1:23" s="18" customFormat="1" ht="18" customHeight="1" x14ac:dyDescent="0.2">
      <c r="A65" s="13"/>
      <c r="B65" s="23"/>
      <c r="G65" s="19"/>
      <c r="H65" s="58"/>
      <c r="I65" s="58"/>
      <c r="J65" s="10"/>
      <c r="K65" s="58"/>
      <c r="L65" s="10"/>
      <c r="P65" s="71"/>
      <c r="R65" s="88"/>
      <c r="S65" s="89"/>
      <c r="T65" s="72"/>
      <c r="U65" s="71"/>
      <c r="V65" s="72"/>
      <c r="W65" s="71"/>
    </row>
    <row r="66" spans="1:23" s="18" customFormat="1" ht="18" customHeight="1" x14ac:dyDescent="0.2">
      <c r="A66" s="24" t="s">
        <v>40</v>
      </c>
      <c r="I66" s="60"/>
      <c r="J66" s="60"/>
      <c r="K66" s="60"/>
      <c r="L66" s="61"/>
      <c r="R66" s="71"/>
      <c r="S66" s="72"/>
      <c r="T66" s="71"/>
    </row>
    <row r="67" spans="1:23" s="18" customFormat="1" ht="18" customHeight="1" x14ac:dyDescent="0.2">
      <c r="A67" s="18" t="s">
        <v>44</v>
      </c>
      <c r="I67" s="60"/>
      <c r="J67" s="60"/>
      <c r="K67" s="60"/>
      <c r="L67" s="61"/>
      <c r="R67" s="71"/>
      <c r="S67" s="72"/>
      <c r="T67" s="71"/>
    </row>
    <row r="68" spans="1:23" s="18" customFormat="1" ht="18.399999999999999" customHeight="1" thickBot="1" x14ac:dyDescent="0.25">
      <c r="A68" s="53" t="s">
        <v>53</v>
      </c>
      <c r="B68" s="18" t="s">
        <v>45</v>
      </c>
      <c r="G68" s="19"/>
      <c r="H68" s="58">
        <v>11</v>
      </c>
      <c r="I68" s="59"/>
      <c r="J68" s="54">
        <v>520783</v>
      </c>
      <c r="K68" s="59"/>
      <c r="L68" s="54">
        <v>520783</v>
      </c>
      <c r="R68" s="71"/>
      <c r="S68" s="72"/>
      <c r="T68" s="71"/>
    </row>
    <row r="69" spans="1:23" s="18" customFormat="1" ht="18.399999999999999" customHeight="1" thickTop="1" x14ac:dyDescent="0.2">
      <c r="A69" s="114" t="s">
        <v>53</v>
      </c>
      <c r="B69" s="53" t="s">
        <v>139</v>
      </c>
      <c r="G69" s="19"/>
      <c r="H69" s="58">
        <v>11</v>
      </c>
      <c r="I69" s="59"/>
      <c r="J69" s="10">
        <f>SE_6!I18</f>
        <v>520783</v>
      </c>
      <c r="K69" s="59"/>
      <c r="L69" s="55">
        <f>SE_6!I16</f>
        <v>520783</v>
      </c>
      <c r="R69" s="71"/>
      <c r="S69" s="72"/>
      <c r="T69" s="71"/>
    </row>
    <row r="70" spans="1:23" s="18" customFormat="1" ht="18.399999999999999" customHeight="1" x14ac:dyDescent="0.2">
      <c r="A70" s="18" t="s">
        <v>102</v>
      </c>
      <c r="B70" s="53"/>
      <c r="G70" s="19"/>
      <c r="H70" s="58"/>
      <c r="I70" s="59"/>
      <c r="J70" s="10">
        <f>SE_6!K18</f>
        <v>26023</v>
      </c>
      <c r="K70" s="59"/>
      <c r="L70" s="47">
        <f>SE_6!K16</f>
        <v>26023</v>
      </c>
      <c r="R70" s="71"/>
      <c r="S70" s="72"/>
      <c r="T70" s="71"/>
    </row>
    <row r="71" spans="1:23" s="18" customFormat="1" ht="18.399999999999999" customHeight="1" x14ac:dyDescent="0.2">
      <c r="A71" s="23" t="s">
        <v>6</v>
      </c>
      <c r="B71" s="115"/>
      <c r="G71" s="19"/>
      <c r="I71" s="59"/>
      <c r="J71" s="10"/>
      <c r="K71" s="59"/>
      <c r="L71" s="47"/>
      <c r="R71" s="71"/>
      <c r="S71" s="92"/>
      <c r="T71" s="71"/>
    </row>
    <row r="72" spans="1:23" s="18" customFormat="1" ht="18.399999999999999" customHeight="1" x14ac:dyDescent="0.2">
      <c r="A72" s="53" t="s">
        <v>53</v>
      </c>
      <c r="B72" s="23" t="s">
        <v>23</v>
      </c>
      <c r="G72" s="19"/>
      <c r="H72" s="58"/>
      <c r="I72" s="59"/>
      <c r="J72" s="10">
        <f>SE_6!M18</f>
        <v>13400</v>
      </c>
      <c r="K72" s="59"/>
      <c r="L72" s="47">
        <f>SE_6!M16</f>
        <v>13400</v>
      </c>
      <c r="R72" s="71"/>
      <c r="S72" s="72"/>
      <c r="T72" s="71"/>
    </row>
    <row r="73" spans="1:23" s="18" customFormat="1" ht="18.399999999999999" customHeight="1" x14ac:dyDescent="0.2">
      <c r="A73" s="114" t="s">
        <v>53</v>
      </c>
      <c r="B73" s="23" t="s">
        <v>7</v>
      </c>
      <c r="G73" s="19"/>
      <c r="H73" s="58"/>
      <c r="I73" s="59"/>
      <c r="J73" s="10">
        <f>SE_6!O18</f>
        <v>143504</v>
      </c>
      <c r="K73" s="59"/>
      <c r="L73" s="51">
        <f>SE_6!O16</f>
        <v>115765</v>
      </c>
      <c r="R73" s="71"/>
      <c r="S73" s="72"/>
      <c r="T73" s="71"/>
    </row>
    <row r="74" spans="1:23" s="18" customFormat="1" ht="18.399999999999999" customHeight="1" x14ac:dyDescent="0.2">
      <c r="A74" s="18" t="s">
        <v>103</v>
      </c>
      <c r="B74" s="23"/>
      <c r="G74" s="19"/>
      <c r="H74" s="58"/>
      <c r="I74" s="59"/>
      <c r="J74" s="56">
        <f>SE_6!Q18</f>
        <v>-4201</v>
      </c>
      <c r="K74" s="59"/>
      <c r="L74" s="51">
        <f>SE_6!Q16</f>
        <v>-4201</v>
      </c>
      <c r="R74" s="71"/>
      <c r="S74" s="72"/>
      <c r="T74" s="71"/>
    </row>
    <row r="75" spans="1:23" s="18" customFormat="1" ht="18.399999999999999" customHeight="1" x14ac:dyDescent="0.2">
      <c r="A75" s="13" t="s">
        <v>83</v>
      </c>
      <c r="B75" s="13"/>
      <c r="G75" s="19"/>
      <c r="I75" s="59"/>
      <c r="J75" s="57">
        <f>SUM(J69:J74)</f>
        <v>699509</v>
      </c>
      <c r="K75" s="59"/>
      <c r="L75" s="57">
        <f>SUM(L69:L74)</f>
        <v>671770</v>
      </c>
      <c r="R75" s="71"/>
      <c r="S75" s="72"/>
      <c r="T75" s="71"/>
    </row>
    <row r="76" spans="1:23" s="18" customFormat="1" ht="18.399999999999999" customHeight="1" x14ac:dyDescent="0.2">
      <c r="B76" s="13"/>
      <c r="G76" s="19"/>
      <c r="I76" s="59"/>
      <c r="J76" s="10"/>
      <c r="K76" s="59"/>
      <c r="L76" s="10"/>
      <c r="R76" s="71"/>
      <c r="S76" s="72"/>
      <c r="T76" s="71"/>
    </row>
    <row r="77" spans="1:23" s="18" customFormat="1" ht="18.399999999999999" customHeight="1" x14ac:dyDescent="0.2">
      <c r="A77" s="13" t="s">
        <v>41</v>
      </c>
      <c r="B77" s="13"/>
      <c r="G77" s="19"/>
      <c r="I77" s="59"/>
      <c r="J77" s="10"/>
      <c r="K77" s="59"/>
      <c r="L77" s="10"/>
      <c r="R77" s="71"/>
      <c r="S77" s="72"/>
      <c r="T77" s="71"/>
    </row>
    <row r="78" spans="1:23" s="18" customFormat="1" ht="18.399999999999999" customHeight="1" thickBot="1" x14ac:dyDescent="0.25">
      <c r="B78" s="13" t="s">
        <v>42</v>
      </c>
      <c r="G78" s="19"/>
      <c r="I78" s="59"/>
      <c r="J78" s="54">
        <f>+J64+J75</f>
        <v>842563</v>
      </c>
      <c r="K78" s="59"/>
      <c r="L78" s="54">
        <f>+L64+L75</f>
        <v>821403</v>
      </c>
      <c r="P78" s="65">
        <f>J78-J32</f>
        <v>0</v>
      </c>
      <c r="Q78" s="65">
        <f>L78-L32</f>
        <v>0</v>
      </c>
      <c r="R78" s="71"/>
      <c r="S78" s="72"/>
      <c r="T78" s="71"/>
    </row>
    <row r="79" spans="1:23" s="18" customFormat="1" ht="18.399999999999999" customHeight="1" thickTop="1" x14ac:dyDescent="0.2">
      <c r="A79" s="13"/>
      <c r="G79" s="19"/>
      <c r="H79" s="59"/>
      <c r="I79" s="59"/>
      <c r="J79" s="59"/>
      <c r="K79" s="59"/>
      <c r="L79" s="10"/>
      <c r="P79" s="65"/>
      <c r="Q79" s="65"/>
      <c r="R79" s="71"/>
      <c r="S79" s="72"/>
      <c r="T79" s="71"/>
    </row>
    <row r="80" spans="1:23" s="18" customFormat="1" ht="18.399999999999999" customHeight="1" x14ac:dyDescent="0.2">
      <c r="A80" s="13"/>
      <c r="G80" s="19"/>
      <c r="H80" s="59"/>
      <c r="I80" s="59"/>
      <c r="J80" s="59"/>
      <c r="K80" s="59"/>
      <c r="L80" s="10"/>
      <c r="P80" s="65"/>
      <c r="Q80" s="65"/>
      <c r="R80" s="71"/>
      <c r="S80" s="72"/>
      <c r="T80" s="71"/>
    </row>
    <row r="81" spans="1:20" s="18" customFormat="1" ht="18.399999999999999" customHeight="1" x14ac:dyDescent="0.2">
      <c r="A81" s="13"/>
      <c r="G81" s="19"/>
      <c r="H81" s="59"/>
      <c r="I81" s="59"/>
      <c r="J81" s="59"/>
      <c r="K81" s="59"/>
      <c r="L81" s="10"/>
      <c r="P81" s="65"/>
      <c r="Q81" s="65"/>
      <c r="R81" s="71"/>
      <c r="S81" s="72"/>
      <c r="T81" s="71"/>
    </row>
    <row r="82" spans="1:20" s="18" customFormat="1" ht="18.399999999999999" customHeight="1" x14ac:dyDescent="0.2">
      <c r="A82" s="13"/>
      <c r="G82" s="19"/>
      <c r="H82" s="59"/>
      <c r="I82" s="59"/>
      <c r="J82" s="59"/>
      <c r="K82" s="59"/>
      <c r="L82" s="10"/>
      <c r="P82" s="65"/>
      <c r="Q82" s="65"/>
      <c r="R82" s="71"/>
      <c r="S82" s="72"/>
      <c r="T82" s="71"/>
    </row>
    <row r="83" spans="1:20" s="18" customFormat="1" ht="18.399999999999999" customHeight="1" x14ac:dyDescent="0.2">
      <c r="A83" s="13"/>
      <c r="G83" s="19"/>
      <c r="H83" s="59"/>
      <c r="I83" s="59"/>
      <c r="J83" s="59"/>
      <c r="K83" s="59"/>
      <c r="L83" s="10"/>
      <c r="P83" s="65"/>
      <c r="Q83" s="65"/>
      <c r="R83" s="71"/>
      <c r="S83" s="72"/>
      <c r="T83" s="72"/>
    </row>
    <row r="84" spans="1:20" s="18" customFormat="1" ht="18.399999999999999" customHeight="1" x14ac:dyDescent="0.2">
      <c r="A84" s="13"/>
      <c r="G84" s="19"/>
      <c r="H84" s="59"/>
      <c r="I84" s="59"/>
      <c r="J84" s="59"/>
      <c r="K84" s="59"/>
      <c r="L84" s="10"/>
      <c r="P84" s="65"/>
      <c r="Q84" s="65"/>
      <c r="R84" s="77"/>
      <c r="S84" s="72"/>
      <c r="T84" s="77"/>
    </row>
    <row r="85" spans="1:20" s="18" customFormat="1" ht="18.399999999999999" customHeight="1" x14ac:dyDescent="0.2">
      <c r="A85" s="13"/>
      <c r="G85" s="19"/>
      <c r="H85" s="59"/>
      <c r="I85" s="59"/>
      <c r="J85" s="59"/>
      <c r="K85" s="59"/>
      <c r="L85" s="10"/>
      <c r="P85" s="65"/>
      <c r="Q85" s="65"/>
      <c r="R85" s="71"/>
      <c r="S85" s="72"/>
      <c r="T85" s="72"/>
    </row>
    <row r="86" spans="1:20" s="18" customFormat="1" ht="18.399999999999999" customHeight="1" x14ac:dyDescent="0.2">
      <c r="A86" s="13"/>
      <c r="G86" s="19"/>
      <c r="H86" s="59"/>
      <c r="I86" s="59"/>
      <c r="J86" s="59"/>
      <c r="K86" s="59"/>
      <c r="L86" s="10"/>
      <c r="P86" s="65"/>
      <c r="Q86" s="65"/>
      <c r="R86" s="71"/>
      <c r="S86" s="72"/>
      <c r="T86" s="92"/>
    </row>
    <row r="87" spans="1:20" s="18" customFormat="1" ht="18.399999999999999" customHeight="1" x14ac:dyDescent="0.2">
      <c r="A87" s="13"/>
      <c r="G87" s="19"/>
      <c r="H87" s="59"/>
      <c r="I87" s="59"/>
      <c r="J87" s="59"/>
      <c r="K87" s="59"/>
      <c r="L87" s="10"/>
      <c r="P87" s="65"/>
      <c r="Q87" s="65"/>
      <c r="R87" s="71"/>
      <c r="S87" s="72"/>
      <c r="T87" s="72"/>
    </row>
    <row r="88" spans="1:20" s="18" customFormat="1" ht="18.399999999999999" customHeight="1" x14ac:dyDescent="0.2">
      <c r="A88" s="13"/>
      <c r="G88" s="19"/>
      <c r="H88" s="59"/>
      <c r="I88" s="59"/>
      <c r="J88" s="59"/>
      <c r="K88" s="59"/>
      <c r="L88" s="10"/>
      <c r="P88" s="65"/>
      <c r="Q88" s="65"/>
      <c r="R88" s="116"/>
      <c r="S88" s="117"/>
      <c r="T88" s="116"/>
    </row>
    <row r="89" spans="1:20" s="18" customFormat="1" ht="18.399999999999999" customHeight="1" x14ac:dyDescent="0.2">
      <c r="A89" s="13"/>
      <c r="G89" s="19"/>
      <c r="H89" s="59"/>
      <c r="I89" s="59"/>
      <c r="J89" s="59"/>
      <c r="K89" s="59"/>
      <c r="L89" s="10"/>
      <c r="P89" s="65"/>
      <c r="Q89" s="65"/>
      <c r="R89" s="71"/>
      <c r="S89" s="72"/>
      <c r="T89" s="72"/>
    </row>
    <row r="90" spans="1:20" s="18" customFormat="1" ht="18.399999999999999" customHeight="1" x14ac:dyDescent="0.2">
      <c r="A90" s="13"/>
      <c r="G90" s="19"/>
      <c r="H90" s="59"/>
      <c r="I90" s="59"/>
      <c r="J90" s="59"/>
      <c r="K90" s="59"/>
      <c r="L90" s="10"/>
      <c r="P90" s="65"/>
      <c r="Q90" s="65"/>
      <c r="R90" s="71"/>
      <c r="S90" s="72"/>
      <c r="T90" s="71"/>
    </row>
    <row r="91" spans="1:20" s="18" customFormat="1" ht="18.399999999999999" customHeight="1" x14ac:dyDescent="0.2">
      <c r="A91" s="13"/>
      <c r="G91" s="19"/>
      <c r="H91" s="59"/>
      <c r="I91" s="59"/>
      <c r="J91" s="59"/>
      <c r="K91" s="59"/>
      <c r="L91" s="10"/>
      <c r="P91" s="65"/>
      <c r="Q91" s="65"/>
    </row>
    <row r="92" spans="1:20" s="18" customFormat="1" ht="18.399999999999999" customHeight="1" x14ac:dyDescent="0.2">
      <c r="A92" s="13"/>
      <c r="G92" s="19"/>
      <c r="H92" s="59"/>
      <c r="I92" s="59"/>
      <c r="J92" s="59"/>
      <c r="K92" s="59"/>
      <c r="L92" s="10"/>
      <c r="P92" s="65"/>
      <c r="Q92" s="65"/>
    </row>
    <row r="93" spans="1:20" s="18" customFormat="1" ht="18.399999999999999" customHeight="1" x14ac:dyDescent="0.2">
      <c r="A93" s="13"/>
      <c r="G93" s="19"/>
      <c r="H93" s="59"/>
      <c r="I93" s="59"/>
      <c r="J93" s="59"/>
      <c r="K93" s="59"/>
      <c r="L93" s="10"/>
      <c r="P93" s="65"/>
      <c r="Q93" s="65"/>
    </row>
    <row r="94" spans="1:20" s="16" customFormat="1" ht="18.600000000000001" customHeight="1" x14ac:dyDescent="0.2">
      <c r="J94" s="18"/>
      <c r="K94" s="18"/>
      <c r="L94" s="18"/>
    </row>
    <row r="95" spans="1:20" s="16" customFormat="1" ht="18.600000000000001" customHeight="1" x14ac:dyDescent="0.2">
      <c r="J95" s="18"/>
      <c r="K95" s="18"/>
      <c r="L95" s="18"/>
    </row>
    <row r="96" spans="1:20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</sheetData>
  <mergeCells count="4">
    <mergeCell ref="R48:T48"/>
    <mergeCell ref="J2:L2"/>
    <mergeCell ref="J7:L7"/>
    <mergeCell ref="J48:L48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8"/>
  <sheetViews>
    <sheetView zoomScaleNormal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52</v>
      </c>
      <c r="G1" s="19"/>
      <c r="H1" s="20"/>
      <c r="I1" s="20"/>
      <c r="J1" s="10"/>
      <c r="K1" s="21"/>
      <c r="L1" s="75" t="s">
        <v>60</v>
      </c>
    </row>
    <row r="2" spans="1:19" s="18" customFormat="1" ht="18" customHeight="1" x14ac:dyDescent="0.2">
      <c r="A2" s="22" t="s">
        <v>37</v>
      </c>
      <c r="G2" s="19"/>
      <c r="H2" s="20"/>
      <c r="I2" s="20"/>
      <c r="J2" s="10"/>
      <c r="K2" s="21"/>
      <c r="L2" s="75" t="s">
        <v>62</v>
      </c>
    </row>
    <row r="3" spans="1:19" s="18" customFormat="1" ht="18" customHeight="1" x14ac:dyDescent="0.2">
      <c r="A3" s="6" t="s">
        <v>125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39" t="s">
        <v>43</v>
      </c>
      <c r="K6" s="139"/>
      <c r="L6" s="139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126</v>
      </c>
      <c r="K7" s="21"/>
      <c r="L7" s="85" t="s">
        <v>115</v>
      </c>
    </row>
    <row r="8" spans="1:19" s="18" customFormat="1" ht="18" customHeight="1" x14ac:dyDescent="0.2">
      <c r="A8" s="13" t="s">
        <v>25</v>
      </c>
      <c r="B8" s="86"/>
      <c r="C8" s="86"/>
      <c r="D8" s="86"/>
      <c r="E8" s="86"/>
      <c r="F8" s="86"/>
      <c r="G8" s="86"/>
      <c r="H8" s="58">
        <v>3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140</v>
      </c>
      <c r="B9" s="23"/>
      <c r="C9" s="87"/>
      <c r="D9" s="87"/>
      <c r="E9" s="87"/>
      <c r="F9" s="87"/>
      <c r="G9" s="87"/>
      <c r="I9" s="58"/>
      <c r="J9" s="49">
        <v>164123</v>
      </c>
      <c r="K9" s="23"/>
      <c r="L9" s="49">
        <v>171737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26</v>
      </c>
      <c r="B10" s="23"/>
      <c r="C10" s="87"/>
      <c r="D10" s="87"/>
      <c r="E10" s="87"/>
      <c r="F10" s="87"/>
      <c r="G10" s="87"/>
      <c r="H10" s="87"/>
      <c r="I10" s="59"/>
      <c r="J10" s="48">
        <v>1286</v>
      </c>
      <c r="K10" s="23"/>
      <c r="L10" s="48">
        <v>899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27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165409</v>
      </c>
      <c r="K11" s="51"/>
      <c r="L11" s="50">
        <f>SUM(L9:L10)</f>
        <v>172636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L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28</v>
      </c>
      <c r="B13" s="91"/>
      <c r="C13" s="23"/>
      <c r="D13" s="87"/>
      <c r="E13" s="87"/>
      <c r="F13" s="87"/>
      <c r="G13" s="87"/>
      <c r="H13" s="19">
        <v>3</v>
      </c>
      <c r="I13" s="87"/>
      <c r="K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141</v>
      </c>
      <c r="B14" s="91"/>
      <c r="C14" s="23"/>
      <c r="D14" s="87"/>
      <c r="E14" s="87"/>
      <c r="F14" s="87"/>
      <c r="G14" s="87"/>
      <c r="H14" s="59"/>
      <c r="I14" s="83"/>
      <c r="J14" s="49">
        <v>111049</v>
      </c>
      <c r="K14" s="62"/>
      <c r="L14" s="49">
        <v>124152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69</v>
      </c>
      <c r="B15" s="91"/>
      <c r="C15" s="23"/>
      <c r="D15" s="87"/>
      <c r="E15" s="87"/>
      <c r="F15" s="87"/>
      <c r="G15" s="87"/>
      <c r="H15" s="58"/>
      <c r="I15" s="58"/>
      <c r="J15" s="49">
        <v>4887</v>
      </c>
      <c r="K15" s="23"/>
      <c r="L15" s="49">
        <v>4625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30</v>
      </c>
      <c r="B16" s="91"/>
      <c r="C16" s="23"/>
      <c r="D16" s="87"/>
      <c r="E16" s="87"/>
      <c r="F16" s="87"/>
      <c r="G16" s="87"/>
      <c r="H16" s="59"/>
      <c r="I16" s="58"/>
      <c r="J16" s="49">
        <v>14092</v>
      </c>
      <c r="K16" s="23"/>
      <c r="L16" s="49">
        <v>12094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29</v>
      </c>
      <c r="B17" s="82"/>
      <c r="C17" s="23"/>
      <c r="D17" s="93"/>
      <c r="E17" s="93"/>
      <c r="F17" s="93"/>
      <c r="G17" s="73"/>
      <c r="I17" s="83"/>
      <c r="J17" s="50">
        <f>SUM(J14:J16)</f>
        <v>130028</v>
      </c>
      <c r="K17" s="51"/>
      <c r="L17" s="50">
        <f>SUM(L14:L16)</f>
        <v>140871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95</v>
      </c>
      <c r="B19" s="82"/>
      <c r="C19" s="23"/>
      <c r="D19" s="93"/>
      <c r="E19" s="93"/>
      <c r="F19" s="93"/>
      <c r="G19" s="73"/>
      <c r="J19" s="65">
        <f>J11-J17</f>
        <v>35381</v>
      </c>
      <c r="L19" s="65">
        <f>L11-L17</f>
        <v>31765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142</v>
      </c>
      <c r="B21" s="91"/>
      <c r="C21" s="23"/>
      <c r="D21" s="87"/>
      <c r="E21" s="87"/>
      <c r="F21" s="87"/>
      <c r="G21" s="87"/>
      <c r="H21" s="59">
        <v>3</v>
      </c>
      <c r="I21" s="58"/>
      <c r="J21" s="48">
        <v>410</v>
      </c>
      <c r="K21" s="23"/>
      <c r="L21" s="48">
        <v>452</v>
      </c>
      <c r="N21" s="72"/>
      <c r="O21" s="89"/>
      <c r="P21" s="72"/>
      <c r="Q21" s="71"/>
      <c r="R21" s="72"/>
      <c r="S21" s="90"/>
    </row>
    <row r="22" spans="1:19" s="18" customFormat="1" ht="18" customHeight="1" x14ac:dyDescent="0.2">
      <c r="A22" s="23"/>
      <c r="B22" s="91"/>
      <c r="C22" s="23"/>
      <c r="D22" s="87"/>
      <c r="E22" s="87"/>
      <c r="F22" s="87"/>
      <c r="G22" s="87"/>
      <c r="H22" s="59"/>
      <c r="I22" s="58"/>
      <c r="J22" s="49"/>
      <c r="K22" s="23"/>
      <c r="L22" s="49"/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13" t="s">
        <v>78</v>
      </c>
      <c r="B23" s="82"/>
      <c r="C23" s="23"/>
      <c r="D23" s="73"/>
      <c r="E23" s="73"/>
      <c r="F23" s="73"/>
      <c r="G23" s="73"/>
      <c r="J23" s="10">
        <f>J19-J21</f>
        <v>34971</v>
      </c>
      <c r="K23" s="51"/>
      <c r="L23" s="10">
        <f>L19-L21</f>
        <v>31313</v>
      </c>
      <c r="N23" s="88"/>
      <c r="O23" s="89"/>
      <c r="P23" s="72"/>
      <c r="Q23" s="71"/>
      <c r="R23" s="72"/>
      <c r="S23" s="71"/>
    </row>
    <row r="24" spans="1:19" s="18" customFormat="1" ht="18" customHeight="1" x14ac:dyDescent="0.2">
      <c r="A24" s="13"/>
      <c r="B24" s="82"/>
      <c r="C24" s="23"/>
      <c r="D24" s="73"/>
      <c r="E24" s="73"/>
      <c r="F24" s="73"/>
      <c r="G24" s="73"/>
      <c r="J24" s="10"/>
      <c r="K24" s="51"/>
      <c r="L24" s="10"/>
      <c r="N24" s="88"/>
      <c r="O24" s="89"/>
      <c r="P24" s="72"/>
      <c r="Q24" s="71"/>
      <c r="R24" s="72"/>
      <c r="S24" s="71"/>
    </row>
    <row r="25" spans="1:19" s="13" customFormat="1" ht="18" customHeight="1" x14ac:dyDescent="0.2">
      <c r="A25" s="23" t="s">
        <v>84</v>
      </c>
      <c r="B25" s="91"/>
      <c r="C25" s="74"/>
      <c r="D25" s="73"/>
      <c r="E25" s="73"/>
      <c r="F25" s="73"/>
      <c r="G25" s="73"/>
      <c r="H25" s="19">
        <v>12</v>
      </c>
      <c r="J25" s="48">
        <v>7232</v>
      </c>
      <c r="K25" s="23"/>
      <c r="L25" s="48">
        <v>6517</v>
      </c>
      <c r="N25" s="88"/>
      <c r="O25" s="89"/>
      <c r="P25" s="72"/>
      <c r="Q25" s="71"/>
      <c r="R25" s="72"/>
      <c r="S25" s="90"/>
    </row>
    <row r="26" spans="1:19" s="18" customFormat="1" ht="18" customHeight="1" x14ac:dyDescent="0.2">
      <c r="A26" s="82"/>
      <c r="B26" s="82"/>
      <c r="C26" s="74"/>
      <c r="D26" s="73"/>
      <c r="E26" s="73"/>
      <c r="F26" s="73"/>
      <c r="G26" s="73"/>
      <c r="I26" s="95"/>
      <c r="K26" s="10"/>
      <c r="N26" s="88"/>
      <c r="O26" s="89"/>
      <c r="P26" s="72"/>
      <c r="Q26" s="71"/>
      <c r="R26" s="72"/>
      <c r="S26" s="71"/>
    </row>
    <row r="27" spans="1:19" s="18" customFormat="1" ht="18" customHeight="1" x14ac:dyDescent="0.2">
      <c r="A27" s="13" t="s">
        <v>77</v>
      </c>
      <c r="B27" s="82"/>
      <c r="C27" s="74"/>
      <c r="D27" s="73"/>
      <c r="E27" s="73"/>
      <c r="F27" s="73"/>
      <c r="G27" s="73"/>
      <c r="J27" s="10">
        <f>J23-J25</f>
        <v>27739</v>
      </c>
      <c r="K27" s="10"/>
      <c r="L27" s="10">
        <f>L23-L25</f>
        <v>24796</v>
      </c>
      <c r="N27" s="88"/>
      <c r="O27" s="89"/>
      <c r="P27" s="72"/>
      <c r="Q27" s="71"/>
      <c r="R27" s="72"/>
      <c r="S27" s="71"/>
    </row>
    <row r="28" spans="1:19" s="18" customFormat="1" ht="18" customHeight="1" x14ac:dyDescent="0.2">
      <c r="C28" s="74"/>
      <c r="D28" s="73"/>
      <c r="E28" s="73"/>
      <c r="F28" s="73"/>
      <c r="G28" s="73"/>
      <c r="N28" s="88"/>
      <c r="O28" s="89"/>
      <c r="P28" s="72"/>
      <c r="Q28" s="71"/>
      <c r="R28" s="72"/>
      <c r="S28" s="72"/>
    </row>
    <row r="29" spans="1:19" s="18" customFormat="1" ht="18" customHeight="1" x14ac:dyDescent="0.2">
      <c r="A29" s="13" t="s">
        <v>70</v>
      </c>
      <c r="B29" s="23"/>
      <c r="C29" s="23"/>
      <c r="D29" s="73"/>
      <c r="E29" s="73"/>
      <c r="F29" s="73"/>
      <c r="G29" s="73"/>
      <c r="H29" s="19"/>
      <c r="J29" s="96">
        <v>0</v>
      </c>
      <c r="K29" s="10"/>
      <c r="L29" s="96">
        <v>0</v>
      </c>
      <c r="N29" s="88"/>
      <c r="O29" s="89"/>
      <c r="P29" s="72"/>
      <c r="Q29" s="77"/>
      <c r="R29" s="72"/>
      <c r="S29" s="77"/>
    </row>
    <row r="30" spans="1:19" s="18" customFormat="1" ht="18" customHeight="1" x14ac:dyDescent="0.2">
      <c r="A30" s="82"/>
      <c r="B30" s="82"/>
      <c r="C30" s="74"/>
      <c r="D30" s="73"/>
      <c r="E30" s="73"/>
      <c r="F30" s="73"/>
      <c r="G30" s="73"/>
      <c r="N30" s="88"/>
      <c r="O30" s="89"/>
      <c r="P30" s="72"/>
      <c r="Q30" s="71"/>
      <c r="R30" s="72"/>
      <c r="S30" s="72"/>
    </row>
    <row r="31" spans="1:19" s="18" customFormat="1" ht="18" customHeight="1" x14ac:dyDescent="0.2">
      <c r="A31" s="28" t="s">
        <v>73</v>
      </c>
      <c r="B31" s="82"/>
      <c r="C31" s="74"/>
      <c r="D31" s="73"/>
      <c r="E31" s="73"/>
      <c r="F31" s="73"/>
      <c r="G31" s="73"/>
      <c r="N31" s="88"/>
      <c r="O31" s="89"/>
      <c r="P31" s="72"/>
      <c r="Q31" s="71"/>
      <c r="R31" s="72"/>
      <c r="S31" s="92"/>
    </row>
    <row r="32" spans="1:19" s="18" customFormat="1" ht="18" customHeight="1" thickBot="1" x14ac:dyDescent="0.25">
      <c r="A32" s="28" t="s">
        <v>76</v>
      </c>
      <c r="B32" s="82"/>
      <c r="C32" s="74"/>
      <c r="D32" s="73"/>
      <c r="E32" s="73"/>
      <c r="F32" s="73"/>
      <c r="G32" s="73"/>
      <c r="J32" s="54">
        <f>SUM(J27:J29)</f>
        <v>27739</v>
      </c>
      <c r="K32" s="10"/>
      <c r="L32" s="54">
        <f>SUM(L27:L29)</f>
        <v>24796</v>
      </c>
      <c r="N32" s="88"/>
      <c r="O32" s="89"/>
      <c r="P32" s="72"/>
      <c r="Q32" s="71"/>
      <c r="R32" s="72"/>
      <c r="S32" s="72"/>
    </row>
    <row r="33" spans="1:19" s="18" customFormat="1" ht="18" customHeight="1" thickTop="1" x14ac:dyDescent="0.2">
      <c r="A33" s="82"/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72"/>
    </row>
    <row r="34" spans="1:19" s="18" customFormat="1" ht="18" customHeight="1" thickBot="1" x14ac:dyDescent="0.25">
      <c r="A34" s="30" t="s">
        <v>107</v>
      </c>
      <c r="C34" s="74"/>
      <c r="D34" s="73"/>
      <c r="E34" s="73"/>
      <c r="F34" s="73"/>
      <c r="G34" s="73"/>
      <c r="J34" s="97">
        <f>J27/J37</f>
        <v>2.6631988148626062E-2</v>
      </c>
      <c r="K34" s="98"/>
      <c r="L34" s="97">
        <f>L27/L37</f>
        <v>2.3806437799968702E-2</v>
      </c>
    </row>
    <row r="35" spans="1:19" s="18" customFormat="1" ht="18" customHeight="1" thickTop="1" x14ac:dyDescent="0.2">
      <c r="A35" s="81"/>
      <c r="B35" s="13"/>
      <c r="C35" s="74"/>
      <c r="D35" s="73"/>
      <c r="E35" s="73"/>
      <c r="F35" s="73"/>
      <c r="G35" s="73"/>
    </row>
    <row r="36" spans="1:19" s="18" customFormat="1" ht="18" customHeight="1" x14ac:dyDescent="0.2">
      <c r="A36" s="30" t="s">
        <v>110</v>
      </c>
      <c r="B36" s="30"/>
      <c r="C36" s="74"/>
      <c r="D36" s="73"/>
      <c r="E36" s="73"/>
      <c r="F36" s="73"/>
      <c r="G36" s="73"/>
      <c r="J36" s="10"/>
      <c r="K36" s="10"/>
      <c r="L36" s="10"/>
    </row>
    <row r="37" spans="1:19" s="18" customFormat="1" ht="18" customHeight="1" thickBot="1" x14ac:dyDescent="0.25">
      <c r="A37" s="30" t="s">
        <v>111</v>
      </c>
      <c r="B37" s="30" t="s">
        <v>143</v>
      </c>
      <c r="C37" s="74"/>
      <c r="D37" s="73"/>
      <c r="E37" s="73"/>
      <c r="F37" s="73"/>
      <c r="G37" s="73"/>
      <c r="H37" s="19"/>
      <c r="J37" s="54">
        <v>1041567</v>
      </c>
      <c r="K37" s="10"/>
      <c r="L37" s="54">
        <v>1041567</v>
      </c>
    </row>
    <row r="38" spans="1:19" s="18" customFormat="1" ht="18" customHeight="1" thickTop="1" x14ac:dyDescent="0.2">
      <c r="A38" s="99"/>
      <c r="B38" s="91"/>
      <c r="C38" s="74"/>
      <c r="D38" s="73"/>
      <c r="E38" s="73"/>
      <c r="F38" s="73"/>
      <c r="G38" s="73"/>
      <c r="J38" s="10"/>
      <c r="K38" s="10"/>
      <c r="L38" s="10"/>
    </row>
    <row r="39" spans="1:19" s="18" customFormat="1" ht="18" customHeight="1" x14ac:dyDescent="0.2">
      <c r="A39" s="13"/>
      <c r="B39" s="91"/>
      <c r="C39" s="74"/>
      <c r="D39" s="73"/>
      <c r="E39" s="73"/>
      <c r="F39" s="73"/>
      <c r="G39" s="73"/>
      <c r="J39" s="10"/>
      <c r="K39" s="10"/>
      <c r="L39" s="10"/>
    </row>
    <row r="40" spans="1:19" s="18" customFormat="1" ht="18" customHeight="1" x14ac:dyDescent="0.2">
      <c r="A40" s="13"/>
      <c r="B40" s="91"/>
      <c r="C40" s="74"/>
      <c r="D40" s="73"/>
      <c r="E40" s="73"/>
      <c r="F40" s="73"/>
      <c r="G40" s="73"/>
      <c r="J40" s="10"/>
      <c r="K40" s="10"/>
      <c r="L40" s="10"/>
    </row>
    <row r="41" spans="1:19" s="18" customFormat="1" ht="18" customHeight="1" x14ac:dyDescent="0.2">
      <c r="A41" s="13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6"/>
      <c r="B94" s="16"/>
      <c r="C94" s="16"/>
      <c r="D94" s="16"/>
      <c r="E94" s="16"/>
      <c r="F94" s="16"/>
      <c r="G94" s="16"/>
      <c r="H94" s="16"/>
      <c r="J94" s="10"/>
      <c r="K94" s="10"/>
      <c r="L94" s="10"/>
    </row>
    <row r="95" spans="1:12" s="16" customFormat="1" ht="18.600000000000001" customHeight="1" x14ac:dyDescent="0.2">
      <c r="J95" s="18"/>
      <c r="K95" s="18"/>
      <c r="L95" s="18"/>
    </row>
    <row r="96" spans="1:12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:12" s="16" customFormat="1" ht="18.600000000000001" customHeight="1" x14ac:dyDescent="0.2">
      <c r="J145" s="18"/>
      <c r="K145" s="18"/>
      <c r="L145" s="18"/>
    </row>
    <row r="146" spans="1:12" s="16" customFormat="1" ht="18.600000000000001" customHeight="1" x14ac:dyDescent="0.2">
      <c r="J146" s="18"/>
      <c r="K146" s="18"/>
      <c r="L146" s="18"/>
    </row>
    <row r="147" spans="1:12" s="16" customFormat="1" ht="18.600000000000001" customHeight="1" x14ac:dyDescent="0.2">
      <c r="J147" s="18"/>
      <c r="K147" s="18"/>
      <c r="L147" s="18"/>
    </row>
    <row r="148" spans="1:12" s="16" customFormat="1" ht="18.600000000000001" customHeight="1" x14ac:dyDescent="0.2">
      <c r="J148" s="18"/>
      <c r="K148" s="18"/>
      <c r="L148" s="18"/>
    </row>
    <row r="149" spans="1:12" s="16" customFormat="1" ht="18.600000000000001" customHeight="1" x14ac:dyDescent="0.2">
      <c r="J149" s="18"/>
      <c r="K149" s="18"/>
      <c r="L149" s="18"/>
    </row>
    <row r="150" spans="1:12" s="16" customFormat="1" ht="18.600000000000001" customHeight="1" x14ac:dyDescent="0.2">
      <c r="J150" s="18"/>
      <c r="K150" s="18"/>
      <c r="L150" s="18"/>
    </row>
    <row r="151" spans="1:12" s="16" customFormat="1" ht="18.600000000000001" customHeight="1" x14ac:dyDescent="0.2">
      <c r="J151" s="18"/>
      <c r="K151" s="18"/>
      <c r="L151" s="18"/>
    </row>
    <row r="152" spans="1:12" s="16" customFormat="1" ht="18.600000000000001" customHeight="1" x14ac:dyDescent="0.2">
      <c r="J152" s="18"/>
      <c r="K152" s="18"/>
      <c r="L152" s="18"/>
    </row>
    <row r="153" spans="1:12" s="16" customFormat="1" ht="18.600000000000001" customHeight="1" x14ac:dyDescent="0.2">
      <c r="J153" s="18"/>
      <c r="K153" s="18"/>
      <c r="L153" s="18"/>
    </row>
    <row r="154" spans="1:12" s="16" customFormat="1" ht="18.600000000000001" customHeight="1" x14ac:dyDescent="0.2">
      <c r="J154" s="18"/>
      <c r="K154" s="18"/>
      <c r="L154" s="18"/>
    </row>
    <row r="155" spans="1:12" s="16" customFormat="1" ht="18.600000000000001" customHeight="1" x14ac:dyDescent="0.2">
      <c r="J155" s="18"/>
      <c r="K155" s="18"/>
      <c r="L155" s="18"/>
    </row>
    <row r="156" spans="1:12" s="16" customFormat="1" ht="18.600000000000001" customHeight="1" x14ac:dyDescent="0.2">
      <c r="J156" s="18"/>
      <c r="K156" s="18"/>
      <c r="L156" s="18"/>
    </row>
    <row r="157" spans="1:12" s="16" customFormat="1" ht="18.600000000000001" customHeight="1" x14ac:dyDescent="0.2">
      <c r="J157" s="18"/>
      <c r="K157" s="18"/>
      <c r="L157" s="18"/>
    </row>
    <row r="158" spans="1:12" s="16" customFormat="1" ht="18.600000000000001" customHeight="1" x14ac:dyDescent="0.2">
      <c r="A158" s="8"/>
      <c r="B158" s="8"/>
      <c r="C158" s="8"/>
      <c r="D158" s="8"/>
      <c r="E158" s="8"/>
      <c r="F158" s="8"/>
      <c r="G158" s="8"/>
      <c r="H158" s="8"/>
      <c r="J158" s="18"/>
      <c r="K158" s="18"/>
      <c r="L158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1"/>
  <sheetViews>
    <sheetView zoomScaleSheetLayoutView="150" workbookViewId="0"/>
  </sheetViews>
  <sheetFormatPr defaultColWidth="9.140625" defaultRowHeight="15.95" customHeight="1" x14ac:dyDescent="0.2"/>
  <cols>
    <col min="1" max="4" width="1.7109375" style="4" customWidth="1"/>
    <col min="5" max="6" width="7.42578125" style="4" customWidth="1"/>
    <col min="7" max="7" width="17.7109375" style="4" customWidth="1"/>
    <col min="8" max="8" width="2.28515625" style="4" customWidth="1"/>
    <col min="9" max="9" width="16.85546875" style="4" customWidth="1"/>
    <col min="10" max="10" width="2.28515625" style="4" customWidth="1"/>
    <col min="11" max="11" width="16.28515625" style="4" customWidth="1"/>
    <col min="12" max="12" width="2.28515625" style="4" customWidth="1"/>
    <col min="13" max="13" width="16.85546875" style="4" customWidth="1"/>
    <col min="14" max="14" width="2.28515625" style="4" customWidth="1"/>
    <col min="15" max="15" width="16.5703125" style="4" customWidth="1"/>
    <col min="16" max="16" width="2.28515625" style="4" customWidth="1"/>
    <col min="17" max="17" width="22.28515625" style="4" customWidth="1"/>
    <col min="18" max="18" width="2.28515625" style="4" customWidth="1"/>
    <col min="19" max="19" width="16.42578125" style="4" customWidth="1"/>
    <col min="20" max="16384" width="9.140625" style="4"/>
  </cols>
  <sheetData>
    <row r="1" spans="1:21" s="32" customFormat="1" ht="18.75" customHeight="1" x14ac:dyDescent="0.2">
      <c r="A1" s="30" t="str">
        <f>'[2]BS_3,4,5'!A1</f>
        <v>SMART CONCRETE PUBLIC COMPANY LIMITED</v>
      </c>
      <c r="B1" s="31"/>
      <c r="C1" s="31"/>
      <c r="D1" s="31"/>
      <c r="E1" s="31"/>
      <c r="F1" s="31"/>
      <c r="G1" s="31"/>
      <c r="H1" s="31"/>
      <c r="I1" s="31"/>
      <c r="O1" s="2"/>
      <c r="S1" s="75" t="s">
        <v>60</v>
      </c>
    </row>
    <row r="2" spans="1:21" s="32" customFormat="1" ht="18.75" customHeight="1" x14ac:dyDescent="0.2">
      <c r="A2" s="13" t="s">
        <v>16</v>
      </c>
      <c r="B2" s="31"/>
      <c r="C2" s="31"/>
      <c r="D2" s="31"/>
      <c r="E2" s="31"/>
      <c r="F2" s="31"/>
      <c r="G2" s="31"/>
      <c r="H2" s="31"/>
      <c r="I2" s="31"/>
      <c r="O2" s="2"/>
      <c r="S2" s="75" t="s">
        <v>62</v>
      </c>
    </row>
    <row r="3" spans="1:21" s="32" customFormat="1" ht="18.75" customHeight="1" x14ac:dyDescent="0.2">
      <c r="A3" s="30" t="str">
        <f>PL3M_5!A3</f>
        <v>FOR THE THREE-MONTH PERIODS ENDED MARCH 31, 2024 AND 2023</v>
      </c>
      <c r="B3" s="31"/>
      <c r="C3" s="31"/>
      <c r="D3" s="31"/>
      <c r="E3" s="31"/>
      <c r="F3" s="31"/>
      <c r="G3" s="31"/>
      <c r="H3" s="31"/>
      <c r="I3" s="31"/>
      <c r="M3" s="42"/>
      <c r="O3" s="2"/>
    </row>
    <row r="4" spans="1:21" s="32" customFormat="1" ht="18.75" customHeight="1" x14ac:dyDescent="0.2">
      <c r="A4" s="34"/>
      <c r="B4" s="35"/>
      <c r="C4" s="35"/>
      <c r="D4" s="35"/>
      <c r="E4" s="35"/>
      <c r="F4" s="35"/>
      <c r="G4" s="35"/>
      <c r="H4" s="31"/>
      <c r="I4" s="31"/>
      <c r="J4" s="2"/>
      <c r="K4" s="2"/>
      <c r="L4" s="2"/>
      <c r="M4" s="33"/>
      <c r="N4" s="2"/>
      <c r="O4" s="2"/>
    </row>
    <row r="5" spans="1:21" ht="18" customHeight="1" x14ac:dyDescent="0.2">
      <c r="A5" s="36"/>
      <c r="B5" s="37"/>
      <c r="C5" s="3"/>
      <c r="D5" s="3"/>
      <c r="E5" s="3"/>
      <c r="F5" s="3"/>
      <c r="G5" s="3"/>
      <c r="H5" s="3"/>
      <c r="I5" s="140" t="s">
        <v>43</v>
      </c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21" ht="18" customHeight="1" x14ac:dyDescent="0.2">
      <c r="A6" s="36"/>
      <c r="B6" s="37"/>
      <c r="C6" s="3"/>
      <c r="D6" s="3"/>
      <c r="E6" s="3"/>
      <c r="F6" s="3"/>
      <c r="G6" s="3"/>
      <c r="H6" s="3"/>
      <c r="I6" s="42"/>
      <c r="J6" s="42"/>
      <c r="K6" s="42"/>
      <c r="L6" s="42"/>
      <c r="M6" s="42"/>
      <c r="N6" s="42"/>
      <c r="O6" s="42"/>
      <c r="P6" s="42"/>
      <c r="Q6" s="42" t="s">
        <v>105</v>
      </c>
      <c r="R6" s="42"/>
      <c r="S6" s="42"/>
    </row>
    <row r="7" spans="1:21" ht="18" customHeight="1" x14ac:dyDescent="0.2">
      <c r="A7" s="36"/>
      <c r="B7" s="37"/>
      <c r="C7" s="3"/>
      <c r="D7" s="3"/>
      <c r="E7" s="3"/>
      <c r="F7" s="3"/>
      <c r="G7" s="3"/>
      <c r="H7" s="3"/>
      <c r="I7" s="42"/>
      <c r="J7" s="42"/>
      <c r="K7" s="42"/>
      <c r="L7" s="42"/>
      <c r="M7" s="42"/>
      <c r="N7" s="42"/>
      <c r="O7" s="42"/>
      <c r="P7" s="42"/>
      <c r="Q7" s="78" t="s">
        <v>106</v>
      </c>
      <c r="R7" s="42"/>
      <c r="S7" s="42"/>
    </row>
    <row r="8" spans="1:21" ht="18" customHeight="1" x14ac:dyDescent="0.2">
      <c r="A8" s="3"/>
      <c r="B8" s="39"/>
      <c r="C8" s="3"/>
      <c r="D8" s="3"/>
      <c r="E8" s="3"/>
      <c r="F8" s="3"/>
      <c r="G8" s="42"/>
      <c r="H8" s="40"/>
      <c r="I8" s="42" t="s">
        <v>65</v>
      </c>
      <c r="J8" s="42"/>
      <c r="K8" s="42"/>
      <c r="L8" s="42"/>
      <c r="M8" s="141" t="s">
        <v>49</v>
      </c>
      <c r="N8" s="141"/>
      <c r="O8" s="141"/>
      <c r="P8" s="33"/>
      <c r="Q8" s="42" t="s">
        <v>145</v>
      </c>
      <c r="R8" s="33"/>
      <c r="S8" s="33" t="s">
        <v>85</v>
      </c>
    </row>
    <row r="9" spans="1:21" ht="18" customHeight="1" x14ac:dyDescent="0.2">
      <c r="A9" s="3"/>
      <c r="B9" s="37"/>
      <c r="C9" s="3"/>
      <c r="D9" s="3"/>
      <c r="E9" s="3"/>
      <c r="F9" s="3"/>
      <c r="G9" s="3"/>
      <c r="H9" s="40"/>
      <c r="I9" s="42" t="s">
        <v>32</v>
      </c>
      <c r="J9" s="42"/>
      <c r="K9" s="42"/>
      <c r="L9" s="42"/>
      <c r="M9" s="42" t="s">
        <v>50</v>
      </c>
      <c r="N9" s="33"/>
      <c r="P9" s="33"/>
      <c r="Q9" s="33" t="s">
        <v>146</v>
      </c>
      <c r="R9" s="33"/>
      <c r="S9" s="33" t="s">
        <v>58</v>
      </c>
    </row>
    <row r="10" spans="1:21" ht="18" customHeight="1" x14ac:dyDescent="0.2">
      <c r="A10" s="3"/>
      <c r="B10" s="3"/>
      <c r="C10" s="3"/>
      <c r="D10" s="3"/>
      <c r="E10" s="3"/>
      <c r="F10" s="3"/>
      <c r="G10" s="3"/>
      <c r="H10" s="40"/>
      <c r="I10" s="78" t="s">
        <v>31</v>
      </c>
      <c r="J10" s="118"/>
      <c r="K10" s="102" t="s">
        <v>104</v>
      </c>
      <c r="L10" s="118"/>
      <c r="M10" s="78" t="s">
        <v>51</v>
      </c>
      <c r="N10" s="43"/>
      <c r="O10" s="78" t="s">
        <v>7</v>
      </c>
      <c r="P10" s="43"/>
      <c r="Q10" s="102" t="s">
        <v>144</v>
      </c>
      <c r="R10" s="43"/>
      <c r="S10" s="44" t="s">
        <v>86</v>
      </c>
    </row>
    <row r="11" spans="1:21" ht="18" customHeight="1" x14ac:dyDescent="0.2">
      <c r="A11" s="2"/>
      <c r="B11" s="2"/>
      <c r="C11" s="2"/>
      <c r="D11" s="2"/>
      <c r="E11" s="2"/>
      <c r="F11" s="2"/>
      <c r="G11" s="2"/>
      <c r="H11" s="40"/>
      <c r="I11" s="1"/>
      <c r="J11" s="1"/>
      <c r="K11" s="1"/>
      <c r="L11" s="1"/>
      <c r="M11" s="5"/>
      <c r="N11" s="5"/>
      <c r="O11" s="38"/>
      <c r="P11" s="5"/>
      <c r="Q11" s="5"/>
      <c r="R11" s="5"/>
      <c r="S11" s="5"/>
    </row>
    <row r="12" spans="1:21" ht="18" customHeight="1" x14ac:dyDescent="0.2">
      <c r="A12" s="119" t="s">
        <v>116</v>
      </c>
      <c r="B12" s="32"/>
      <c r="C12" s="32"/>
      <c r="D12" s="32"/>
      <c r="E12" s="32"/>
      <c r="F12" s="32"/>
      <c r="G12" s="32"/>
      <c r="H12" s="69"/>
      <c r="I12" s="49">
        <v>520783</v>
      </c>
      <c r="J12" s="49"/>
      <c r="K12" s="49">
        <v>26023</v>
      </c>
      <c r="L12" s="49"/>
      <c r="M12" s="49">
        <v>8000</v>
      </c>
      <c r="N12" s="49"/>
      <c r="O12" s="49">
        <v>52600</v>
      </c>
      <c r="P12" s="49"/>
      <c r="Q12" s="49">
        <v>-2491</v>
      </c>
      <c r="R12" s="49"/>
      <c r="S12" s="49">
        <f>SUM(I12:Q12)</f>
        <v>604915</v>
      </c>
    </row>
    <row r="13" spans="1:21" ht="18" customHeight="1" x14ac:dyDescent="0.2">
      <c r="A13" s="23" t="s">
        <v>75</v>
      </c>
      <c r="B13" s="32"/>
      <c r="C13" s="32"/>
      <c r="D13" s="32"/>
      <c r="E13" s="32"/>
      <c r="F13" s="32"/>
      <c r="G13" s="32"/>
      <c r="H13" s="69"/>
      <c r="I13" s="10">
        <v>0</v>
      </c>
      <c r="J13" s="120"/>
      <c r="K13" s="121">
        <v>0</v>
      </c>
      <c r="L13" s="120"/>
      <c r="M13" s="10">
        <v>0</v>
      </c>
      <c r="N13" s="120"/>
      <c r="O13" s="120">
        <f>PL3M_5!L27</f>
        <v>24796</v>
      </c>
      <c r="P13" s="49"/>
      <c r="Q13" s="49">
        <v>0</v>
      </c>
      <c r="R13" s="49"/>
      <c r="S13" s="120">
        <f>SUM(I13:Q13)</f>
        <v>24796</v>
      </c>
    </row>
    <row r="14" spans="1:21" ht="19.5" customHeight="1" thickBot="1" x14ac:dyDescent="0.25">
      <c r="A14" s="13" t="s">
        <v>117</v>
      </c>
      <c r="B14" s="32"/>
      <c r="C14" s="32"/>
      <c r="D14" s="32"/>
      <c r="E14" s="32"/>
      <c r="F14" s="32"/>
      <c r="G14" s="32"/>
      <c r="H14" s="70"/>
      <c r="I14" s="122">
        <f>SUM(I12:I13)</f>
        <v>520783</v>
      </c>
      <c r="J14" s="51"/>
      <c r="K14" s="122">
        <f>SUM(K12:K13)</f>
        <v>26023</v>
      </c>
      <c r="L14" s="51"/>
      <c r="M14" s="122">
        <f>SUM(M12:M13)</f>
        <v>8000</v>
      </c>
      <c r="N14" s="51"/>
      <c r="O14" s="122">
        <f>SUM(O12:O13)</f>
        <v>77396</v>
      </c>
      <c r="P14" s="51"/>
      <c r="Q14" s="122">
        <f>SUM(Q12:Q13)</f>
        <v>-2491</v>
      </c>
      <c r="R14" s="51"/>
      <c r="S14" s="122">
        <f>SUM(S12:S13)</f>
        <v>629711</v>
      </c>
      <c r="U14" s="49"/>
    </row>
    <row r="15" spans="1:21" ht="16.5" customHeight="1" thickTop="1" x14ac:dyDescent="0.2">
      <c r="A15" s="23"/>
      <c r="C15" s="32"/>
      <c r="D15" s="32"/>
      <c r="E15" s="32"/>
      <c r="F15" s="32"/>
      <c r="G15" s="32"/>
      <c r="H15" s="69"/>
      <c r="I15" s="10"/>
      <c r="J15" s="69"/>
      <c r="K15" s="69"/>
      <c r="L15" s="69"/>
      <c r="M15" s="69"/>
      <c r="N15" s="69"/>
      <c r="O15" s="69"/>
      <c r="P15" s="69"/>
      <c r="Q15" s="69"/>
      <c r="R15" s="69"/>
      <c r="S15" s="123"/>
    </row>
    <row r="16" spans="1:21" ht="19.5" customHeight="1" x14ac:dyDescent="0.2">
      <c r="A16" s="119" t="s">
        <v>129</v>
      </c>
      <c r="B16" s="32"/>
      <c r="C16" s="32"/>
      <c r="D16" s="32"/>
      <c r="E16" s="32"/>
      <c r="F16" s="32"/>
      <c r="G16" s="32"/>
      <c r="H16" s="70"/>
      <c r="I16" s="49">
        <v>520783</v>
      </c>
      <c r="J16" s="49"/>
      <c r="K16" s="49">
        <v>26023</v>
      </c>
      <c r="L16" s="49"/>
      <c r="M16" s="49">
        <v>13400</v>
      </c>
      <c r="N16" s="49"/>
      <c r="O16" s="49">
        <v>115765</v>
      </c>
      <c r="P16" s="49"/>
      <c r="Q16" s="49">
        <v>-4201</v>
      </c>
      <c r="R16" s="49"/>
      <c r="S16" s="49">
        <f>SUM(I16:Q16)</f>
        <v>671770</v>
      </c>
      <c r="U16" s="49"/>
    </row>
    <row r="17" spans="1:21" ht="18" customHeight="1" x14ac:dyDescent="0.2">
      <c r="A17" s="23" t="s">
        <v>75</v>
      </c>
      <c r="B17" s="32"/>
      <c r="C17" s="32"/>
      <c r="D17" s="32"/>
      <c r="E17" s="32"/>
      <c r="F17" s="32"/>
      <c r="G17" s="32"/>
      <c r="H17" s="69"/>
      <c r="I17" s="10">
        <v>0</v>
      </c>
      <c r="J17" s="120"/>
      <c r="K17" s="121">
        <v>0</v>
      </c>
      <c r="L17" s="120"/>
      <c r="M17" s="10">
        <v>0</v>
      </c>
      <c r="N17" s="49"/>
      <c r="O17" s="120">
        <f>PL3M_5!J27</f>
        <v>27739</v>
      </c>
      <c r="P17" s="49"/>
      <c r="Q17" s="49">
        <v>0</v>
      </c>
      <c r="R17" s="49"/>
      <c r="S17" s="120">
        <f>SUM(I17:Q17)</f>
        <v>27739</v>
      </c>
    </row>
    <row r="18" spans="1:21" ht="19.5" customHeight="1" thickBot="1" x14ac:dyDescent="0.25">
      <c r="A18" s="13" t="s">
        <v>128</v>
      </c>
      <c r="B18" s="32"/>
      <c r="C18" s="32"/>
      <c r="D18" s="32"/>
      <c r="E18" s="32"/>
      <c r="F18" s="32"/>
      <c r="G18" s="32"/>
      <c r="H18" s="41"/>
      <c r="I18" s="122">
        <f>SUM(I16:I17)</f>
        <v>520783</v>
      </c>
      <c r="J18" s="49"/>
      <c r="K18" s="122">
        <f>SUM(K16:K17)</f>
        <v>26023</v>
      </c>
      <c r="L18" s="49"/>
      <c r="M18" s="122">
        <f>SUM(M16:M17)</f>
        <v>13400</v>
      </c>
      <c r="N18" s="49"/>
      <c r="O18" s="122">
        <f>SUM(O16:O17)</f>
        <v>143504</v>
      </c>
      <c r="P18" s="49"/>
      <c r="Q18" s="122">
        <f>SUM(Q16:Q17)</f>
        <v>-4201</v>
      </c>
      <c r="R18" s="49"/>
      <c r="S18" s="122">
        <f>SUM(S16:S17)</f>
        <v>699509</v>
      </c>
      <c r="U18" s="124">
        <f>'[2]BS_3,4,5'!J105-[2]SE_7!R18</f>
        <v>0</v>
      </c>
    </row>
    <row r="19" spans="1:21" ht="15.95" customHeight="1" thickTop="1" x14ac:dyDescent="0.2">
      <c r="A19" s="125"/>
      <c r="H19" s="41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1:21" ht="15.95" customHeight="1" x14ac:dyDescent="0.2">
      <c r="M20" s="38"/>
    </row>
    <row r="21" spans="1:21" ht="15.95" customHeight="1" x14ac:dyDescent="0.2">
      <c r="P21" s="126"/>
      <c r="Q21" s="126"/>
      <c r="R21" s="126"/>
    </row>
  </sheetData>
  <mergeCells count="2">
    <mergeCell ref="I5:S5"/>
    <mergeCell ref="M8:O8"/>
  </mergeCells>
  <pageMargins left="0.74803149606299213" right="0.31496062992125984" top="0.98425196850393704" bottom="0.31496062992125984" header="0.51181102362204722" footer="0.31496062992125984"/>
  <pageSetup paperSize="9" scale="87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65"/>
  <sheetViews>
    <sheetView zoomScaleNormal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14.42578125" style="8" customWidth="1"/>
    <col min="8" max="8" width="6" style="8" customWidth="1"/>
    <col min="9" max="9" width="1.42578125" style="8" customWidth="1"/>
    <col min="10" max="10" width="15.5703125" style="18" customWidth="1"/>
    <col min="11" max="11" width="1.5703125" style="18" customWidth="1"/>
    <col min="12" max="12" width="15.42578125" style="18" customWidth="1"/>
    <col min="13" max="13" width="1" style="8" customWidth="1"/>
    <col min="14" max="14" width="10.28515625" style="8" customWidth="1"/>
    <col min="15" max="15" width="5" style="8" customWidth="1"/>
    <col min="16" max="16" width="4.7109375" style="8" customWidth="1"/>
    <col min="17" max="16384" width="10.28515625" style="8"/>
  </cols>
  <sheetData>
    <row r="1" spans="1:24" s="18" customFormat="1" ht="18" customHeight="1" x14ac:dyDescent="0.2">
      <c r="A1" s="24" t="str">
        <f>'BS_3,4'!A1</f>
        <v>SMART CONCRETE PUBLIC COMPANY LIMITED</v>
      </c>
      <c r="G1" s="19"/>
      <c r="H1" s="20"/>
      <c r="I1" s="20"/>
      <c r="J1" s="10"/>
      <c r="K1" s="21"/>
      <c r="L1" s="75" t="s">
        <v>60</v>
      </c>
    </row>
    <row r="2" spans="1:24" s="18" customFormat="1" ht="18" customHeight="1" x14ac:dyDescent="0.2">
      <c r="A2" s="24" t="s">
        <v>8</v>
      </c>
      <c r="G2" s="19"/>
      <c r="H2" s="20"/>
      <c r="I2" s="20"/>
      <c r="J2" s="10"/>
      <c r="K2" s="21"/>
      <c r="L2" s="75" t="s">
        <v>62</v>
      </c>
    </row>
    <row r="3" spans="1:24" s="18" customFormat="1" ht="18" customHeight="1" x14ac:dyDescent="0.2">
      <c r="A3" s="25" t="str">
        <f>PL3M_5!A3</f>
        <v>FOR THE THREE-MONTH PERIODS ENDED MARCH 31, 2024 AND 2023</v>
      </c>
      <c r="G3" s="19"/>
      <c r="H3" s="20"/>
      <c r="I3" s="20"/>
      <c r="J3" s="10"/>
      <c r="K3" s="21"/>
      <c r="L3" s="42"/>
    </row>
    <row r="4" spans="1:24" s="18" customFormat="1" ht="17.25" customHeight="1" x14ac:dyDescent="0.2">
      <c r="I4" s="20"/>
      <c r="J4" s="10"/>
      <c r="K4" s="21"/>
      <c r="L4" s="10"/>
    </row>
    <row r="5" spans="1:24" s="18" customFormat="1" ht="18.600000000000001" customHeight="1" x14ac:dyDescent="0.2">
      <c r="A5" s="19"/>
      <c r="B5" s="19"/>
      <c r="C5" s="19"/>
      <c r="D5" s="19"/>
      <c r="E5" s="19"/>
      <c r="F5" s="19"/>
      <c r="G5" s="19"/>
      <c r="J5" s="139" t="s">
        <v>43</v>
      </c>
      <c r="K5" s="139"/>
      <c r="L5" s="139"/>
    </row>
    <row r="6" spans="1:24" s="18" customFormat="1" ht="18" customHeight="1" x14ac:dyDescent="0.2">
      <c r="A6" s="83"/>
      <c r="B6" s="83"/>
      <c r="C6" s="83"/>
      <c r="D6" s="83"/>
      <c r="E6" s="83"/>
      <c r="F6" s="83"/>
      <c r="G6" s="83"/>
      <c r="I6" s="29"/>
      <c r="J6" s="84" t="str">
        <f>PL3M_5!J7</f>
        <v>2024</v>
      </c>
      <c r="K6" s="21"/>
      <c r="L6" s="84" t="str">
        <f>PL3M_5!L7</f>
        <v>2023</v>
      </c>
    </row>
    <row r="7" spans="1:24" s="18" customFormat="1" ht="18" customHeight="1" x14ac:dyDescent="0.2">
      <c r="A7" s="13" t="s">
        <v>10</v>
      </c>
      <c r="I7" s="29"/>
      <c r="J7" s="29"/>
      <c r="K7" s="21"/>
      <c r="L7" s="29"/>
      <c r="S7" s="127"/>
      <c r="T7" s="127"/>
      <c r="U7" s="72"/>
      <c r="V7" s="128"/>
      <c r="W7" s="72"/>
      <c r="X7" s="72"/>
    </row>
    <row r="8" spans="1:24" s="18" customFormat="1" ht="18" customHeight="1" x14ac:dyDescent="0.2">
      <c r="A8" s="23" t="s">
        <v>74</v>
      </c>
      <c r="B8" s="129"/>
      <c r="D8" s="129"/>
      <c r="E8" s="129"/>
      <c r="F8" s="129"/>
      <c r="G8" s="129"/>
      <c r="I8" s="19"/>
      <c r="J8" s="46">
        <f>PL3M_5!J27</f>
        <v>27739</v>
      </c>
      <c r="K8" s="46"/>
      <c r="L8" s="46">
        <f>PL3M_5!L27</f>
        <v>24796</v>
      </c>
      <c r="S8" s="76"/>
      <c r="T8" s="76"/>
      <c r="U8" s="72"/>
      <c r="V8" s="71"/>
      <c r="W8" s="71"/>
      <c r="X8" s="71"/>
    </row>
    <row r="9" spans="1:24" s="18" customFormat="1" ht="18" customHeight="1" x14ac:dyDescent="0.2">
      <c r="A9" s="130" t="s">
        <v>66</v>
      </c>
      <c r="B9" s="23"/>
      <c r="D9" s="93"/>
      <c r="E9" s="93"/>
      <c r="F9" s="93"/>
      <c r="G9" s="73"/>
      <c r="H9" s="73"/>
      <c r="I9" s="73"/>
      <c r="J9" s="46"/>
      <c r="K9" s="46"/>
      <c r="L9" s="46"/>
      <c r="P9" s="93"/>
      <c r="S9" s="76"/>
      <c r="T9" s="76"/>
      <c r="U9" s="72"/>
      <c r="V9" s="71"/>
      <c r="W9" s="71"/>
      <c r="X9" s="71"/>
    </row>
    <row r="10" spans="1:24" s="18" customFormat="1" ht="18" customHeight="1" x14ac:dyDescent="0.2">
      <c r="A10" s="130"/>
      <c r="B10" s="23" t="s">
        <v>147</v>
      </c>
      <c r="D10" s="93"/>
      <c r="E10" s="93"/>
      <c r="F10" s="93"/>
      <c r="G10" s="73"/>
      <c r="H10" s="73"/>
      <c r="I10" s="73"/>
      <c r="J10" s="46"/>
      <c r="K10" s="46"/>
      <c r="L10" s="46"/>
      <c r="P10" s="93"/>
      <c r="S10" s="76"/>
      <c r="T10" s="76"/>
      <c r="U10" s="72"/>
      <c r="V10" s="71"/>
      <c r="W10" s="71"/>
      <c r="X10" s="71"/>
    </row>
    <row r="11" spans="1:24" s="18" customFormat="1" ht="18" customHeight="1" x14ac:dyDescent="0.2">
      <c r="A11" s="130"/>
      <c r="B11" s="23"/>
      <c r="C11" s="18" t="s">
        <v>122</v>
      </c>
      <c r="D11" s="93"/>
      <c r="E11" s="93"/>
      <c r="F11" s="93"/>
      <c r="G11" s="73"/>
      <c r="H11" s="73"/>
      <c r="I11" s="73"/>
      <c r="J11" s="46">
        <v>247</v>
      </c>
      <c r="K11" s="46"/>
      <c r="L11" s="46">
        <v>205</v>
      </c>
      <c r="P11" s="93"/>
      <c r="S11" s="76"/>
      <c r="T11" s="76"/>
      <c r="U11" s="72"/>
      <c r="V11" s="71"/>
      <c r="W11" s="71"/>
      <c r="X11" s="71"/>
    </row>
    <row r="12" spans="1:24" s="18" customFormat="1" ht="18" customHeight="1" x14ac:dyDescent="0.2">
      <c r="A12" s="130"/>
      <c r="B12" s="23" t="s">
        <v>130</v>
      </c>
      <c r="D12" s="23"/>
      <c r="E12" s="23"/>
      <c r="F12" s="93"/>
      <c r="G12" s="73"/>
      <c r="H12" s="73"/>
      <c r="I12" s="73"/>
      <c r="J12" s="49"/>
      <c r="K12" s="46"/>
      <c r="L12" s="49"/>
      <c r="P12" s="93"/>
      <c r="S12" s="72"/>
      <c r="T12" s="72"/>
      <c r="U12" s="72"/>
      <c r="V12" s="71"/>
      <c r="W12" s="71"/>
      <c r="X12" s="71"/>
    </row>
    <row r="13" spans="1:24" s="18" customFormat="1" ht="18" customHeight="1" x14ac:dyDescent="0.2">
      <c r="A13" s="130"/>
      <c r="B13" s="23" t="s">
        <v>57</v>
      </c>
      <c r="C13" s="23" t="s">
        <v>100</v>
      </c>
      <c r="E13" s="23"/>
      <c r="F13" s="93"/>
      <c r="G13" s="73"/>
      <c r="H13" s="73"/>
      <c r="I13" s="73"/>
      <c r="J13" s="49">
        <v>-454</v>
      </c>
      <c r="K13" s="49"/>
      <c r="L13" s="49">
        <v>-544</v>
      </c>
      <c r="P13" s="93"/>
      <c r="S13" s="76"/>
      <c r="T13" s="76"/>
      <c r="U13" s="72"/>
      <c r="V13" s="71"/>
      <c r="W13" s="71"/>
      <c r="X13" s="71"/>
    </row>
    <row r="14" spans="1:24" s="18" customFormat="1" ht="18" customHeight="1" x14ac:dyDescent="0.2">
      <c r="A14" s="93"/>
      <c r="B14" s="23" t="s">
        <v>148</v>
      </c>
      <c r="D14" s="93"/>
      <c r="E14" s="93"/>
      <c r="F14" s="93"/>
      <c r="G14" s="73"/>
      <c r="H14" s="73"/>
      <c r="I14" s="73"/>
      <c r="J14" s="49">
        <v>11531</v>
      </c>
      <c r="K14" s="49"/>
      <c r="L14" s="49">
        <v>11247</v>
      </c>
      <c r="P14" s="93"/>
      <c r="S14" s="76"/>
      <c r="T14" s="76"/>
      <c r="U14" s="72"/>
      <c r="V14" s="71"/>
      <c r="W14" s="71"/>
      <c r="X14" s="71"/>
    </row>
    <row r="15" spans="1:24" s="18" customFormat="1" ht="18" customHeight="1" x14ac:dyDescent="0.2">
      <c r="A15" s="93"/>
      <c r="B15" s="23" t="s">
        <v>159</v>
      </c>
      <c r="D15" s="93"/>
      <c r="E15" s="93"/>
      <c r="F15" s="93"/>
      <c r="G15" s="73"/>
      <c r="H15" s="73"/>
      <c r="I15" s="73"/>
      <c r="J15" s="49">
        <v>159</v>
      </c>
      <c r="K15" s="49"/>
      <c r="L15" s="49">
        <v>2249</v>
      </c>
      <c r="P15" s="93"/>
      <c r="S15" s="76"/>
      <c r="T15" s="76"/>
      <c r="U15" s="72"/>
      <c r="V15" s="71"/>
      <c r="W15" s="71"/>
      <c r="X15" s="71"/>
    </row>
    <row r="16" spans="1:24" s="18" customFormat="1" ht="18" customHeight="1" x14ac:dyDescent="0.2">
      <c r="A16" s="93"/>
      <c r="B16" s="23" t="s">
        <v>149</v>
      </c>
      <c r="D16" s="93"/>
      <c r="E16" s="93"/>
      <c r="F16" s="93"/>
      <c r="G16" s="73"/>
      <c r="H16" s="73"/>
      <c r="I16" s="73"/>
      <c r="J16" s="49"/>
      <c r="K16" s="49"/>
      <c r="P16" s="93"/>
      <c r="S16" s="76"/>
      <c r="T16" s="76"/>
      <c r="U16" s="72"/>
      <c r="V16" s="71"/>
      <c r="W16" s="71"/>
      <c r="X16" s="71"/>
    </row>
    <row r="17" spans="1:24" s="18" customFormat="1" ht="18" customHeight="1" x14ac:dyDescent="0.2">
      <c r="A17" s="93"/>
      <c r="B17" s="23"/>
      <c r="C17" s="18" t="s">
        <v>150</v>
      </c>
      <c r="D17" s="93"/>
      <c r="E17" s="93"/>
      <c r="F17" s="93"/>
      <c r="G17" s="73"/>
      <c r="H17" s="73"/>
      <c r="I17" s="73"/>
      <c r="J17" s="49">
        <v>-451</v>
      </c>
      <c r="K17" s="49"/>
      <c r="L17" s="49">
        <v>0</v>
      </c>
      <c r="P17" s="93"/>
      <c r="S17" s="76"/>
      <c r="T17" s="76"/>
      <c r="U17" s="72"/>
      <c r="V17" s="71"/>
      <c r="W17" s="71"/>
      <c r="X17" s="71"/>
    </row>
    <row r="18" spans="1:24" s="18" customFormat="1" ht="18" customHeight="1" x14ac:dyDescent="0.2">
      <c r="A18" s="93"/>
      <c r="B18" s="23" t="s">
        <v>118</v>
      </c>
      <c r="D18" s="93"/>
      <c r="E18" s="93"/>
      <c r="F18" s="93"/>
      <c r="G18" s="73"/>
      <c r="H18" s="73"/>
      <c r="I18" s="73"/>
      <c r="J18" s="49">
        <v>13</v>
      </c>
      <c r="K18" s="49"/>
      <c r="L18" s="49">
        <v>0</v>
      </c>
      <c r="P18" s="93"/>
      <c r="S18" s="76"/>
      <c r="T18" s="76"/>
      <c r="U18" s="72"/>
      <c r="V18" s="71"/>
      <c r="W18" s="71"/>
      <c r="X18" s="71"/>
    </row>
    <row r="19" spans="1:24" s="18" customFormat="1" ht="18" customHeight="1" x14ac:dyDescent="0.2">
      <c r="A19" s="93"/>
      <c r="B19" s="23" t="s">
        <v>39</v>
      </c>
      <c r="D19" s="93"/>
      <c r="E19" s="93"/>
      <c r="F19" s="93"/>
      <c r="G19" s="73"/>
      <c r="H19" s="73"/>
      <c r="I19" s="73"/>
      <c r="J19" s="49">
        <v>381</v>
      </c>
      <c r="K19" s="49"/>
      <c r="L19" s="49">
        <v>334</v>
      </c>
      <c r="P19" s="93"/>
      <c r="S19" s="76"/>
      <c r="T19" s="76"/>
      <c r="U19" s="72"/>
      <c r="V19" s="71"/>
      <c r="W19" s="71"/>
      <c r="X19" s="71"/>
    </row>
    <row r="20" spans="1:24" s="18" customFormat="1" ht="18" customHeight="1" x14ac:dyDescent="0.2">
      <c r="A20" s="73"/>
      <c r="B20" s="23" t="s">
        <v>17</v>
      </c>
      <c r="D20" s="73"/>
      <c r="E20" s="73"/>
      <c r="F20" s="73"/>
      <c r="G20" s="73"/>
      <c r="H20" s="73"/>
      <c r="I20" s="73"/>
      <c r="J20" s="49">
        <v>-882</v>
      </c>
      <c r="K20" s="49"/>
      <c r="L20" s="49">
        <v>-341</v>
      </c>
      <c r="P20" s="73"/>
      <c r="S20" s="76"/>
      <c r="T20" s="76"/>
      <c r="U20" s="72"/>
      <c r="V20" s="71"/>
      <c r="W20" s="71"/>
      <c r="X20" s="71"/>
    </row>
    <row r="21" spans="1:24" s="18" customFormat="1" ht="18" customHeight="1" x14ac:dyDescent="0.2">
      <c r="A21" s="73"/>
      <c r="B21" s="23" t="s">
        <v>33</v>
      </c>
      <c r="D21" s="73"/>
      <c r="E21" s="73"/>
      <c r="F21" s="73"/>
      <c r="G21" s="73"/>
      <c r="H21" s="73"/>
      <c r="I21" s="73"/>
      <c r="J21" s="49">
        <v>410</v>
      </c>
      <c r="K21" s="49"/>
      <c r="L21" s="49">
        <v>452</v>
      </c>
      <c r="P21" s="73"/>
      <c r="Q21" s="68"/>
      <c r="R21" s="91"/>
      <c r="S21" s="76"/>
      <c r="T21" s="76"/>
      <c r="U21" s="72"/>
      <c r="V21" s="71"/>
      <c r="W21" s="71"/>
      <c r="X21" s="71"/>
    </row>
    <row r="22" spans="1:24" s="18" customFormat="1" ht="18" customHeight="1" x14ac:dyDescent="0.2">
      <c r="A22" s="73"/>
      <c r="B22" s="23" t="s">
        <v>87</v>
      </c>
      <c r="D22" s="73"/>
      <c r="E22" s="73"/>
      <c r="F22" s="73"/>
      <c r="G22" s="73"/>
      <c r="H22" s="73"/>
      <c r="I22" s="73"/>
      <c r="J22" s="49">
        <v>7232</v>
      </c>
      <c r="K22" s="49"/>
      <c r="L22" s="49">
        <v>6517</v>
      </c>
      <c r="P22" s="73"/>
      <c r="Q22" s="76"/>
      <c r="R22" s="68"/>
      <c r="S22" s="110"/>
      <c r="T22" s="110"/>
      <c r="U22" s="72"/>
      <c r="V22" s="77"/>
      <c r="W22" s="71"/>
      <c r="X22" s="71"/>
    </row>
    <row r="23" spans="1:24" s="18" customFormat="1" ht="18" customHeight="1" x14ac:dyDescent="0.2">
      <c r="A23" s="23"/>
      <c r="B23" s="74"/>
      <c r="D23" s="73"/>
      <c r="E23" s="73"/>
      <c r="F23" s="73"/>
      <c r="G23" s="73"/>
      <c r="H23" s="73"/>
      <c r="I23" s="73"/>
      <c r="J23" s="79">
        <f>SUM(J8:J22)</f>
        <v>45925</v>
      </c>
      <c r="K23" s="47"/>
      <c r="L23" s="79">
        <f>SUM(L8:L22)</f>
        <v>44915</v>
      </c>
      <c r="S23" s="127"/>
      <c r="T23" s="76"/>
      <c r="U23" s="72"/>
      <c r="V23" s="71"/>
      <c r="W23" s="71"/>
      <c r="X23" s="71"/>
    </row>
    <row r="24" spans="1:24" s="18" customFormat="1" ht="18" customHeight="1" x14ac:dyDescent="0.2">
      <c r="A24" s="13" t="s">
        <v>56</v>
      </c>
      <c r="D24" s="73"/>
      <c r="F24" s="73"/>
      <c r="G24" s="73"/>
      <c r="H24" s="73"/>
      <c r="I24" s="73"/>
      <c r="J24" s="46"/>
      <c r="K24" s="47"/>
      <c r="L24" s="46"/>
      <c r="S24" s="127"/>
      <c r="T24" s="76"/>
      <c r="U24" s="72"/>
      <c r="V24" s="71"/>
      <c r="W24" s="71"/>
      <c r="X24" s="71"/>
    </row>
    <row r="25" spans="1:24" s="18" customFormat="1" ht="18" customHeight="1" x14ac:dyDescent="0.2">
      <c r="B25" s="13" t="s">
        <v>11</v>
      </c>
      <c r="D25" s="73"/>
      <c r="F25" s="73"/>
      <c r="G25" s="73"/>
      <c r="H25" s="73"/>
      <c r="I25" s="73"/>
      <c r="J25" s="46"/>
      <c r="K25" s="47"/>
      <c r="L25" s="46"/>
      <c r="P25" s="23"/>
      <c r="S25" s="76"/>
      <c r="T25" s="76"/>
      <c r="U25" s="72"/>
      <c r="V25" s="71"/>
      <c r="W25" s="71"/>
      <c r="X25" s="71"/>
    </row>
    <row r="26" spans="1:24" s="18" customFormat="1" ht="18" customHeight="1" x14ac:dyDescent="0.2">
      <c r="B26" s="23" t="s">
        <v>96</v>
      </c>
      <c r="D26" s="73"/>
      <c r="F26" s="73"/>
      <c r="G26" s="73"/>
      <c r="H26" s="73"/>
      <c r="I26" s="73"/>
      <c r="J26" s="49">
        <v>11491</v>
      </c>
      <c r="K26" s="49"/>
      <c r="L26" s="49">
        <v>5929</v>
      </c>
      <c r="P26" s="23"/>
      <c r="S26" s="76"/>
      <c r="T26" s="76"/>
      <c r="U26" s="72"/>
      <c r="V26" s="71"/>
      <c r="W26" s="71"/>
      <c r="X26" s="71"/>
    </row>
    <row r="27" spans="1:24" s="18" customFormat="1" ht="18" customHeight="1" x14ac:dyDescent="0.2">
      <c r="B27" s="23" t="s">
        <v>12</v>
      </c>
      <c r="D27" s="73"/>
      <c r="F27" s="73"/>
      <c r="G27" s="73"/>
      <c r="H27" s="73"/>
      <c r="I27" s="73"/>
      <c r="J27" s="49">
        <v>-4511</v>
      </c>
      <c r="K27" s="49"/>
      <c r="L27" s="49">
        <v>7997</v>
      </c>
      <c r="P27" s="23"/>
      <c r="S27" s="76"/>
      <c r="T27" s="76"/>
      <c r="U27" s="72"/>
      <c r="V27" s="71"/>
      <c r="W27" s="71"/>
      <c r="X27" s="71"/>
    </row>
    <row r="28" spans="1:24" s="18" customFormat="1" ht="18" customHeight="1" x14ac:dyDescent="0.2">
      <c r="B28" s="13" t="s">
        <v>24</v>
      </c>
      <c r="D28" s="93"/>
      <c r="F28" s="93"/>
      <c r="G28" s="93"/>
      <c r="H28" s="93"/>
      <c r="I28" s="73"/>
      <c r="J28" s="49"/>
      <c r="K28" s="49"/>
      <c r="L28" s="49"/>
      <c r="S28" s="76"/>
      <c r="T28" s="76"/>
      <c r="U28" s="72"/>
      <c r="V28" s="71"/>
      <c r="W28" s="71"/>
      <c r="X28" s="71"/>
    </row>
    <row r="29" spans="1:24" s="24" customFormat="1" ht="18" customHeight="1" x14ac:dyDescent="0.2">
      <c r="B29" s="23" t="s">
        <v>92</v>
      </c>
      <c r="D29" s="73"/>
      <c r="F29" s="73"/>
      <c r="G29" s="73"/>
      <c r="H29" s="73"/>
      <c r="I29" s="93"/>
      <c r="J29" s="49">
        <v>-12652</v>
      </c>
      <c r="K29" s="49"/>
      <c r="L29" s="49">
        <v>-12121</v>
      </c>
      <c r="S29" s="72"/>
      <c r="T29" s="76"/>
      <c r="U29" s="72"/>
      <c r="V29" s="71"/>
      <c r="W29" s="71"/>
      <c r="X29" s="71"/>
    </row>
    <row r="30" spans="1:24" s="24" customFormat="1" ht="18" customHeight="1" x14ac:dyDescent="0.2">
      <c r="B30" s="23" t="s">
        <v>131</v>
      </c>
      <c r="D30" s="73"/>
      <c r="F30" s="73"/>
      <c r="G30" s="73"/>
      <c r="H30" s="73"/>
      <c r="I30" s="93"/>
      <c r="J30" s="48">
        <v>-564</v>
      </c>
      <c r="K30" s="49"/>
      <c r="L30" s="48">
        <v>0</v>
      </c>
      <c r="S30" s="72"/>
      <c r="T30" s="76"/>
      <c r="U30" s="72"/>
      <c r="V30" s="71"/>
      <c r="W30" s="71"/>
      <c r="X30" s="71"/>
    </row>
    <row r="31" spans="1:24" s="18" customFormat="1" ht="18" customHeight="1" x14ac:dyDescent="0.2">
      <c r="A31" s="23" t="s">
        <v>80</v>
      </c>
      <c r="D31" s="73"/>
      <c r="F31" s="73"/>
      <c r="G31" s="73"/>
      <c r="H31" s="73"/>
      <c r="I31" s="73"/>
      <c r="J31" s="49">
        <f>SUM(J23:J30)</f>
        <v>39689</v>
      </c>
      <c r="K31" s="49"/>
      <c r="L31" s="49">
        <f>SUM(L23:L30)</f>
        <v>46720</v>
      </c>
      <c r="S31" s="131"/>
      <c r="T31" s="131"/>
      <c r="U31" s="72"/>
      <c r="V31" s="128"/>
      <c r="W31" s="72"/>
      <c r="X31" s="132"/>
    </row>
    <row r="32" spans="1:24" s="18" customFormat="1" ht="18" customHeight="1" x14ac:dyDescent="0.2">
      <c r="A32" s="23" t="s">
        <v>59</v>
      </c>
      <c r="D32" s="73"/>
      <c r="F32" s="73"/>
      <c r="G32" s="73"/>
      <c r="H32" s="73"/>
      <c r="I32" s="73"/>
      <c r="J32" s="49">
        <v>0</v>
      </c>
      <c r="K32" s="49"/>
      <c r="L32" s="49">
        <v>0</v>
      </c>
      <c r="S32" s="131"/>
      <c r="T32" s="131"/>
      <c r="U32" s="72"/>
      <c r="V32" s="128"/>
      <c r="W32" s="72"/>
      <c r="X32" s="132"/>
    </row>
    <row r="33" spans="1:24" s="18" customFormat="1" ht="18" customHeight="1" x14ac:dyDescent="0.2">
      <c r="A33" s="13" t="s">
        <v>79</v>
      </c>
      <c r="B33" s="13"/>
      <c r="C33" s="74"/>
      <c r="D33" s="73"/>
      <c r="E33" s="73"/>
      <c r="F33" s="73"/>
      <c r="G33" s="73"/>
      <c r="H33" s="73"/>
      <c r="I33" s="73"/>
      <c r="J33" s="50">
        <f>SUM(J31:J32)</f>
        <v>39689</v>
      </c>
      <c r="K33" s="49"/>
      <c r="L33" s="50">
        <f>SUM(L31:L32)</f>
        <v>46720</v>
      </c>
      <c r="P33" s="51"/>
      <c r="S33" s="131"/>
      <c r="T33" s="131"/>
      <c r="U33" s="72"/>
      <c r="V33" s="128"/>
      <c r="W33" s="72"/>
      <c r="X33" s="72"/>
    </row>
    <row r="34" spans="1:24" s="18" customFormat="1" ht="10.5" customHeight="1" x14ac:dyDescent="0.2">
      <c r="A34" s="13"/>
      <c r="B34" s="73"/>
      <c r="C34" s="74"/>
      <c r="D34" s="73"/>
      <c r="E34" s="73"/>
      <c r="F34" s="73"/>
      <c r="G34" s="73"/>
      <c r="H34" s="73"/>
      <c r="I34" s="73"/>
      <c r="K34" s="51"/>
      <c r="S34" s="72"/>
      <c r="T34" s="72"/>
      <c r="U34" s="72"/>
      <c r="V34" s="128"/>
      <c r="W34" s="72"/>
      <c r="X34" s="72"/>
    </row>
    <row r="35" spans="1:24" s="18" customFormat="1" ht="18" customHeight="1" x14ac:dyDescent="0.2">
      <c r="A35" s="13" t="s">
        <v>14</v>
      </c>
      <c r="B35" s="73"/>
      <c r="C35" s="74"/>
      <c r="D35" s="73"/>
      <c r="E35" s="73"/>
      <c r="F35" s="73"/>
      <c r="G35" s="73"/>
      <c r="I35" s="73"/>
      <c r="J35" s="63"/>
      <c r="K35" s="63"/>
      <c r="L35" s="63"/>
      <c r="S35" s="72"/>
      <c r="T35" s="72"/>
      <c r="U35" s="72"/>
      <c r="V35" s="142"/>
      <c r="W35" s="142"/>
      <c r="X35" s="142"/>
    </row>
    <row r="36" spans="1:24" s="18" customFormat="1" ht="18" customHeight="1" x14ac:dyDescent="0.2">
      <c r="A36" s="23" t="s">
        <v>18</v>
      </c>
      <c r="C36" s="73"/>
      <c r="D36" s="73"/>
      <c r="E36" s="73"/>
      <c r="F36" s="73"/>
      <c r="G36" s="73"/>
      <c r="I36" s="73"/>
      <c r="J36" s="49">
        <v>678</v>
      </c>
      <c r="K36" s="49"/>
      <c r="L36" s="49">
        <v>325</v>
      </c>
      <c r="S36" s="72"/>
      <c r="T36" s="72"/>
      <c r="U36" s="72"/>
      <c r="V36" s="133"/>
      <c r="W36" s="89"/>
      <c r="X36" s="89"/>
    </row>
    <row r="37" spans="1:24" s="18" customFormat="1" ht="18" customHeight="1" x14ac:dyDescent="0.2">
      <c r="A37" s="23" t="s">
        <v>132</v>
      </c>
      <c r="C37" s="73"/>
      <c r="D37" s="73"/>
      <c r="E37" s="73"/>
      <c r="F37" s="73"/>
      <c r="G37" s="73"/>
      <c r="I37" s="73"/>
      <c r="J37" s="49">
        <v>25736</v>
      </c>
      <c r="K37" s="49"/>
      <c r="L37" s="49">
        <v>-138</v>
      </c>
      <c r="S37" s="72"/>
      <c r="T37" s="72"/>
      <c r="U37" s="72"/>
      <c r="V37" s="133"/>
      <c r="W37" s="89"/>
      <c r="X37" s="89"/>
    </row>
    <row r="38" spans="1:24" s="18" customFormat="1" ht="18" customHeight="1" x14ac:dyDescent="0.2">
      <c r="A38" s="23" t="s">
        <v>121</v>
      </c>
      <c r="C38" s="73"/>
      <c r="D38" s="73"/>
      <c r="E38" s="73"/>
      <c r="F38" s="73"/>
      <c r="G38" s="73"/>
      <c r="H38" s="73"/>
      <c r="I38" s="73"/>
      <c r="J38" s="49">
        <v>-2710</v>
      </c>
      <c r="K38" s="49"/>
      <c r="L38" s="49">
        <v>-6656</v>
      </c>
      <c r="S38" s="127"/>
      <c r="T38" s="127"/>
      <c r="U38" s="72"/>
      <c r="V38" s="77"/>
      <c r="W38" s="71"/>
      <c r="X38" s="77"/>
    </row>
    <row r="39" spans="1:24" s="18" customFormat="1" ht="18" customHeight="1" x14ac:dyDescent="0.2">
      <c r="A39" s="23" t="s">
        <v>97</v>
      </c>
      <c r="C39" s="73"/>
      <c r="D39" s="73"/>
      <c r="E39" s="73"/>
      <c r="F39" s="73"/>
      <c r="G39" s="73"/>
      <c r="H39" s="73"/>
      <c r="I39" s="73"/>
      <c r="J39" s="49">
        <v>-176</v>
      </c>
      <c r="K39" s="49"/>
      <c r="L39" s="49">
        <v>-416</v>
      </c>
      <c r="S39" s="127"/>
      <c r="T39" s="127"/>
      <c r="U39" s="72"/>
      <c r="V39" s="77"/>
      <c r="W39" s="71"/>
      <c r="X39" s="77"/>
    </row>
    <row r="40" spans="1:24" s="18" customFormat="1" ht="18" customHeight="1" x14ac:dyDescent="0.2">
      <c r="A40" s="23" t="s">
        <v>119</v>
      </c>
      <c r="C40" s="73"/>
      <c r="D40" s="73"/>
      <c r="E40" s="73"/>
      <c r="F40" s="73"/>
      <c r="G40" s="73"/>
      <c r="H40" s="73"/>
      <c r="I40" s="73"/>
      <c r="J40" s="49">
        <v>0</v>
      </c>
      <c r="K40" s="49"/>
      <c r="L40" s="49">
        <v>45</v>
      </c>
      <c r="S40" s="127"/>
      <c r="T40" s="127"/>
      <c r="U40" s="72"/>
      <c r="V40" s="77"/>
      <c r="W40" s="71"/>
      <c r="X40" s="77"/>
    </row>
    <row r="41" spans="1:24" s="18" customFormat="1" ht="18" customHeight="1" x14ac:dyDescent="0.2">
      <c r="A41" s="23" t="s">
        <v>109</v>
      </c>
      <c r="C41" s="73"/>
      <c r="D41" s="73"/>
      <c r="E41" s="73"/>
      <c r="F41" s="73"/>
      <c r="G41" s="73"/>
      <c r="H41" s="73"/>
      <c r="I41" s="73"/>
      <c r="J41" s="49">
        <v>-3</v>
      </c>
      <c r="K41" s="49"/>
      <c r="L41" s="49">
        <v>-46</v>
      </c>
      <c r="S41" s="127"/>
      <c r="T41" s="127"/>
      <c r="U41" s="72"/>
      <c r="V41" s="77"/>
      <c r="W41" s="71"/>
      <c r="X41" s="77"/>
    </row>
    <row r="42" spans="1:24" s="18" customFormat="1" ht="18" customHeight="1" x14ac:dyDescent="0.2">
      <c r="A42" s="13" t="s">
        <v>151</v>
      </c>
      <c r="B42" s="73"/>
      <c r="C42" s="74"/>
      <c r="D42" s="73"/>
      <c r="E42" s="73"/>
      <c r="F42" s="73"/>
      <c r="G42" s="73"/>
      <c r="H42" s="73"/>
      <c r="I42" s="73"/>
      <c r="J42" s="50">
        <f>SUM(J36:J41)</f>
        <v>23525</v>
      </c>
      <c r="K42" s="51"/>
      <c r="L42" s="50">
        <f>SUM(L36:L41)</f>
        <v>-6886</v>
      </c>
      <c r="S42" s="127"/>
      <c r="T42" s="127"/>
      <c r="U42" s="72"/>
      <c r="V42" s="77"/>
      <c r="W42" s="71"/>
      <c r="X42" s="71"/>
    </row>
    <row r="43" spans="1:24" s="18" customFormat="1" ht="9" customHeight="1" x14ac:dyDescent="0.2">
      <c r="A43" s="13"/>
      <c r="B43" s="73"/>
      <c r="C43" s="74"/>
      <c r="D43" s="73"/>
      <c r="E43" s="73"/>
      <c r="F43" s="73"/>
      <c r="G43" s="73"/>
      <c r="H43" s="73"/>
      <c r="I43" s="73"/>
      <c r="J43" s="49"/>
      <c r="K43" s="51"/>
      <c r="L43" s="49"/>
      <c r="S43" s="127"/>
      <c r="T43" s="127"/>
      <c r="U43" s="72"/>
      <c r="V43" s="77"/>
      <c r="W43" s="71"/>
      <c r="X43" s="71"/>
    </row>
    <row r="44" spans="1:24" s="18" customFormat="1" ht="18" customHeight="1" x14ac:dyDescent="0.2">
      <c r="A44" s="13"/>
      <c r="B44" s="73"/>
      <c r="C44" s="74"/>
      <c r="D44" s="73"/>
      <c r="E44" s="73"/>
      <c r="F44" s="73"/>
      <c r="G44" s="73"/>
      <c r="H44" s="73"/>
      <c r="I44" s="73"/>
      <c r="K44" s="51"/>
      <c r="S44" s="72"/>
      <c r="T44" s="72"/>
      <c r="U44" s="72"/>
      <c r="V44" s="128"/>
      <c r="W44" s="72"/>
      <c r="X44" s="72"/>
    </row>
    <row r="45" spans="1:24" s="18" customFormat="1" ht="18" customHeight="1" x14ac:dyDescent="0.2">
      <c r="A45" s="13" t="str">
        <f>'BS_3,4'!A1</f>
        <v>SMART CONCRETE PUBLIC COMPANY LIMITED</v>
      </c>
      <c r="B45" s="73"/>
      <c r="C45" s="74"/>
      <c r="D45" s="73"/>
      <c r="E45" s="73"/>
      <c r="F45" s="73"/>
      <c r="G45" s="73"/>
      <c r="H45" s="20"/>
      <c r="I45" s="20"/>
      <c r="J45" s="10"/>
      <c r="K45" s="21"/>
      <c r="L45" s="75" t="s">
        <v>60</v>
      </c>
      <c r="S45" s="76"/>
      <c r="T45" s="76"/>
      <c r="U45" s="72"/>
      <c r="V45" s="71"/>
      <c r="W45" s="71"/>
      <c r="X45" s="77"/>
    </row>
    <row r="46" spans="1:24" s="18" customFormat="1" ht="18" customHeight="1" x14ac:dyDescent="0.2">
      <c r="A46" s="24" t="s">
        <v>13</v>
      </c>
      <c r="G46" s="19"/>
      <c r="H46" s="20"/>
      <c r="I46" s="20"/>
      <c r="J46" s="10"/>
      <c r="K46" s="21"/>
      <c r="L46" s="75" t="s">
        <v>62</v>
      </c>
      <c r="S46" s="76"/>
      <c r="T46" s="76"/>
      <c r="U46" s="72"/>
      <c r="V46" s="71"/>
      <c r="W46" s="71"/>
      <c r="X46" s="77"/>
    </row>
    <row r="47" spans="1:24" s="18" customFormat="1" ht="18" customHeight="1" x14ac:dyDescent="0.2">
      <c r="A47" s="25" t="str">
        <f>A3</f>
        <v>FOR THE THREE-MONTH PERIODS ENDED MARCH 31, 2024 AND 2023</v>
      </c>
      <c r="G47" s="19"/>
      <c r="H47" s="20"/>
      <c r="I47" s="20"/>
      <c r="J47" s="10"/>
      <c r="K47" s="21"/>
      <c r="L47" s="42"/>
      <c r="S47" s="76"/>
      <c r="T47" s="76"/>
      <c r="U47" s="72"/>
      <c r="V47" s="71"/>
      <c r="W47" s="71"/>
      <c r="X47" s="71"/>
    </row>
    <row r="48" spans="1:24" s="18" customFormat="1" ht="15.75" customHeight="1" x14ac:dyDescent="0.2">
      <c r="I48" s="20"/>
      <c r="J48" s="10"/>
      <c r="K48" s="21"/>
      <c r="L48" s="10"/>
      <c r="S48" s="76"/>
      <c r="T48" s="76"/>
      <c r="U48" s="72"/>
      <c r="V48" s="71"/>
      <c r="W48" s="71"/>
      <c r="X48" s="71"/>
    </row>
    <row r="49" spans="1:24" s="18" customFormat="1" ht="18.600000000000001" customHeight="1" x14ac:dyDescent="0.2">
      <c r="A49" s="19"/>
      <c r="B49" s="19"/>
      <c r="C49" s="19"/>
      <c r="D49" s="19"/>
      <c r="E49" s="19"/>
      <c r="F49" s="19"/>
      <c r="G49" s="19"/>
      <c r="J49" s="139" t="s">
        <v>43</v>
      </c>
      <c r="K49" s="139"/>
      <c r="L49" s="139"/>
      <c r="S49" s="127"/>
      <c r="T49" s="127"/>
      <c r="U49" s="72"/>
      <c r="V49" s="71"/>
      <c r="W49" s="71"/>
      <c r="X49" s="71"/>
    </row>
    <row r="50" spans="1:24" s="18" customFormat="1" ht="18.600000000000001" customHeight="1" x14ac:dyDescent="0.2">
      <c r="A50" s="83"/>
      <c r="B50" s="83"/>
      <c r="C50" s="83"/>
      <c r="D50" s="83"/>
      <c r="E50" s="83"/>
      <c r="F50" s="83"/>
      <c r="G50" s="83"/>
      <c r="I50" s="29"/>
      <c r="J50" s="84" t="str">
        <f>PL3M_5!J7</f>
        <v>2024</v>
      </c>
      <c r="K50" s="21"/>
      <c r="L50" s="84" t="str">
        <f>PL3M_5!L7</f>
        <v>2023</v>
      </c>
    </row>
    <row r="51" spans="1:24" s="18" customFormat="1" ht="18" customHeight="1" x14ac:dyDescent="0.2">
      <c r="A51" s="13" t="s">
        <v>15</v>
      </c>
      <c r="I51" s="29"/>
      <c r="J51" s="29"/>
      <c r="K51" s="21"/>
      <c r="L51" s="29"/>
      <c r="S51" s="127"/>
      <c r="T51" s="127"/>
      <c r="U51" s="72"/>
      <c r="V51" s="71"/>
      <c r="W51" s="71"/>
      <c r="X51" s="71"/>
    </row>
    <row r="52" spans="1:24" s="18" customFormat="1" ht="18" customHeight="1" x14ac:dyDescent="0.2">
      <c r="A52" s="23" t="s">
        <v>34</v>
      </c>
      <c r="I52" s="73"/>
      <c r="J52" s="49">
        <v>-410</v>
      </c>
      <c r="K52" s="49"/>
      <c r="L52" s="49">
        <v>-452</v>
      </c>
      <c r="S52" s="76"/>
      <c r="T52" s="76"/>
      <c r="U52" s="72"/>
      <c r="V52" s="71"/>
      <c r="W52" s="71"/>
      <c r="X52" s="77"/>
    </row>
    <row r="53" spans="1:24" s="18" customFormat="1" ht="18" customHeight="1" x14ac:dyDescent="0.2">
      <c r="A53" s="23" t="s">
        <v>101</v>
      </c>
      <c r="C53" s="73"/>
      <c r="D53" s="73"/>
      <c r="E53" s="73"/>
      <c r="F53" s="73"/>
      <c r="G53" s="73"/>
      <c r="H53" s="73"/>
      <c r="I53" s="73"/>
      <c r="J53" s="49">
        <v>-612</v>
      </c>
      <c r="K53" s="49"/>
      <c r="L53" s="49">
        <v>-1158</v>
      </c>
      <c r="S53" s="127"/>
      <c r="T53" s="127"/>
      <c r="U53" s="72"/>
      <c r="V53" s="77"/>
      <c r="W53" s="71"/>
      <c r="X53" s="77"/>
    </row>
    <row r="54" spans="1:24" s="18" customFormat="1" ht="18.600000000000001" customHeight="1" x14ac:dyDescent="0.2">
      <c r="A54" s="13" t="s">
        <v>152</v>
      </c>
      <c r="B54" s="13"/>
      <c r="J54" s="50">
        <f>SUM(J52:J53)</f>
        <v>-1022</v>
      </c>
      <c r="K54" s="51"/>
      <c r="L54" s="50">
        <f>SUM(L52:L53)</f>
        <v>-1610</v>
      </c>
      <c r="S54" s="127"/>
      <c r="T54" s="127"/>
      <c r="U54" s="72"/>
      <c r="V54" s="71"/>
      <c r="W54" s="71"/>
      <c r="X54" s="71"/>
    </row>
    <row r="55" spans="1:24" s="18" customFormat="1" ht="9" customHeight="1" x14ac:dyDescent="0.2">
      <c r="A55" s="26"/>
      <c r="K55" s="51"/>
      <c r="S55" s="76"/>
      <c r="T55" s="76"/>
      <c r="U55" s="72"/>
      <c r="V55" s="71"/>
      <c r="W55" s="71"/>
      <c r="X55" s="71"/>
    </row>
    <row r="56" spans="1:24" s="18" customFormat="1" ht="18" customHeight="1" x14ac:dyDescent="0.2">
      <c r="A56" s="13" t="s">
        <v>99</v>
      </c>
      <c r="S56" s="127"/>
      <c r="T56" s="127"/>
      <c r="U56" s="72"/>
      <c r="V56" s="71"/>
      <c r="W56" s="71"/>
      <c r="X56" s="71"/>
    </row>
    <row r="57" spans="1:24" s="18" customFormat="1" ht="17.25" customHeight="1" x14ac:dyDescent="0.2">
      <c r="A57" s="13"/>
      <c r="B57" s="13" t="s">
        <v>71</v>
      </c>
      <c r="J57" s="49">
        <f>+J33+J42+J54</f>
        <v>62192</v>
      </c>
      <c r="K57" s="51"/>
      <c r="L57" s="49">
        <f>+L33+L42+L54</f>
        <v>38224</v>
      </c>
    </row>
    <row r="58" spans="1:24" s="18" customFormat="1" ht="9" customHeight="1" x14ac:dyDescent="0.2">
      <c r="A58" s="26"/>
      <c r="J58" s="51"/>
      <c r="K58" s="51"/>
      <c r="L58" s="51"/>
    </row>
    <row r="59" spans="1:24" s="18" customFormat="1" ht="18.600000000000001" customHeight="1" x14ac:dyDescent="0.2">
      <c r="A59" s="24" t="s">
        <v>153</v>
      </c>
    </row>
    <row r="60" spans="1:24" s="18" customFormat="1" ht="18.75" customHeight="1" x14ac:dyDescent="0.2">
      <c r="A60" s="26"/>
      <c r="B60" s="13" t="s">
        <v>63</v>
      </c>
      <c r="J60" s="48">
        <f>'BS_3,4'!L13</f>
        <v>135551</v>
      </c>
      <c r="K60" s="49"/>
      <c r="L60" s="48">
        <v>73893</v>
      </c>
      <c r="Q60" s="65">
        <f>J60-'BS_3,4'!L13</f>
        <v>0</v>
      </c>
    </row>
    <row r="61" spans="1:24" s="18" customFormat="1" ht="9.75" customHeight="1" x14ac:dyDescent="0.2">
      <c r="A61" s="26"/>
      <c r="J61" s="51"/>
      <c r="K61" s="51"/>
      <c r="L61" s="51"/>
    </row>
    <row r="62" spans="1:24" s="18" customFormat="1" ht="18.600000000000001" customHeight="1" x14ac:dyDescent="0.2">
      <c r="A62" s="24" t="s">
        <v>153</v>
      </c>
    </row>
    <row r="63" spans="1:24" s="18" customFormat="1" ht="18" customHeight="1" thickBot="1" x14ac:dyDescent="0.25">
      <c r="A63" s="26"/>
      <c r="B63" s="24" t="s">
        <v>64</v>
      </c>
      <c r="J63" s="64">
        <f>SUM(J57:J60)</f>
        <v>197743</v>
      </c>
      <c r="K63" s="47"/>
      <c r="L63" s="64">
        <f>SUM(L57:L60)</f>
        <v>112117</v>
      </c>
      <c r="Q63" s="65">
        <f>J63-'BS_3,4'!J13</f>
        <v>0</v>
      </c>
      <c r="R63" s="65"/>
    </row>
    <row r="64" spans="1:24" s="18" customFormat="1" ht="7.5" customHeight="1" thickTop="1" x14ac:dyDescent="0.2">
      <c r="A64" s="16"/>
      <c r="B64" s="16"/>
      <c r="C64" s="16"/>
      <c r="D64" s="16"/>
      <c r="E64" s="16"/>
      <c r="F64" s="16"/>
      <c r="G64" s="16"/>
      <c r="H64" s="16"/>
    </row>
    <row r="65" spans="1:18" s="18" customFormat="1" ht="18.600000000000001" customHeight="1" x14ac:dyDescent="0.2">
      <c r="A65" s="134" t="s">
        <v>46</v>
      </c>
      <c r="B65" s="103"/>
      <c r="C65" s="16"/>
      <c r="D65" s="16"/>
      <c r="E65" s="16"/>
      <c r="F65" s="16"/>
      <c r="G65" s="16"/>
      <c r="H65" s="16"/>
      <c r="J65" s="65"/>
      <c r="K65" s="65"/>
      <c r="L65" s="65"/>
    </row>
    <row r="66" spans="1:18" s="16" customFormat="1" ht="18.600000000000001" customHeight="1" x14ac:dyDescent="0.2">
      <c r="A66" s="134" t="s">
        <v>67</v>
      </c>
      <c r="B66" s="134"/>
      <c r="J66" s="51"/>
      <c r="K66" s="51"/>
      <c r="L66" s="51"/>
    </row>
    <row r="67" spans="1:18" s="16" customFormat="1" ht="18.600000000000001" customHeight="1" x14ac:dyDescent="0.2">
      <c r="A67" s="103"/>
      <c r="B67" s="103" t="s">
        <v>47</v>
      </c>
      <c r="J67" s="66">
        <v>159</v>
      </c>
      <c r="K67" s="66"/>
      <c r="L67" s="66">
        <v>159</v>
      </c>
    </row>
    <row r="68" spans="1:18" s="16" customFormat="1" ht="18.600000000000001" customHeight="1" x14ac:dyDescent="0.2">
      <c r="A68" s="103"/>
      <c r="B68" s="103" t="s">
        <v>48</v>
      </c>
      <c r="J68" s="51">
        <v>24490</v>
      </c>
      <c r="K68" s="23"/>
      <c r="L68" s="51">
        <v>60793</v>
      </c>
    </row>
    <row r="69" spans="1:18" s="16" customFormat="1" ht="18.600000000000001" customHeight="1" x14ac:dyDescent="0.2">
      <c r="A69" s="103"/>
      <c r="B69" s="103" t="s">
        <v>72</v>
      </c>
      <c r="J69" s="51">
        <v>152908</v>
      </c>
      <c r="K69" s="23"/>
      <c r="L69" s="51">
        <v>31126</v>
      </c>
    </row>
    <row r="70" spans="1:18" s="16" customFormat="1" ht="18.600000000000001" customHeight="1" x14ac:dyDescent="0.2">
      <c r="A70" s="103"/>
      <c r="B70" s="103" t="s">
        <v>154</v>
      </c>
      <c r="J70" s="51">
        <v>20186</v>
      </c>
      <c r="K70" s="23"/>
      <c r="L70" s="51">
        <v>20039</v>
      </c>
    </row>
    <row r="71" spans="1:18" s="16" customFormat="1" ht="18.600000000000001" customHeight="1" thickBot="1" x14ac:dyDescent="0.25">
      <c r="J71" s="67">
        <f>SUM(J67:J70)</f>
        <v>197743</v>
      </c>
      <c r="K71" s="23"/>
      <c r="L71" s="67">
        <f>SUM(L67:L70)</f>
        <v>112117</v>
      </c>
      <c r="Q71" s="135">
        <f>J71-J63</f>
        <v>0</v>
      </c>
      <c r="R71" s="135">
        <f>L71-L63</f>
        <v>0</v>
      </c>
    </row>
    <row r="72" spans="1:18" s="16" customFormat="1" ht="7.5" customHeight="1" thickTop="1" x14ac:dyDescent="0.2">
      <c r="J72" s="18"/>
      <c r="K72" s="18"/>
      <c r="L72" s="18"/>
    </row>
    <row r="73" spans="1:18" s="68" customFormat="1" ht="18.600000000000001" customHeight="1" x14ac:dyDescent="0.2">
      <c r="A73" s="136" t="s">
        <v>160</v>
      </c>
      <c r="E73" s="69"/>
      <c r="G73" s="69"/>
      <c r="I73" s="69"/>
      <c r="J73" s="49">
        <v>1022</v>
      </c>
      <c r="L73" s="49">
        <v>1610</v>
      </c>
      <c r="Q73" s="72"/>
    </row>
    <row r="74" spans="1:18" s="16" customFormat="1" ht="7.5" customHeight="1" x14ac:dyDescent="0.2">
      <c r="J74" s="18"/>
      <c r="K74" s="18"/>
      <c r="L74" s="18"/>
    </row>
    <row r="75" spans="1:18" s="68" customFormat="1" ht="18.600000000000001" customHeight="1" x14ac:dyDescent="0.2">
      <c r="A75" s="136" t="s">
        <v>155</v>
      </c>
      <c r="E75" s="69"/>
      <c r="G75" s="69"/>
      <c r="I75" s="69"/>
    </row>
    <row r="76" spans="1:18" s="68" customFormat="1" ht="18.600000000000001" customHeight="1" x14ac:dyDescent="0.2">
      <c r="A76" s="80"/>
      <c r="B76" s="68" t="s">
        <v>68</v>
      </c>
      <c r="E76" s="69"/>
      <c r="G76" s="69"/>
      <c r="I76" s="69"/>
      <c r="J76" s="49">
        <v>524</v>
      </c>
      <c r="L76" s="49">
        <v>3953</v>
      </c>
      <c r="Q76" s="72"/>
    </row>
    <row r="77" spans="1:18" s="68" customFormat="1" ht="18.600000000000001" customHeight="1" x14ac:dyDescent="0.2">
      <c r="A77" s="80"/>
      <c r="B77" s="68" t="s">
        <v>157</v>
      </c>
      <c r="G77" s="69"/>
      <c r="I77" s="69"/>
      <c r="J77" s="49">
        <v>2572</v>
      </c>
      <c r="L77" s="49">
        <v>0</v>
      </c>
      <c r="Q77" s="72"/>
    </row>
    <row r="78" spans="1:18" s="72" customFormat="1" ht="21.75" customHeight="1" x14ac:dyDescent="0.2">
      <c r="B78" s="68" t="s">
        <v>158</v>
      </c>
      <c r="C78" s="68"/>
      <c r="D78" s="68"/>
      <c r="E78" s="68"/>
      <c r="G78" s="69"/>
      <c r="H78" s="92"/>
      <c r="I78" s="117"/>
      <c r="J78" s="117"/>
    </row>
    <row r="79" spans="1:18" s="16" customFormat="1" ht="18.600000000000001" customHeight="1" x14ac:dyDescent="0.2">
      <c r="B79" s="68"/>
      <c r="C79" s="68" t="s">
        <v>156</v>
      </c>
      <c r="D79" s="68"/>
      <c r="E79" s="68"/>
      <c r="G79" s="69"/>
      <c r="J79" s="49">
        <v>5000</v>
      </c>
      <c r="K79" s="18"/>
      <c r="L79" s="49">
        <v>0</v>
      </c>
    </row>
    <row r="80" spans="1:18" s="16" customFormat="1" ht="18.600000000000001" customHeight="1" x14ac:dyDescent="0.2">
      <c r="B80" s="68"/>
      <c r="C80" s="68"/>
      <c r="D80" s="68"/>
      <c r="E80" s="68"/>
      <c r="G80" s="69"/>
      <c r="J80" s="18"/>
      <c r="K80" s="18"/>
      <c r="L80" s="18"/>
    </row>
    <row r="81" spans="7:12" s="16" customFormat="1" ht="18.600000000000001" customHeight="1" x14ac:dyDescent="0.2">
      <c r="G81" s="69"/>
      <c r="J81" s="18"/>
      <c r="K81" s="18"/>
      <c r="L81" s="18"/>
    </row>
    <row r="82" spans="7:12" s="16" customFormat="1" ht="18.600000000000001" customHeight="1" x14ac:dyDescent="0.2">
      <c r="J82" s="18"/>
      <c r="K82" s="18"/>
      <c r="L82" s="18"/>
    </row>
    <row r="83" spans="7:12" s="16" customFormat="1" ht="18.600000000000001" customHeight="1" x14ac:dyDescent="0.2">
      <c r="J83" s="18"/>
      <c r="K83" s="18"/>
      <c r="L83" s="18"/>
    </row>
    <row r="84" spans="7:12" s="16" customFormat="1" ht="18.600000000000001" customHeight="1" x14ac:dyDescent="0.2">
      <c r="J84" s="18"/>
      <c r="K84" s="18"/>
      <c r="L84" s="18"/>
    </row>
    <row r="85" spans="7:12" s="16" customFormat="1" ht="18.600000000000001" customHeight="1" x14ac:dyDescent="0.2">
      <c r="J85" s="18"/>
      <c r="K85" s="18"/>
      <c r="L85" s="18"/>
    </row>
    <row r="86" spans="7:12" s="16" customFormat="1" ht="18.600000000000001" customHeight="1" x14ac:dyDescent="0.2">
      <c r="J86" s="18"/>
      <c r="K86" s="18"/>
      <c r="L86" s="18"/>
    </row>
    <row r="87" spans="7:12" s="16" customFormat="1" ht="18.600000000000001" customHeight="1" x14ac:dyDescent="0.2">
      <c r="J87" s="18"/>
      <c r="K87" s="18"/>
      <c r="L87" s="18"/>
    </row>
    <row r="88" spans="7:12" s="16" customFormat="1" ht="18.600000000000001" customHeight="1" x14ac:dyDescent="0.2">
      <c r="J88" s="18"/>
      <c r="K88" s="18"/>
      <c r="L88" s="18"/>
    </row>
    <row r="89" spans="7:12" s="16" customFormat="1" ht="18.600000000000001" customHeight="1" x14ac:dyDescent="0.2">
      <c r="J89" s="18"/>
      <c r="K89" s="18"/>
      <c r="L89" s="18"/>
    </row>
    <row r="90" spans="7:12" s="16" customFormat="1" ht="18.600000000000001" customHeight="1" x14ac:dyDescent="0.2">
      <c r="J90" s="18"/>
      <c r="K90" s="18"/>
      <c r="L90" s="18"/>
    </row>
    <row r="91" spans="7:12" s="16" customFormat="1" ht="18.600000000000001" customHeight="1" x14ac:dyDescent="0.2">
      <c r="J91" s="18"/>
      <c r="K91" s="18"/>
      <c r="L91" s="18"/>
    </row>
    <row r="92" spans="7:12" s="16" customFormat="1" ht="18.600000000000001" customHeight="1" x14ac:dyDescent="0.2">
      <c r="J92" s="18"/>
      <c r="K92" s="18"/>
      <c r="L92" s="18"/>
    </row>
    <row r="93" spans="7:12" s="16" customFormat="1" ht="18.600000000000001" customHeight="1" x14ac:dyDescent="0.2">
      <c r="J93" s="18"/>
      <c r="K93" s="18"/>
      <c r="L93" s="18"/>
    </row>
    <row r="94" spans="7:12" s="16" customFormat="1" ht="18.600000000000001" customHeight="1" x14ac:dyDescent="0.2">
      <c r="J94" s="18"/>
      <c r="K94" s="18"/>
      <c r="L94" s="18"/>
    </row>
    <row r="95" spans="7:12" s="16" customFormat="1" ht="18.600000000000001" customHeight="1" x14ac:dyDescent="0.2">
      <c r="J95" s="18"/>
      <c r="K95" s="18"/>
      <c r="L95" s="18"/>
    </row>
    <row r="96" spans="7:12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:12" s="16" customFormat="1" ht="18.600000000000001" customHeight="1" x14ac:dyDescent="0.2">
      <c r="J161" s="18"/>
      <c r="K161" s="18"/>
      <c r="L161" s="18"/>
    </row>
    <row r="162" spans="1:12" s="16" customFormat="1" ht="18.600000000000001" customHeight="1" x14ac:dyDescent="0.2">
      <c r="J162" s="18"/>
      <c r="K162" s="18"/>
      <c r="L162" s="18"/>
    </row>
    <row r="163" spans="1:12" s="16" customFormat="1" ht="18.600000000000001" customHeight="1" x14ac:dyDescent="0.2">
      <c r="J163" s="18"/>
      <c r="K163" s="18"/>
      <c r="L163" s="18"/>
    </row>
    <row r="164" spans="1:12" s="16" customFormat="1" ht="18.600000000000001" customHeight="1" x14ac:dyDescent="0.2">
      <c r="A164" s="8"/>
      <c r="B164" s="8"/>
      <c r="C164" s="8"/>
      <c r="D164" s="8"/>
      <c r="E164" s="8"/>
      <c r="F164" s="8"/>
      <c r="G164" s="8"/>
      <c r="H164" s="8"/>
      <c r="J164" s="18"/>
      <c r="K164" s="18"/>
      <c r="L164" s="18"/>
    </row>
    <row r="165" spans="1:12" s="16" customFormat="1" ht="18.600000000000001" customHeight="1" x14ac:dyDescent="0.2">
      <c r="A165" s="8"/>
      <c r="B165" s="8"/>
      <c r="C165" s="8"/>
      <c r="D165" s="8"/>
      <c r="E165" s="8"/>
      <c r="F165" s="8"/>
      <c r="G165" s="8"/>
      <c r="H165" s="8"/>
      <c r="J165" s="18"/>
      <c r="K165" s="18"/>
      <c r="L165" s="18"/>
    </row>
  </sheetData>
  <mergeCells count="3">
    <mergeCell ref="J49:L49"/>
    <mergeCell ref="J5:L5"/>
    <mergeCell ref="V35:X35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BS_3,4</vt:lpstr>
      <vt:lpstr>PL3M_5</vt:lpstr>
      <vt:lpstr>SE_6</vt:lpstr>
      <vt:lpstr>CF_7,8</vt:lpstr>
      <vt:lpstr>'BS_3,4'!Print_Area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Nai Chudet</cp:lastModifiedBy>
  <cp:lastPrinted>2024-04-27T08:18:04Z</cp:lastPrinted>
  <dcterms:created xsi:type="dcterms:W3CDTF">2007-10-24T11:45:06Z</dcterms:created>
  <dcterms:modified xsi:type="dcterms:W3CDTF">2024-05-13T07:44:12Z</dcterms:modified>
</cp:coreProperties>
</file>