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H:\CS&amp;IR\Financial Statement\2024\TH\"/>
    </mc:Choice>
  </mc:AlternateContent>
  <xr:revisionPtr revIDLastSave="0" documentId="13_ncr:1_{5525D0CF-0DD6-4CC5-968B-A97D7D20AA48}" xr6:coauthVersionLast="47" xr6:coauthVersionMax="47" xr10:uidLastSave="{00000000-0000-0000-0000-000000000000}"/>
  <bookViews>
    <workbookView xWindow="-110" yWindow="-110" windowWidth="19420" windowHeight="10420" tabRatio="693" xr2:uid="{6B069174-4488-4B78-A4D2-84AED43410F3}"/>
  </bookViews>
  <sheets>
    <sheet name="BS-3-5" sheetId="10" r:id="rId1"/>
    <sheet name="PL-6-8" sheetId="2" r:id="rId2"/>
    <sheet name="CH-Conso-9" sheetId="15" r:id="rId3"/>
    <sheet name="CH-Separate-10" sheetId="24" r:id="rId4"/>
    <sheet name="CF-11-13" sheetId="26" r:id="rId5"/>
  </sheets>
  <definedNames>
    <definedName name="_xlnm._FilterDatabase" localSheetId="0" hidden="1">'BS-3-5'!$D$104:$D$109</definedName>
    <definedName name="_Hlk120336604" localSheetId="4">'CF-11-13'!#REF!</definedName>
    <definedName name="_xlnm.Print_Area" localSheetId="0">'BS-3-5'!$A$1:$J$109</definedName>
    <definedName name="_xlnm.Print_Area" localSheetId="4">'CF-11-13'!$A$1:$I$102</definedName>
    <definedName name="_xlnm.Print_Area" localSheetId="2">'CH-Conso-9'!$A$1:$X$29</definedName>
    <definedName name="_xlnm.Print_Area" localSheetId="3">'CH-Separate-10'!$A$1:$P$26</definedName>
    <definedName name="_xlnm.Print_Area" localSheetId="1">'PL-6-8'!$A$1:$I$89</definedName>
    <definedName name="Z_A3B3E038_AAE0_4F24_B01A_BCF5B017EAC3_.wvu.PrintArea" localSheetId="4" hidden="1">'CF-11-13'!$A$1:$I$118</definedName>
    <definedName name="Z_A3B3E038_AAE0_4F24_B01A_BCF5B017EAC3_.wvu.PrintArea" localSheetId="3" hidden="1">'CH-Separate-10'!#REF!</definedName>
    <definedName name="Z_A3B3E038_AAE0_4F24_B01A_BCF5B017EAC3_.wvu.PrintArea" localSheetId="1" hidden="1">'PL-6-8'!$A$1:$J$107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66" i="10" l="1"/>
  <c r="D44" i="10"/>
  <c r="C93" i="26"/>
  <c r="E89" i="26"/>
  <c r="E91" i="26"/>
  <c r="E45" i="26"/>
  <c r="E70" i="26"/>
  <c r="C94" i="26" l="1"/>
  <c r="C14" i="2"/>
  <c r="D12" i="10"/>
  <c r="D32" i="10"/>
  <c r="D26" i="15"/>
  <c r="C15" i="2"/>
  <c r="G27" i="2" l="1"/>
  <c r="C16" i="2" l="1"/>
  <c r="G94" i="26"/>
  <c r="I94" i="26"/>
  <c r="I45" i="2"/>
  <c r="E45" i="2"/>
  <c r="C28" i="2"/>
  <c r="C38" i="2" l="1"/>
  <c r="D45" i="10"/>
  <c r="R24" i="15" l="1"/>
  <c r="C87" i="2" l="1"/>
  <c r="V24" i="15" s="1"/>
  <c r="D105" i="10" l="1"/>
  <c r="D79" i="10"/>
  <c r="I75" i="26" l="1"/>
  <c r="G75" i="26"/>
  <c r="E75" i="26"/>
  <c r="E94" i="26"/>
  <c r="C75" i="26"/>
  <c r="H25" i="24" l="1"/>
  <c r="F25" i="24"/>
  <c r="L23" i="24"/>
  <c r="L25" i="24" s="1"/>
  <c r="H23" i="24"/>
  <c r="F23" i="24"/>
  <c r="D23" i="24"/>
  <c r="D25" i="24" s="1"/>
  <c r="N22" i="24"/>
  <c r="N23" i="24" s="1"/>
  <c r="N25" i="24" s="1"/>
  <c r="P20" i="24"/>
  <c r="V26" i="15"/>
  <c r="V28" i="15" s="1"/>
  <c r="P26" i="15"/>
  <c r="P28" i="15" s="1"/>
  <c r="J26" i="15"/>
  <c r="J28" i="15" s="1"/>
  <c r="H26" i="15"/>
  <c r="H28" i="15" s="1"/>
  <c r="F26" i="15"/>
  <c r="F28" i="15" s="1"/>
  <c r="D28" i="15"/>
  <c r="R22" i="15"/>
  <c r="T22" i="15" s="1"/>
  <c r="X22" i="15" s="1"/>
  <c r="L97" i="10" l="1"/>
  <c r="K97" i="10"/>
  <c r="L94" i="10"/>
  <c r="K94" i="10"/>
  <c r="R13" i="15"/>
  <c r="T13" i="15" l="1"/>
  <c r="F105" i="10"/>
  <c r="J105" i="10"/>
  <c r="H105" i="10"/>
  <c r="J79" i="10"/>
  <c r="H79" i="10"/>
  <c r="E80" i="2"/>
  <c r="X13" i="15" l="1"/>
  <c r="F45" i="10"/>
  <c r="G101" i="26" l="1"/>
  <c r="C101" i="26"/>
  <c r="J14" i="24"/>
  <c r="P14" i="24" s="1"/>
  <c r="L15" i="15"/>
  <c r="P12" i="24"/>
  <c r="R15" i="15"/>
  <c r="F79" i="10"/>
  <c r="D105" i="26" l="1"/>
  <c r="F105" i="26"/>
  <c r="H105" i="26"/>
  <c r="I16" i="2" l="1"/>
  <c r="I80" i="2" l="1"/>
  <c r="I72" i="2"/>
  <c r="E88" i="2"/>
  <c r="E72" i="2"/>
  <c r="E82" i="2" s="1"/>
  <c r="E52" i="2"/>
  <c r="I28" i="2"/>
  <c r="I38" i="2" s="1"/>
  <c r="E28" i="2"/>
  <c r="E16" i="2"/>
  <c r="E64" i="2" l="1"/>
  <c r="E9" i="26" s="1"/>
  <c r="E34" i="26" s="1"/>
  <c r="E55" i="26" s="1"/>
  <c r="E38" i="2"/>
  <c r="E47" i="2" s="1"/>
  <c r="I82" i="2"/>
  <c r="I47" i="2"/>
  <c r="E83" i="2" l="1"/>
  <c r="I52" i="2"/>
  <c r="I54" i="2" s="1"/>
  <c r="J45" i="10"/>
  <c r="E57" i="26" l="1"/>
  <c r="E97" i="26" s="1"/>
  <c r="I64" i="2"/>
  <c r="I83" i="2" l="1"/>
  <c r="I88" i="2" s="1"/>
  <c r="I9" i="26"/>
  <c r="I34" i="26" s="1"/>
  <c r="I55" i="26" s="1"/>
  <c r="D35" i="26"/>
  <c r="D20" i="26"/>
  <c r="D14" i="26"/>
  <c r="D13" i="26"/>
  <c r="I57" i="26" l="1"/>
  <c r="I97" i="26" s="1"/>
  <c r="I100" i="26" s="1"/>
  <c r="I102" i="26" s="1"/>
  <c r="E100" i="26"/>
  <c r="E102" i="26" l="1"/>
  <c r="N15" i="24"/>
  <c r="N17" i="24" s="1"/>
  <c r="L15" i="24"/>
  <c r="L17" i="24" s="1"/>
  <c r="H15" i="24"/>
  <c r="H17" i="24" s="1"/>
  <c r="F15" i="24"/>
  <c r="F17" i="24" s="1"/>
  <c r="D15" i="24"/>
  <c r="D17" i="24" s="1"/>
  <c r="D55" i="2" l="1"/>
  <c r="D42" i="2"/>
  <c r="T15" i="15" l="1"/>
  <c r="R16" i="15" l="1"/>
  <c r="T16" i="15" s="1"/>
  <c r="X16" i="15" s="1"/>
  <c r="X15" i="15" l="1"/>
  <c r="X17" i="15" s="1"/>
  <c r="X19" i="15" s="1"/>
  <c r="H107" i="10" l="1"/>
  <c r="D107" i="10"/>
  <c r="J107" i="10"/>
  <c r="F107" i="10"/>
  <c r="J69" i="10"/>
  <c r="J80" i="10" s="1"/>
  <c r="H69" i="10"/>
  <c r="H80" i="10" s="1"/>
  <c r="F69" i="10"/>
  <c r="D69" i="10"/>
  <c r="H45" i="10"/>
  <c r="J23" i="10"/>
  <c r="J46" i="10" s="1"/>
  <c r="H23" i="10"/>
  <c r="F23" i="10"/>
  <c r="F46" i="10" s="1"/>
  <c r="D23" i="10"/>
  <c r="J109" i="10" l="1"/>
  <c r="F80" i="10"/>
  <c r="F109" i="10" s="1"/>
  <c r="D80" i="10"/>
  <c r="D46" i="10"/>
  <c r="H109" i="10"/>
  <c r="H46" i="10"/>
  <c r="D109" i="10" l="1"/>
  <c r="G28" i="2"/>
  <c r="V17" i="15" l="1"/>
  <c r="V19" i="15" s="1"/>
  <c r="J17" i="15"/>
  <c r="J19" i="15" s="1"/>
  <c r="H17" i="15"/>
  <c r="H19" i="15" s="1"/>
  <c r="F17" i="15"/>
  <c r="F19" i="15" s="1"/>
  <c r="D17" i="15"/>
  <c r="D19" i="15" s="1"/>
  <c r="N17" i="15"/>
  <c r="N19" i="15" s="1"/>
  <c r="C72" i="2" l="1"/>
  <c r="N25" i="15" s="1"/>
  <c r="R25" i="15" l="1"/>
  <c r="T25" i="15" s="1"/>
  <c r="N26" i="15"/>
  <c r="G80" i="2"/>
  <c r="C80" i="2"/>
  <c r="C82" i="2" s="1"/>
  <c r="H72" i="2"/>
  <c r="G72" i="2"/>
  <c r="F72" i="2"/>
  <c r="D72" i="2"/>
  <c r="D45" i="2"/>
  <c r="G16" i="2"/>
  <c r="G38" i="2" s="1"/>
  <c r="G45" i="2" s="1"/>
  <c r="N28" i="15" l="1"/>
  <c r="R26" i="15"/>
  <c r="R28" i="15" s="1"/>
  <c r="X25" i="15"/>
  <c r="G82" i="2"/>
  <c r="G47" i="2"/>
  <c r="C45" i="2" l="1"/>
  <c r="G52" i="2"/>
  <c r="G50" i="2" s="1"/>
  <c r="J22" i="24" s="1"/>
  <c r="P17" i="15"/>
  <c r="P19" i="15" s="1"/>
  <c r="C47" i="2" l="1"/>
  <c r="C52" i="2" s="1"/>
  <c r="C50" i="2" s="1"/>
  <c r="L24" i="15" s="1"/>
  <c r="J23" i="24"/>
  <c r="J25" i="24" s="1"/>
  <c r="P22" i="24"/>
  <c r="P23" i="24" s="1"/>
  <c r="P25" i="24" s="1"/>
  <c r="G64" i="2"/>
  <c r="G54" i="2"/>
  <c r="P15" i="24"/>
  <c r="P17" i="24" s="1"/>
  <c r="J15" i="24"/>
  <c r="J17" i="24" s="1"/>
  <c r="R17" i="15"/>
  <c r="R19" i="15" s="1"/>
  <c r="L17" i="15"/>
  <c r="L19" i="15" s="1"/>
  <c r="L26" i="15" l="1"/>
  <c r="L28" i="15" s="1"/>
  <c r="T24" i="15"/>
  <c r="X24" i="15" s="1"/>
  <c r="X26" i="15" s="1"/>
  <c r="X28" i="15" s="1"/>
  <c r="G83" i="2"/>
  <c r="G88" i="2" s="1"/>
  <c r="G86" i="2" s="1"/>
  <c r="G9" i="26"/>
  <c r="G34" i="26" s="1"/>
  <c r="G55" i="26" s="1"/>
  <c r="T26" i="15" l="1"/>
  <c r="T28" i="15" s="1"/>
  <c r="T17" i="15"/>
  <c r="T19" i="15" s="1"/>
  <c r="G57" i="26" l="1"/>
  <c r="G97" i="26" s="1"/>
  <c r="G100" i="26" s="1"/>
  <c r="G102" i="26" s="1"/>
  <c r="C54" i="2"/>
  <c r="C64" i="2" l="1"/>
  <c r="C83" i="2" s="1"/>
  <c r="C88" i="2" l="1"/>
  <c r="C86" i="2" s="1"/>
  <c r="C9" i="26"/>
  <c r="C34" i="26" s="1"/>
  <c r="C55" i="26" s="1"/>
  <c r="C57" i="26" s="1"/>
  <c r="C97" i="26" s="1"/>
  <c r="C100" i="26" s="1"/>
  <c r="C102" i="26" s="1"/>
</calcChain>
</file>

<file path=xl/sharedStrings.xml><?xml version="1.0" encoding="utf-8"?>
<sst xmlns="http://schemas.openxmlformats.org/spreadsheetml/2006/main" count="396" uniqueCount="249">
  <si>
    <t>บริษัท ไทยฟู้ดส์ กรุ๊ป จำกัด (มหาชน) และบริษัทย่อย</t>
  </si>
  <si>
    <t>งบการเงินรวม</t>
  </si>
  <si>
    <t>งบการเงินเฉพาะกิจการ</t>
  </si>
  <si>
    <t>สินทรัพย์</t>
  </si>
  <si>
    <t>หมายเหตุ</t>
  </si>
  <si>
    <t>(พันบาท)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</si>
  <si>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</si>
  <si>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</si>
  <si>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</si>
  <si>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>สินค้าคงเหลือ</t>
  </si>
  <si>
    <t>สินทรัพย์ชีวภาพส่วนที่หมุนเวียน</t>
  </si>
  <si>
    <t>เงินทดรองจ่ายให้แก่เกษตรกร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</si>
  <si>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</si>
  <si>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</si>
  <si>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</si>
  <si>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อสังหาริมทรัพย์เพื่อการลงทุน</t>
  </si>
  <si>
    <t xml:space="preserve">ที่ดิน อาคารและอุปกรณ์ </t>
  </si>
  <si>
    <t>สินทรัพย์ชีวภาพส่วนที่ไม่หมุนเวียน</t>
  </si>
  <si>
    <t>สินทรัพย์ไม่มีตัวตนอื่น</t>
  </si>
  <si>
    <t>เงินฝากสถาบันการเงินที่มีข้อจำกัดในการเบิกใช้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</si>
  <si>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</si>
  <si>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</si>
  <si>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</si>
  <si>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</si>
  <si>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</si>
  <si>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</si>
  <si>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</si>
  <si>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</t>
  </si>
  <si>
    <t>เงินกู้ยืมระยะยาวจากสถาบันการเงิน</t>
  </si>
  <si>
    <t>รวมหนี้สินหมุนเวียน</t>
  </si>
  <si>
    <t>หนี้สินไม่หมุนเวียน</t>
  </si>
  <si>
    <t>หุ้นกู้</t>
  </si>
  <si>
    <t>เงินประกันผลงาน</t>
  </si>
  <si>
    <t>หนี้สินภาษีเงินได้รอการตัดบัญชี</t>
  </si>
  <si>
    <t>รวมหนี้สินไม่หมุนเวียน</t>
  </si>
  <si>
    <t>รวมหนี้สิน</t>
  </si>
  <si>
    <r>
      <t xml:space="preserve">หนี้สินและส่วนของผู้ถือหุ้น </t>
    </r>
    <r>
      <rPr>
        <b/>
        <i/>
        <sz val="16"/>
        <rFont val="Angsana New"/>
        <family val="1"/>
      </rPr>
      <t>(ต่อ)</t>
    </r>
  </si>
  <si>
    <t>ส่วนของผู้ถือหุ้น</t>
  </si>
  <si>
    <t>ทุนเรือนหุ้น</t>
  </si>
  <si>
    <t xml:space="preserve">    ทุนจดทะเบียน</t>
  </si>
  <si>
    <t xml:space="preserve">    ทุนที่ออกและชำระแล้ว</t>
  </si>
  <si>
    <t>ส่วนเกินมูลค่าหุ้น</t>
  </si>
  <si>
    <t xml:space="preserve">    ส่วนเกินมูลค่าหุ้นสามัญ</t>
  </si>
  <si>
    <t>ส่วนต่ำกว่าทุนจากรายการกับกิจการ</t>
  </si>
  <si>
    <t xml:space="preserve">    ภายใต้การควบคุมเดียวกัน</t>
  </si>
  <si>
    <t xml:space="preserve">    จัดสรรแล้ว</t>
  </si>
  <si>
    <t xml:space="preserve">       ทุนสำรองตามกฎหมาย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</si>
  <si>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</si>
  <si>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</si>
  <si>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</si>
  <si>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</si>
  <si>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</si>
  <si>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 (ไม่ได้ตรวจสอบ)</t>
  </si>
  <si>
    <t xml:space="preserve"> </t>
  </si>
  <si>
    <t>รายได้</t>
  </si>
  <si>
    <t>รายได้จากการขายสินค้าและการให้บริการ</t>
  </si>
  <si>
    <t>รายได้อื่น</t>
  </si>
  <si>
    <t>รวมรายได้</t>
  </si>
  <si>
    <t>ค่าใช้จ่าย</t>
  </si>
  <si>
    <t>ต้นทุนขายสินค้าและต้นทุนการให้บริการ</t>
  </si>
  <si>
    <t>ค่าใช้จ่ายในการบริหาร</t>
  </si>
  <si>
    <t>ต้นทุนทางการเงิน</t>
  </si>
  <si>
    <t>รวมค่าใช้จ่าย</t>
  </si>
  <si>
    <t xml:space="preserve">   ส่วนที่เป็นของบริษัทใหญ่</t>
  </si>
  <si>
    <t>งบกำไรขาดทุนเบ็ดเสร็จ (ไม่ได้ตรวจสอบ)</t>
  </si>
  <si>
    <t>กำไรขาดทุนเบ็ดเสร็จอื่น</t>
  </si>
  <si>
    <t>กำไรขาดทุนเบ็ดเสร็จรวมสำหรับงวด</t>
  </si>
  <si>
    <t>การแบ่งปันกำไรขาดทุนเบ็ดเสร็จรวม</t>
  </si>
  <si>
    <t xml:space="preserve">    ส่วนที่เป็นของบริษัทใหญ่</t>
  </si>
  <si>
    <t>ส่วนต่ำกว่าทุน</t>
  </si>
  <si>
    <t>จากรายการกับ</t>
  </si>
  <si>
    <t>อัตราแลกเปลี่ยน</t>
  </si>
  <si>
    <t>รวม</t>
  </si>
  <si>
    <t>กิจการภายใต้</t>
  </si>
  <si>
    <t>ยังไม่ได้</t>
  </si>
  <si>
    <t>จากการแปลงค่า</t>
  </si>
  <si>
    <t>องค์ประกอบอื่น</t>
  </si>
  <si>
    <t>รวมส่วนของ</t>
  </si>
  <si>
    <t>ส่วนได้เสีย</t>
  </si>
  <si>
    <t>การควบคุม</t>
  </si>
  <si>
    <t>ทุนสำรอง</t>
  </si>
  <si>
    <t>จัดสรร</t>
  </si>
  <si>
    <t>ของส่วนของ</t>
  </si>
  <si>
    <t>ผู้ถือหุ้น</t>
  </si>
  <si>
    <t>ที่ไม่มีอำนาจ</t>
  </si>
  <si>
    <t>ชำระแล้ว</t>
  </si>
  <si>
    <t>เดียวกัน</t>
  </si>
  <si>
    <t>ตามกฎหมาย</t>
  </si>
  <si>
    <t>ควบคุม</t>
  </si>
  <si>
    <t>กำไรขาดทุนเบ็ดเสร็จสำหรับงวด</t>
  </si>
  <si>
    <t xml:space="preserve">     กำไรขาดทุนเบ็ดเสร็จอื่น</t>
  </si>
  <si>
    <t>รวมกำไรขาดทุนเบ็ดเสร็จสำหรับงวด</t>
  </si>
  <si>
    <t>ส่วนเกิน</t>
  </si>
  <si>
    <t>มูลค่าหุ้นสามัญ</t>
  </si>
  <si>
    <t xml:space="preserve">     กำไร</t>
  </si>
  <si>
    <t>งบกระแสเงินสด (ไม่ได้ตรวจสอบ)</t>
  </si>
  <si>
    <t>กระแสเงินสดจากกิจกรรมดำเนินงาน</t>
  </si>
  <si>
    <t>ค่าเสื่อมราคาของสินทรัพย์ชีวภาพ</t>
  </si>
  <si>
    <t>ค่าเสื่อมราคา</t>
  </si>
  <si>
    <t>กระแสเงินสดจากกิจกรรมดำเนินงาน (ต่อ)</t>
  </si>
  <si>
    <t>การเปลี่ยนแปลงในสินทรัพย์และหนี้สินดำเนินงาน</t>
  </si>
  <si>
    <t>กระแสเงินสดจากกิจกรรมลงทุน</t>
  </si>
  <si>
    <t>การเปลี่ยนแปลงในเงินฝากสถาบันการเงิน</t>
  </si>
  <si>
    <t xml:space="preserve">    ที่มีข้อจำกัดในการเบิกใช้</t>
  </si>
  <si>
    <t>กระแสเงินสดจากกิจกรรมจัดหาเงิน</t>
  </si>
  <si>
    <t>เงินกู้ยืมระยะสั้นจากสถาบันการเงินเพิ่มขึ้น (ลดลง)</t>
  </si>
  <si>
    <t>(ไม่ได้ตรวจสอบ)</t>
  </si>
  <si>
    <t>ขาดทุนจากอัตราแลกเปลี่ยนสุทธิ</t>
  </si>
  <si>
    <t>ค่าความนิยม</t>
  </si>
  <si>
    <t>เงินสดจ่ายสำหรับเงินลงทุนในบริษัทย่อย</t>
  </si>
  <si>
    <t>ลูกหนี้หมุนเวียนอื่น</t>
  </si>
  <si>
    <t>ลูกหนี้ไม่หมุนเวียนอื่น</t>
  </si>
  <si>
    <t>ขาดทุนจากการตีราคาที่ดิน</t>
  </si>
  <si>
    <t>ต้นทุนในการจัดจำหน่าย</t>
  </si>
  <si>
    <t>ขาดทุนจากการเปลี่ยนแปลงมูลค่ายุติธรรม</t>
  </si>
  <si>
    <t xml:space="preserve">    ไว้ในกำไรหรือขาดทุนในภายหลัง</t>
  </si>
  <si>
    <t>รวมรายการที่อาจถูกจัดประเภทใหม่</t>
  </si>
  <si>
    <t>หุ้นสามัญ</t>
  </si>
  <si>
    <t>มูลค่า</t>
  </si>
  <si>
    <t>รายการที่จะไม่ถูกจัดประเภทใหม่</t>
  </si>
  <si>
    <t>รวมรายการที่จะไม่ถูกจัดประเภทใหม่</t>
  </si>
  <si>
    <t>กำไรขาดทุนเบ็ดเสร็จอื่นสำหรับงวด - สุทธิจากภาษี</t>
  </si>
  <si>
    <t>ผลต่างของ</t>
  </si>
  <si>
    <t xml:space="preserve">   กำไร</t>
  </si>
  <si>
    <t>ค่าตัดจำหน่าย</t>
  </si>
  <si>
    <t>ประมาณการหนี้สินสำหรับผลประโยชน์พนักงาน</t>
  </si>
  <si>
    <t>ภาษีเงินได้จ่ายออก</t>
  </si>
  <si>
    <t>เงินสดจ่ายเพื่อซื้อที่ดิน อาคารและอุปกรณ์</t>
  </si>
  <si>
    <t xml:space="preserve">   ก่อนผลกระทบของอัตราแลกเปลี่ยน</t>
  </si>
  <si>
    <t>เงินปันผลรับ</t>
  </si>
  <si>
    <t>กำไรสะสม</t>
  </si>
  <si>
    <t xml:space="preserve">    ยังไม่ได้จัดสรร</t>
  </si>
  <si>
    <t>กำไรสำหรับงวด</t>
  </si>
  <si>
    <t xml:space="preserve">   ของสินทรัพย์ชีวภาพสุทธิ</t>
  </si>
  <si>
    <t>รายการที่อาจถูกจัดประเภทใหม่</t>
  </si>
  <si>
    <t>เงินสดรับจากการขายอาคารและอุปกรณ์</t>
  </si>
  <si>
    <t>ผลต่างของอัตราแลกเปลี่ยนจากการแปลงค่า</t>
  </si>
  <si>
    <t>เงินสดและรายการเทียบเท่าเงินสด ณ วันที่ 1 มกราคม</t>
  </si>
  <si>
    <t xml:space="preserve">31 ธันวาคม </t>
  </si>
  <si>
    <t>ลูกหนี้สัญญาเช่าเงินทุนที่ถึงกำหนดชำระภายในหนึ่งปี</t>
  </si>
  <si>
    <t>ลูกหนี้สัญญาเช่าเงินทุน</t>
  </si>
  <si>
    <t>สินทรัพย์สิทธิการใช้</t>
  </si>
  <si>
    <t>ส่วนของหนี้สินตามสัญญาเช่าที่ถึงกำหนดชำระ</t>
  </si>
  <si>
    <t xml:space="preserve">   ที่ใช้วิธีส่วนได้เสีย</t>
  </si>
  <si>
    <t>เงินสดรับจากลูกหนี้สัญญาเช่าเงินทุน</t>
  </si>
  <si>
    <t>เงินสดรับจากการออกหุ้นกู้</t>
  </si>
  <si>
    <t>รายได้ดอกเบี้ย</t>
  </si>
  <si>
    <t xml:space="preserve">    งบการเงิน</t>
  </si>
  <si>
    <t>ผลกำไรจากการตีราคาที่ดิน</t>
  </si>
  <si>
    <t>ภาษีเงินได้ของรายการที่จะไม่ถูกจัดประเภทใหม่</t>
  </si>
  <si>
    <t>งบการเงิน</t>
  </si>
  <si>
    <t>ลูกหนี้การค้าหมุนเวียน</t>
  </si>
  <si>
    <t>สินทรัพย์ทางการเงินที่อยู่ในความต้องการของตลาด</t>
  </si>
  <si>
    <t>สินทรัพย์ทางการเงินที่ไม่หมุนเวียนอื่น</t>
  </si>
  <si>
    <t>ลูกหนี้การค้าไม่หมุนเวียน</t>
  </si>
  <si>
    <t>เจ้าหนี้หมุนเวียนอื่น</t>
  </si>
  <si>
    <t xml:space="preserve">   ภายในหนึ่งปี</t>
  </si>
  <si>
    <t>ภาษีเงินได้นิติบุคคลค้างจ่าย</t>
  </si>
  <si>
    <t xml:space="preserve">หนี้สินตามสัญญาเช่า </t>
  </si>
  <si>
    <t>เงินสดจ่ายเพื่อซื้อตราสารทุนของกิจการอื่น</t>
  </si>
  <si>
    <t>เงินสดจ่ายชำระหนี้สินตามสัญญาเช่า</t>
  </si>
  <si>
    <t>ผลกระทบจากอัตราแลกเปลี่ยนที่มีต่อเงินสด</t>
  </si>
  <si>
    <t xml:space="preserve">   และรายการเทียบเท่าเงินสด</t>
  </si>
  <si>
    <t>ขาดทุนจากการขายและตัดจำหน่ายอาคารและอุปกรณ์</t>
  </si>
  <si>
    <t>การแบ่งปันกำไร (ขาดทุน)</t>
  </si>
  <si>
    <t>2, 3</t>
  </si>
  <si>
    <t>เงินให้กู้สินเชื่อแก่ลูกหนี้ที่ถึงกำหนดชำระภายในหนึ่งปี</t>
  </si>
  <si>
    <t>เงินให้กู้สินเชื่อแก่ลูกหนี้</t>
  </si>
  <si>
    <t>เงินลงทุนในบริษัทร่วม</t>
  </si>
  <si>
    <t>เงินลงทุนในการร่วมค้า</t>
  </si>
  <si>
    <t>เงินสดจ่ายเพื่อซื้อสินทรัพย์ไม่มีตัวตนอื่น</t>
  </si>
  <si>
    <t>กระแสเงินสดสุทธิใช้ไปในกิจกรรมลงทุน</t>
  </si>
  <si>
    <t xml:space="preserve">   ส่วนที่เป็นของส่วนได้เสียที่ไม่มีอำนาจควบคุม</t>
  </si>
  <si>
    <t xml:space="preserve">    ส่วนที่เป็นส่วนได้เสียที่ไม่มีอำนาจควบคุม</t>
  </si>
  <si>
    <t>(กลับรายการ) ผลขาดทุนจากการด้อยค่าด้านเครดิตที่คาดว่าจะเกิดขึ้น</t>
  </si>
  <si>
    <t>เงินสดจ่ายสำหรับเงินลงทุนในบริษัทร่วม</t>
  </si>
  <si>
    <t xml:space="preserve">    (หุ้นสามัญ จำนวน 6,168 ล้านหุ้น มูลค่า 1 บาท ต่อหุ้น)</t>
  </si>
  <si>
    <t>ยอดคงเหลือ ณ วันที่ 1 มกราคม 2566</t>
  </si>
  <si>
    <t>กำไรจากอัตราแลกเปลี่ยนสุทธิ</t>
  </si>
  <si>
    <t xml:space="preserve">   ทางการเงินที่อยู่ในความต้องการของตลาดสุทธิ</t>
  </si>
  <si>
    <t>ขาดทุนจากการเปลี่ยนแปลงมูลค่ายุติธรรมของสินทรัพย์</t>
  </si>
  <si>
    <t xml:space="preserve">   และบริษัทร่วมที่ใช้วิธีส่วนได้เสีย</t>
  </si>
  <si>
    <t xml:space="preserve">   ที่ถึงกำหนดชำระภายในหนึ่งปี</t>
  </si>
  <si>
    <t>สำรอง</t>
  </si>
  <si>
    <t>การตีราคา</t>
  </si>
  <si>
    <t>ที่ดินใหม่</t>
  </si>
  <si>
    <t>เงินสดจ่ายเพื่อชำระเงินกู้ยืมระยะยาวจากสถาบันการเงิน</t>
  </si>
  <si>
    <t>(กำไร) ขาดทุนจากอัตราแลกเปลี่ยนที่ยังไม่เกิดขึ้นจริง</t>
  </si>
  <si>
    <t>ทุนที่ออกและ</t>
  </si>
  <si>
    <t>31 มีนาคม</t>
  </si>
  <si>
    <t>หนี้สินทางการเงินไม่หมุนเวียนอื่น</t>
  </si>
  <si>
    <t>สำหรับงวดสามเดือนสิ้นสุดวันที่ 
31 มีนาคม</t>
  </si>
  <si>
    <t>สำหรับงวดสามเดือนสิ้นสุดวันที่ 31 มีนาคม 2566</t>
  </si>
  <si>
    <t>ยอดคงเหลือ ณ วันที่ 31 มีนาคม 2566</t>
  </si>
  <si>
    <t>ยอดคงเหลือ ณ วันที่  31 มีนาคม 2566</t>
  </si>
  <si>
    <t>สำหรับงวดสามเดือนสิ้นสุดวันที่ 31 มีนาคม 2567</t>
  </si>
  <si>
    <t>ยอดคงเหลือ ณ วันที่ 31 มีนาคม 2567</t>
  </si>
  <si>
    <t>ยอดคงเหลือ ณ วันที่ 1 มกราคม 2567</t>
  </si>
  <si>
    <t>สำหรับงวดสามเดือนสิ้นสุด
วันที่ 31 มีนาคม</t>
  </si>
  <si>
    <t>(กำไร) ขาดทุนจากการเปลี่ยนแปลงมูลค่ายุติธรรม</t>
  </si>
  <si>
    <t>เงินสดและรายการเทียบเท่าเงินสด ณ วันที่ 31 มีนาคม</t>
  </si>
  <si>
    <t>งบฐานะการเงิน</t>
  </si>
  <si>
    <t>งบการเปลี่ยนแปลงส่วนของผู้ถือหุ้น (ไม่ได้ตรวจสอบ)</t>
  </si>
  <si>
    <t>หนี้สินทางการเงินอื่นที่ถึงกำหนดชำระภายในหนึ่งปี</t>
  </si>
  <si>
    <t>เงินให้กู้ยืมระยะสั้นแก่กิจการที่เกี่ยวข้องกัน</t>
  </si>
  <si>
    <t>สินทรัพย์อนุพันธ์</t>
  </si>
  <si>
    <t>-</t>
  </si>
  <si>
    <t>เงินให้กู้ยืมระยะยาวแก่กิจการที่เกี่ยวข้องกัน</t>
  </si>
  <si>
    <t>เงินกู้ยืมระยะสั้นจากกิจการที่เกี่ยวข้องกัน</t>
  </si>
  <si>
    <t>หุ้นกู้ที่ถึงกำหนดชำระภายในหนึ่งปี</t>
  </si>
  <si>
    <t>หนี้สินอนุพันธ์</t>
  </si>
  <si>
    <t>(กลับรายการ) ขาดทุนจากการด้อยค่า</t>
  </si>
  <si>
    <t xml:space="preserve">   ซึ่งเป็นไปตาม TFRS 9</t>
  </si>
  <si>
    <t>เงินสดจ่ายเพื่อชำระหนี้สินทางการเงินอื่น</t>
  </si>
  <si>
    <t>2, 7</t>
  </si>
  <si>
    <t>ดอกเบี้ยรับ</t>
  </si>
  <si>
    <t>2, 9</t>
  </si>
  <si>
    <t>2, 6</t>
  </si>
  <si>
    <t>6, 9</t>
  </si>
  <si>
    <t>กำไรจากกิจกรรมดำเนินงาน</t>
  </si>
  <si>
    <t>ต้นทุนทางการเงินของหนี้สินตามสัญญาเช่า</t>
  </si>
  <si>
    <t>ส่วนแบ่งขาดทุนของการร่วมค้า</t>
  </si>
  <si>
    <t>กำไรก่อนค่าใช้จ่ายภาษีเงินได้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</si>
  <si>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</si>
  <si>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บริษัทใหญ่</t>
  </si>
  <si>
    <t>ปรับรายการที่กระทบกำไรเป็นเงินสดรับ (จ่าย)</t>
  </si>
  <si>
    <t xml:space="preserve">   จากการขายสินค้าให้การร่วมค้า</t>
  </si>
  <si>
    <t xml:space="preserve">   มูลค่าสินค้าคงเหลือ</t>
  </si>
  <si>
    <t>(กลับรายการ) ผลขาดทุนจากการปรับลด</t>
  </si>
  <si>
    <t xml:space="preserve">   ของสินทรัพย์ทางการเงินที่อยู่ในความต้องการของตลาดสุทธิ</t>
  </si>
  <si>
    <t>ส่วนแบ่งขาดทุนของการร่วมค้าและบริษัทร่วม</t>
  </si>
  <si>
    <t>กระแสเงินสดสุทธิได้มาจาก (ใช้ไปใน) การดำเนินงาน</t>
  </si>
  <si>
    <t xml:space="preserve">กระแสเงินสดสุทธิได้มาจาก (ใช้ไปใน) กิจกรรมดำเนินงาน </t>
  </si>
  <si>
    <t>เงินสดจ่ายสำหรับเงินให้กู้ยืมระยะสั้นแก่กิจการที่เกี่ยวข้องกัน</t>
  </si>
  <si>
    <t>เงินสดรับชำระคืนจากเงินให้กู้ยืมระยะสั้นแก่กิจการที่เกี่ยวข้องกัน</t>
  </si>
  <si>
    <t>ดอกเบี้ยจ่าย</t>
  </si>
  <si>
    <t>กระแสเงินสดสุทธิได้มาจาก (ใช้ไปใน) กิจกรรมจัดหาเงิน</t>
  </si>
  <si>
    <t>เงินสดและรายการเทียบเท่าเงินสดเพิ่มขึ้นสุทธิ</t>
  </si>
  <si>
    <t>เงินสดรับชำระคืนจากเงินให้กู้ยืมระยะยาวแก่กิจการที่เกี่ยวข้องกัน</t>
  </si>
  <si>
    <t>กำไรจากการเปลี่ยนแปลงมูลค่ายุติธรรม</t>
  </si>
  <si>
    <t>เงินกู้ยืมระยะสั้นจากกิจการที่เกี่ยวข้องกันเพิ่มขึ้น</t>
  </si>
  <si>
    <t>ค่าใช้จ่าย (รายได้) ภาษีเงินได้</t>
  </si>
  <si>
    <t>เงินสดรับจากหนี้สินทางการเงินอื่น</t>
  </si>
  <si>
    <t>(กำไร) ขาดทุนจากการยกเลิกสัญญาเช่า</t>
  </si>
  <si>
    <t>ตัดกำไร (ขาดทุน) ระหว่างกันที่ยังไม่รับรู้</t>
  </si>
  <si>
    <t>เงินสดรับจากเงินกู้ยืมระยะยาวจากสถาบันการเงิน</t>
  </si>
  <si>
    <t>เงินสดและรายการเทียบเท่าเงินสดเพิ่ม (ลดลง) ขึ้นสุทธิ</t>
  </si>
  <si>
    <t>สินทรัพย์ชีวภาพ</t>
  </si>
  <si>
    <t xml:space="preserve">    (หุ้นสามัญ จำนวน 5,811 ล้านหุ้น มูลค่า 1 บาท ต่อหุ้น)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</si>
</sst>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_(* #,##0.000_);_(* \(#,##0.000\);_(* &quot;-&quot;??_);_(@_)"/>
    <numFmt numFmtId="168" formatCode="#,##0.00\ ;\(#,##0\)"/>
    <numFmt numFmtId="169" formatCode="0.0%"/>
    <numFmt numFmtId="170" formatCode="_(* #,##0.000_);_(* \(#,##0.000\);_(* &quot;-&quot;_);_(@_)"/>
  </numFmts>
  <fonts count="19" x14ac:knownFonts="1">
    <font>
      <sz val="15"/>
      <name val="Angsana New"/>
      <family val="1"/>
    </font>
    <font>
      <sz val="15"/>
      <name val="Angsana New"/>
      <family val="1"/>
    </font>
    <font>
      <b/>
      <sz val="16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sz val="9"/>
      <name val="Arial"/>
      <family val="2"/>
    </font>
    <font>
      <b/>
      <i/>
      <sz val="15"/>
      <name val="Angsana New"/>
      <family val="1"/>
    </font>
    <font>
      <sz val="12"/>
      <name val="Angsana New"/>
      <family val="1"/>
    </font>
    <font>
      <b/>
      <i/>
      <sz val="16"/>
      <name val="Angsana New"/>
      <family val="1"/>
    </font>
    <font>
      <sz val="10"/>
      <name val="Arial"/>
      <family val="2"/>
    </font>
    <font>
      <sz val="16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i/>
      <sz val="15"/>
      <color rgb="FF0000FF"/>
      <name val="Angsana New"/>
      <family val="1"/>
    </font>
    <font>
      <sz val="15"/>
      <name val="Times New Roman"/>
      <family val="1"/>
    </font>
    <font>
      <sz val="15"/>
      <color theme="0" tint="-0.34998626667073579"/>
      <name val="Angsana New"/>
      <family val="1"/>
    </font>
    <font>
      <sz val="14"/>
      <color theme="0" tint="-0.34998626667073579"/>
      <name val="Angsana New"/>
      <family val="1"/>
    </font>
    <font>
      <sz val="15"/>
      <color theme="0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7">
    <xf numFmtId="0" fontId="0" fillId="0" borderId="0"/>
    <xf numFmtId="165" fontId="9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5" fontId="9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97">
    <xf numFmtId="0" fontId="0" fillId="0" borderId="0" xfId="0"/>
    <xf numFmtId="166" fontId="3" fillId="0" borderId="4" xfId="1" applyNumberFormat="1" applyFont="1" applyFill="1" applyBorder="1" applyAlignment="1"/>
    <xf numFmtId="166" fontId="3" fillId="0" borderId="0" xfId="1" applyNumberFormat="1" applyFont="1" applyFill="1" applyBorder="1" applyAlignment="1"/>
    <xf numFmtId="164" fontId="1" fillId="0" borderId="0" xfId="2" applyFont="1" applyFill="1" applyBorder="1" applyAlignment="1">
      <alignment horizontal="right"/>
    </xf>
    <xf numFmtId="0" fontId="1" fillId="0" borderId="0" xfId="0" applyFont="1" applyAlignment="1">
      <alignment wrapText="1"/>
    </xf>
    <xf numFmtId="164" fontId="3" fillId="0" borderId="0" xfId="2" applyFont="1" applyFill="1" applyBorder="1" applyAlignment="1">
      <alignment horizontal="right"/>
    </xf>
    <xf numFmtId="164" fontId="3" fillId="0" borderId="5" xfId="2" applyFont="1" applyFill="1" applyBorder="1" applyAlignment="1">
      <alignment horizontal="right"/>
    </xf>
    <xf numFmtId="0" fontId="3" fillId="0" borderId="0" xfId="0" applyFont="1" applyAlignment="1">
      <alignment wrapText="1"/>
    </xf>
    <xf numFmtId="167" fontId="3" fillId="0" borderId="0" xfId="1" applyNumberFormat="1" applyFont="1" applyFill="1" applyBorder="1" applyAlignment="1"/>
    <xf numFmtId="166" fontId="1" fillId="0" borderId="0" xfId="1" applyNumberFormat="1" applyFont="1" applyAlignment="1">
      <alignment wrapText="1"/>
    </xf>
    <xf numFmtId="166" fontId="3" fillId="0" borderId="0" xfId="1" applyNumberFormat="1" applyFont="1" applyFill="1" applyAlignment="1">
      <alignment horizontal="right"/>
    </xf>
    <xf numFmtId="164" fontId="0" fillId="0" borderId="0" xfId="1" applyNumberFormat="1" applyFont="1" applyFill="1" applyBorder="1" applyAlignment="1">
      <alignment horizontal="right"/>
    </xf>
    <xf numFmtId="164" fontId="0" fillId="0" borderId="0" xfId="1" applyNumberFormat="1" applyFont="1" applyFill="1" applyAlignment="1">
      <alignment horizontal="right"/>
    </xf>
    <xf numFmtId="164" fontId="3" fillId="0" borderId="1" xfId="1" applyNumberFormat="1" applyFont="1" applyFill="1" applyBorder="1" applyAlignment="1">
      <alignment horizontal="right"/>
    </xf>
    <xf numFmtId="164" fontId="3" fillId="0" borderId="0" xfId="1" applyNumberFormat="1" applyFont="1" applyFill="1" applyAlignment="1">
      <alignment horizontal="right"/>
    </xf>
    <xf numFmtId="164" fontId="3" fillId="0" borderId="0" xfId="1" applyNumberFormat="1" applyFont="1" applyFill="1" applyBorder="1" applyAlignment="1">
      <alignment horizontal="right"/>
    </xf>
    <xf numFmtId="166" fontId="1" fillId="0" borderId="0" xfId="1" applyNumberFormat="1" applyFont="1" applyFill="1" applyAlignment="1"/>
    <xf numFmtId="164" fontId="1" fillId="0" borderId="0" xfId="1" applyNumberFormat="1" applyFont="1" applyFill="1" applyBorder="1" applyAlignment="1">
      <alignment horizontal="right"/>
    </xf>
    <xf numFmtId="166" fontId="1" fillId="0" borderId="0" xfId="1" applyNumberFormat="1" applyFont="1" applyFill="1" applyBorder="1" applyAlignment="1">
      <alignment horizontal="right"/>
    </xf>
    <xf numFmtId="165" fontId="12" fillId="0" borderId="0" xfId="1" applyFont="1" applyFill="1" applyAlignment="1"/>
    <xf numFmtId="166" fontId="0" fillId="0" borderId="0" xfId="1" applyNumberFormat="1" applyFont="1" applyFill="1" applyAlignment="1"/>
    <xf numFmtId="165" fontId="1" fillId="0" borderId="0" xfId="1" applyFont="1" applyFill="1" applyBorder="1" applyAlignment="1"/>
    <xf numFmtId="166" fontId="1" fillId="0" borderId="0" xfId="1" applyNumberFormat="1" applyFont="1" applyFill="1" applyBorder="1" applyAlignment="1"/>
    <xf numFmtId="166" fontId="0" fillId="0" borderId="0" xfId="1" applyNumberFormat="1" applyFont="1" applyFill="1" applyBorder="1" applyAlignment="1"/>
    <xf numFmtId="166" fontId="1" fillId="0" borderId="3" xfId="1" applyNumberFormat="1" applyFont="1" applyFill="1" applyBorder="1" applyAlignment="1"/>
    <xf numFmtId="164" fontId="3" fillId="0" borderId="4" xfId="1" applyNumberFormat="1" applyFont="1" applyFill="1" applyBorder="1" applyAlignment="1">
      <alignment horizontal="right"/>
    </xf>
    <xf numFmtId="164" fontId="3" fillId="0" borderId="2" xfId="1" applyNumberFormat="1" applyFont="1" applyFill="1" applyBorder="1" applyAlignment="1">
      <alignment horizontal="right"/>
    </xf>
    <xf numFmtId="0" fontId="2" fillId="0" borderId="0" xfId="0" applyFont="1" applyAlignment="1">
      <alignment horizontal="left"/>
    </xf>
    <xf numFmtId="0" fontId="1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37" fontId="4" fillId="0" borderId="0" xfId="0" applyNumberFormat="1" applyFont="1" applyAlignment="1">
      <alignment horizontal="center"/>
    </xf>
    <xf numFmtId="37" fontId="0" fillId="0" borderId="0" xfId="0" applyNumberFormat="1"/>
    <xf numFmtId="37" fontId="1" fillId="0" borderId="0" xfId="0" applyNumberFormat="1" applyFont="1"/>
    <xf numFmtId="0" fontId="0" fillId="0" borderId="0" xfId="0" applyAlignment="1">
      <alignment horizontal="left"/>
    </xf>
    <xf numFmtId="164" fontId="0" fillId="0" borderId="0" xfId="0" applyNumberFormat="1"/>
    <xf numFmtId="0" fontId="3" fillId="0" borderId="0" xfId="0" applyFont="1" applyAlignment="1">
      <alignment horizontal="left"/>
    </xf>
    <xf numFmtId="164" fontId="3" fillId="0" borderId="1" xfId="1" applyNumberFormat="1" applyFont="1" applyBorder="1" applyAlignment="1">
      <alignment horizontal="right"/>
    </xf>
    <xf numFmtId="37" fontId="3" fillId="0" borderId="0" xfId="0" applyNumberFormat="1" applyFont="1"/>
    <xf numFmtId="0" fontId="4" fillId="0" borderId="0" xfId="0" quotePrefix="1" applyFont="1" applyAlignment="1">
      <alignment horizontal="center"/>
    </xf>
    <xf numFmtId="166" fontId="1" fillId="0" borderId="0" xfId="0" applyNumberFormat="1" applyFont="1"/>
    <xf numFmtId="0" fontId="1" fillId="2" borderId="0" xfId="0" applyFont="1" applyFill="1"/>
    <xf numFmtId="37" fontId="3" fillId="0" borderId="5" xfId="0" applyNumberFormat="1" applyFont="1" applyBorder="1"/>
    <xf numFmtId="37" fontId="3" fillId="0" borderId="0" xfId="0" applyNumberFormat="1" applyFont="1" applyAlignment="1">
      <alignment horizontal="right"/>
    </xf>
    <xf numFmtId="0" fontId="4" fillId="0" borderId="0" xfId="0" applyFont="1"/>
    <xf numFmtId="164" fontId="3" fillId="0" borderId="0" xfId="0" applyNumberFormat="1" applyFont="1" applyAlignment="1">
      <alignment horizontal="right"/>
    </xf>
    <xf numFmtId="164" fontId="0" fillId="0" borderId="3" xfId="0" applyNumberFormat="1" applyBorder="1" applyAlignment="1">
      <alignment horizontal="right"/>
    </xf>
    <xf numFmtId="37" fontId="0" fillId="0" borderId="0" xfId="0" applyNumberFormat="1" applyAlignment="1">
      <alignment horizontal="right"/>
    </xf>
    <xf numFmtId="164" fontId="0" fillId="0" borderId="0" xfId="0" applyNumberFormat="1" applyAlignment="1">
      <alignment horizontal="right"/>
    </xf>
    <xf numFmtId="164" fontId="3" fillId="0" borderId="2" xfId="1" applyNumberFormat="1" applyFont="1" applyBorder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37" fontId="3" fillId="0" borderId="1" xfId="0" applyNumberFormat="1" applyFont="1" applyBorder="1"/>
    <xf numFmtId="0" fontId="0" fillId="0" borderId="0" xfId="0" applyAlignment="1">
      <alignment horizontal="center"/>
    </xf>
    <xf numFmtId="37" fontId="0" fillId="0" borderId="3" xfId="0" applyNumberFormat="1" applyBorder="1"/>
    <xf numFmtId="0" fontId="12" fillId="0" borderId="0" xfId="0" applyFont="1"/>
    <xf numFmtId="2" fontId="0" fillId="0" borderId="0" xfId="0" applyNumberFormat="1" applyAlignment="1">
      <alignment horizontal="center" wrapText="1"/>
    </xf>
    <xf numFmtId="0" fontId="3" fillId="0" borderId="0" xfId="0" applyFont="1"/>
    <xf numFmtId="164" fontId="0" fillId="0" borderId="4" xfId="1" applyNumberFormat="1" applyFont="1" applyFill="1" applyBorder="1" applyAlignment="1">
      <alignment horizontal="right"/>
    </xf>
    <xf numFmtId="37" fontId="3" fillId="0" borderId="2" xfId="0" applyNumberFormat="1" applyFont="1" applyBorder="1" applyAlignment="1">
      <alignment horizontal="right"/>
    </xf>
    <xf numFmtId="0" fontId="12" fillId="0" borderId="0" xfId="0" applyFont="1" applyAlignment="1">
      <alignment horizontal="left"/>
    </xf>
    <xf numFmtId="165" fontId="12" fillId="0" borderId="0" xfId="1" applyFont="1" applyFill="1" applyBorder="1" applyAlignment="1"/>
    <xf numFmtId="0" fontId="13" fillId="0" borderId="0" xfId="0" applyFont="1"/>
    <xf numFmtId="0" fontId="3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164" fontId="3" fillId="0" borderId="0" xfId="1" applyNumberFormat="1" applyFont="1" applyAlignment="1">
      <alignment horizontal="center"/>
    </xf>
    <xf numFmtId="0" fontId="10" fillId="0" borderId="0" xfId="0" applyFont="1"/>
    <xf numFmtId="0" fontId="10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4" fillId="0" borderId="0" xfId="0" applyFont="1" applyAlignment="1">
      <alignment horizontal="left"/>
    </xf>
    <xf numFmtId="0" fontId="11" fillId="0" borderId="0" xfId="0" applyFont="1" applyAlignment="1">
      <alignment horizontal="left"/>
    </xf>
    <xf numFmtId="3" fontId="1" fillId="0" borderId="0" xfId="0" applyNumberFormat="1" applyFont="1"/>
    <xf numFmtId="0" fontId="3" fillId="0" borderId="0" xfId="0" applyFont="1" applyAlignment="1">
      <alignment horizontal="right"/>
    </xf>
    <xf numFmtId="166" fontId="0" fillId="0" borderId="3" xfId="1" applyNumberFormat="1" applyFont="1" applyFill="1" applyBorder="1" applyAlignment="1"/>
    <xf numFmtId="164" fontId="0" fillId="0" borderId="3" xfId="0" applyNumberFormat="1" applyBorder="1"/>
    <xf numFmtId="0" fontId="3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3" fontId="3" fillId="0" borderId="0" xfId="0" applyNumberFormat="1" applyFont="1"/>
    <xf numFmtId="164" fontId="1" fillId="0" borderId="3" xfId="2" applyFont="1" applyFill="1" applyBorder="1" applyAlignment="1">
      <alignment horizontal="right"/>
    </xf>
    <xf numFmtId="164" fontId="3" fillId="0" borderId="3" xfId="2" applyFont="1" applyFill="1" applyBorder="1" applyAlignment="1">
      <alignment horizontal="right"/>
    </xf>
    <xf numFmtId="164" fontId="3" fillId="0" borderId="3" xfId="0" applyNumberFormat="1" applyFont="1" applyBorder="1"/>
    <xf numFmtId="164" fontId="3" fillId="0" borderId="0" xfId="0" applyNumberFormat="1" applyFont="1"/>
    <xf numFmtId="164" fontId="1" fillId="0" borderId="0" xfId="0" applyNumberFormat="1" applyFont="1" applyAlignment="1">
      <alignment horizontal="left"/>
    </xf>
    <xf numFmtId="169" fontId="1" fillId="0" borderId="0" xfId="6" applyNumberFormat="1" applyFont="1" applyFill="1" applyAlignment="1"/>
    <xf numFmtId="37" fontId="0" fillId="0" borderId="0" xfId="0" applyNumberFormat="1" applyFill="1"/>
    <xf numFmtId="166" fontId="0" fillId="0" borderId="0" xfId="1" applyNumberFormat="1" applyFont="1" applyFill="1"/>
    <xf numFmtId="165" fontId="1" fillId="0" borderId="0" xfId="1" applyFont="1"/>
    <xf numFmtId="165" fontId="10" fillId="0" borderId="0" xfId="1" applyFont="1"/>
    <xf numFmtId="37" fontId="3" fillId="0" borderId="0" xfId="0" applyNumberFormat="1" applyFont="1" applyBorder="1"/>
    <xf numFmtId="165" fontId="1" fillId="0" borderId="0" xfId="1" applyFont="1" applyBorder="1"/>
    <xf numFmtId="164" fontId="0" fillId="0" borderId="0" xfId="0" applyNumberFormat="1" applyBorder="1"/>
    <xf numFmtId="164" fontId="0" fillId="0" borderId="3" xfId="0" applyNumberFormat="1" applyFill="1" applyBorder="1"/>
    <xf numFmtId="164" fontId="0" fillId="0" borderId="0" xfId="2" applyFont="1" applyFill="1" applyBorder="1" applyAlignment="1">
      <alignment horizontal="right"/>
    </xf>
    <xf numFmtId="0" fontId="4" fillId="0" borderId="0" xfId="0" applyFont="1" applyFill="1" applyAlignment="1">
      <alignment horizontal="center"/>
    </xf>
    <xf numFmtId="0" fontId="1" fillId="0" borderId="0" xfId="0" applyFont="1" applyFill="1"/>
    <xf numFmtId="164" fontId="0" fillId="0" borderId="0" xfId="0" applyNumberFormat="1" applyBorder="1" applyAlignment="1">
      <alignment horizontal="right"/>
    </xf>
    <xf numFmtId="0" fontId="0" fillId="0" borderId="0" xfId="0" applyFill="1" applyAlignment="1">
      <alignment horizontal="left"/>
    </xf>
    <xf numFmtId="37" fontId="1" fillId="0" borderId="0" xfId="0" applyNumberFormat="1" applyFont="1" applyFill="1"/>
    <xf numFmtId="164" fontId="0" fillId="0" borderId="0" xfId="0" applyNumberFormat="1" applyFill="1"/>
    <xf numFmtId="164" fontId="1" fillId="0" borderId="0" xfId="0" applyNumberFormat="1" applyFont="1" applyFill="1" applyAlignment="1">
      <alignment horizontal="left"/>
    </xf>
    <xf numFmtId="166" fontId="0" fillId="0" borderId="0" xfId="1" applyNumberFormat="1" applyFont="1" applyFill="1" applyAlignment="1">
      <alignment horizontal="right"/>
    </xf>
    <xf numFmtId="37" fontId="3" fillId="0" borderId="0" xfId="0" applyNumberFormat="1" applyFont="1" applyFill="1" applyAlignment="1">
      <alignment horizontal="right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left"/>
    </xf>
    <xf numFmtId="165" fontId="1" fillId="0" borderId="0" xfId="0" applyNumberFormat="1" applyFont="1"/>
    <xf numFmtId="0" fontId="4" fillId="0" borderId="0" xfId="0" applyFont="1" applyAlignment="1">
      <alignment horizontal="center"/>
    </xf>
    <xf numFmtId="164" fontId="0" fillId="0" borderId="0" xfId="0" applyNumberFormat="1" applyAlignment="1">
      <alignment horizontal="left"/>
    </xf>
    <xf numFmtId="0" fontId="4" fillId="0" borderId="0" xfId="0" applyFont="1" applyAlignment="1">
      <alignment horizontal="center"/>
    </xf>
    <xf numFmtId="37" fontId="3" fillId="0" borderId="0" xfId="0" applyNumberFormat="1" applyFont="1" applyFill="1"/>
    <xf numFmtId="0" fontId="10" fillId="0" borderId="0" xfId="0" applyFont="1" applyFill="1" applyAlignment="1">
      <alignment horizontal="left"/>
    </xf>
    <xf numFmtId="0" fontId="1" fillId="0" borderId="0" xfId="0" applyFont="1" applyFill="1" applyAlignment="1">
      <alignment horizontal="center"/>
    </xf>
    <xf numFmtId="37" fontId="3" fillId="0" borderId="1" xfId="0" applyNumberFormat="1" applyFont="1" applyFill="1" applyBorder="1"/>
    <xf numFmtId="3" fontId="1" fillId="0" borderId="0" xfId="0" applyNumberFormat="1" applyFont="1" applyFill="1"/>
    <xf numFmtId="37" fontId="3" fillId="0" borderId="5" xfId="0" applyNumberFormat="1" applyFont="1" applyFill="1" applyBorder="1"/>
    <xf numFmtId="3" fontId="3" fillId="0" borderId="0" xfId="0" applyNumberFormat="1" applyFont="1" applyFill="1"/>
    <xf numFmtId="164" fontId="3" fillId="0" borderId="3" xfId="0" applyNumberFormat="1" applyFont="1" applyFill="1" applyBorder="1"/>
    <xf numFmtId="164" fontId="3" fillId="0" borderId="0" xfId="0" applyNumberFormat="1" applyFont="1" applyFill="1"/>
    <xf numFmtId="164" fontId="1" fillId="0" borderId="0" xfId="0" applyNumberFormat="1" applyFont="1" applyFill="1"/>
    <xf numFmtId="37" fontId="1" fillId="0" borderId="3" xfId="0" applyNumberFormat="1" applyFont="1" applyFill="1" applyBorder="1"/>
    <xf numFmtId="165" fontId="1" fillId="0" borderId="0" xfId="1" applyFont="1" applyFill="1"/>
    <xf numFmtId="0" fontId="4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166" fontId="1" fillId="0" borderId="0" xfId="1" applyNumberFormat="1" applyFont="1"/>
    <xf numFmtId="37" fontId="3" fillId="0" borderId="0" xfId="0" applyNumberFormat="1" applyFont="1" applyFill="1" applyBorder="1"/>
    <xf numFmtId="37" fontId="0" fillId="0" borderId="0" xfId="0" applyNumberFormat="1" applyFont="1" applyFill="1"/>
    <xf numFmtId="37" fontId="0" fillId="0" borderId="0" xfId="0" applyNumberFormat="1" applyBorder="1" applyAlignment="1">
      <alignment horizontal="right"/>
    </xf>
    <xf numFmtId="165" fontId="0" fillId="0" borderId="0" xfId="1" applyFont="1"/>
    <xf numFmtId="37" fontId="0" fillId="0" borderId="0" xfId="0" applyNumberFormat="1" applyFont="1"/>
    <xf numFmtId="0" fontId="4" fillId="0" borderId="0" xfId="0" applyFont="1" applyAlignment="1">
      <alignment horizontal="center"/>
    </xf>
    <xf numFmtId="37" fontId="1" fillId="0" borderId="2" xfId="0" applyNumberFormat="1" applyFont="1" applyFill="1" applyBorder="1"/>
    <xf numFmtId="0" fontId="12" fillId="0" borderId="0" xfId="0" applyFont="1" applyFill="1"/>
    <xf numFmtId="0" fontId="1" fillId="0" borderId="0" xfId="0" applyFont="1" applyFill="1" applyAlignment="1">
      <alignment wrapText="1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left"/>
    </xf>
    <xf numFmtId="166" fontId="1" fillId="0" borderId="0" xfId="0" applyNumberFormat="1" applyFont="1" applyFill="1"/>
    <xf numFmtId="37" fontId="4" fillId="0" borderId="0" xfId="0" applyNumberFormat="1" applyFont="1" applyFill="1" applyAlignment="1">
      <alignment horizontal="center"/>
    </xf>
    <xf numFmtId="166" fontId="1" fillId="0" borderId="0" xfId="1" applyNumberFormat="1" applyFont="1" applyFill="1"/>
    <xf numFmtId="166" fontId="3" fillId="0" borderId="1" xfId="0" applyNumberFormat="1" applyFont="1" applyFill="1" applyBorder="1"/>
    <xf numFmtId="166" fontId="0" fillId="0" borderId="0" xfId="1" applyNumberFormat="1" applyFont="1" applyFill="1" applyBorder="1" applyAlignment="1">
      <alignment horizontal="right"/>
    </xf>
    <xf numFmtId="165" fontId="1" fillId="0" borderId="0" xfId="1" applyFont="1" applyAlignment="1">
      <alignment horizontal="right"/>
    </xf>
    <xf numFmtId="0" fontId="3" fillId="0" borderId="0" xfId="0" applyFont="1" applyBorder="1" applyAlignment="1">
      <alignment wrapText="1"/>
    </xf>
    <xf numFmtId="0" fontId="0" fillId="0" borderId="0" xfId="0" applyFill="1" applyAlignment="1">
      <alignment horizontal="right"/>
    </xf>
    <xf numFmtId="0" fontId="0" fillId="0" borderId="0" xfId="0" applyFill="1"/>
    <xf numFmtId="37" fontId="0" fillId="0" borderId="0" xfId="0" applyNumberFormat="1" applyFill="1" applyAlignment="1">
      <alignment horizontal="right"/>
    </xf>
    <xf numFmtId="164" fontId="0" fillId="0" borderId="0" xfId="0" applyNumberFormat="1" applyFill="1" applyAlignment="1">
      <alignment horizontal="right"/>
    </xf>
    <xf numFmtId="37" fontId="0" fillId="0" borderId="0" xfId="0" applyNumberFormat="1" applyFill="1" applyAlignment="1">
      <alignment horizontal="center"/>
    </xf>
    <xf numFmtId="37" fontId="0" fillId="0" borderId="3" xfId="0" applyNumberFormat="1" applyFill="1" applyBorder="1" applyAlignment="1">
      <alignment horizontal="right"/>
    </xf>
    <xf numFmtId="165" fontId="0" fillId="0" borderId="0" xfId="1" applyFont="1" applyFill="1"/>
    <xf numFmtId="164" fontId="0" fillId="0" borderId="3" xfId="0" applyNumberFormat="1" applyFill="1" applyBorder="1" applyAlignment="1">
      <alignment horizontal="right"/>
    </xf>
    <xf numFmtId="37" fontId="3" fillId="0" borderId="1" xfId="0" applyNumberFormat="1" applyFont="1" applyFill="1" applyBorder="1" applyAlignment="1">
      <alignment horizontal="right"/>
    </xf>
    <xf numFmtId="164" fontId="3" fillId="0" borderId="1" xfId="0" applyNumberFormat="1" applyFont="1" applyFill="1" applyBorder="1" applyAlignment="1">
      <alignment horizontal="center"/>
    </xf>
    <xf numFmtId="164" fontId="15" fillId="0" borderId="0" xfId="0" applyNumberFormat="1" applyFont="1" applyFill="1"/>
    <xf numFmtId="37" fontId="3" fillId="0" borderId="5" xfId="0" applyNumberFormat="1" applyFont="1" applyFill="1" applyBorder="1" applyAlignment="1">
      <alignment horizontal="right"/>
    </xf>
    <xf numFmtId="0" fontId="4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1" fillId="0" borderId="0" xfId="0" applyFont="1" applyFill="1" applyAlignment="1">
      <alignment horizontal="left"/>
    </xf>
    <xf numFmtId="0" fontId="2" fillId="0" borderId="0" xfId="0" applyFont="1" applyFill="1" applyAlignment="1">
      <alignment horizontal="left"/>
    </xf>
    <xf numFmtId="0" fontId="3" fillId="0" borderId="0" xfId="0" applyFont="1" applyFill="1" applyAlignment="1">
      <alignment horizontal="left"/>
    </xf>
    <xf numFmtId="0" fontId="4" fillId="0" borderId="0" xfId="0" quotePrefix="1" applyFont="1" applyFill="1" applyAlignment="1">
      <alignment horizontal="center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  <xf numFmtId="168" fontId="3" fillId="0" borderId="0" xfId="2" applyNumberFormat="1" applyFont="1" applyFill="1" applyBorder="1" applyAlignment="1">
      <alignment horizontal="right"/>
    </xf>
    <xf numFmtId="168" fontId="1" fillId="0" borderId="2" xfId="1" applyNumberFormat="1" applyFont="1" applyFill="1" applyBorder="1" applyAlignment="1"/>
    <xf numFmtId="165" fontId="1" fillId="0" borderId="2" xfId="1" applyFont="1" applyFill="1" applyBorder="1" applyAlignment="1"/>
    <xf numFmtId="164" fontId="3" fillId="0" borderId="0" xfId="0" applyNumberFormat="1" applyFont="1" applyBorder="1" applyAlignment="1">
      <alignment horizontal="right"/>
    </xf>
    <xf numFmtId="37" fontId="3" fillId="0" borderId="0" xfId="0" applyNumberFormat="1" applyFont="1" applyBorder="1" applyAlignment="1">
      <alignment horizontal="right"/>
    </xf>
    <xf numFmtId="166" fontId="1" fillId="0" borderId="0" xfId="1" applyNumberFormat="1" applyFont="1" applyFill="1" applyAlignment="1">
      <alignment horizontal="right"/>
    </xf>
    <xf numFmtId="0" fontId="4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164" fontId="2" fillId="0" borderId="0" xfId="0" applyNumberFormat="1" applyFont="1" applyAlignment="1">
      <alignment horizontal="left"/>
    </xf>
    <xf numFmtId="166" fontId="3" fillId="0" borderId="0" xfId="1" applyNumberFormat="1" applyFont="1" applyAlignment="1">
      <alignment horizontal="right"/>
    </xf>
    <xf numFmtId="166" fontId="0" fillId="0" borderId="0" xfId="1" applyNumberFormat="1" applyFont="1" applyAlignment="1">
      <alignment horizontal="right"/>
    </xf>
    <xf numFmtId="166" fontId="3" fillId="0" borderId="2" xfId="1" applyNumberFormat="1" applyFont="1" applyBorder="1" applyAlignment="1">
      <alignment horizontal="center"/>
    </xf>
    <xf numFmtId="166" fontId="3" fillId="0" borderId="0" xfId="1" applyNumberFormat="1" applyFont="1" applyAlignment="1">
      <alignment horizontal="center"/>
    </xf>
    <xf numFmtId="0" fontId="4" fillId="0" borderId="0" xfId="0" applyFont="1" applyFill="1"/>
    <xf numFmtId="164" fontId="3" fillId="0" borderId="0" xfId="0" applyNumberFormat="1" applyFont="1" applyFill="1" applyAlignment="1">
      <alignment horizontal="right"/>
    </xf>
    <xf numFmtId="164" fontId="3" fillId="0" borderId="1" xfId="0" applyNumberFormat="1" applyFont="1" applyFill="1" applyBorder="1" applyAlignment="1">
      <alignment horizontal="right"/>
    </xf>
    <xf numFmtId="169" fontId="1" fillId="0" borderId="0" xfId="6" applyNumberFormat="1" applyFont="1" applyAlignment="1">
      <alignment horizontal="left"/>
    </xf>
    <xf numFmtId="0" fontId="4" fillId="0" borderId="0" xfId="0" applyFont="1" applyFill="1" applyAlignment="1">
      <alignment horizontal="center"/>
    </xf>
    <xf numFmtId="0" fontId="2" fillId="0" borderId="0" xfId="0" applyFont="1" applyFill="1"/>
    <xf numFmtId="0" fontId="6" fillId="0" borderId="0" xfId="0" applyFont="1" applyFill="1"/>
    <xf numFmtId="0" fontId="4" fillId="0" borderId="0" xfId="0" applyFont="1" applyFill="1" applyAlignment="1">
      <alignment horizontal="left"/>
    </xf>
    <xf numFmtId="0" fontId="3" fillId="0" borderId="0" xfId="0" applyFont="1" applyFill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3" fillId="0" borderId="0" xfId="0" applyFont="1" applyFill="1"/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3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4" fillId="0" borderId="0" xfId="0" applyFont="1" applyFill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Fill="1" applyAlignment="1">
      <alignment horizontal="center"/>
    </xf>
    <xf numFmtId="37" fontId="0" fillId="0" borderId="0" xfId="0" applyNumberFormat="1" applyFill="1" applyBorder="1" applyAlignment="1">
      <alignment horizontal="right"/>
    </xf>
    <xf numFmtId="164" fontId="0" fillId="0" borderId="0" xfId="0" applyNumberFormat="1" applyFill="1" applyBorder="1" applyAlignment="1">
      <alignment horizontal="right"/>
    </xf>
    <xf numFmtId="37" fontId="0" fillId="0" borderId="0" xfId="0" applyNumberFormat="1" applyFill="1" applyBorder="1"/>
    <xf numFmtId="164" fontId="3" fillId="0" borderId="0" xfId="0" applyNumberFormat="1" applyFont="1" applyFill="1" applyBorder="1" applyAlignment="1">
      <alignment horizontal="right"/>
    </xf>
    <xf numFmtId="164" fontId="3" fillId="0" borderId="2" xfId="1" applyNumberFormat="1" applyFont="1" applyFill="1" applyBorder="1" applyAlignment="1">
      <alignment horizontal="center"/>
    </xf>
    <xf numFmtId="37" fontId="3" fillId="0" borderId="0" xfId="0" applyNumberFormat="1" applyFont="1" applyFill="1" applyBorder="1" applyAlignment="1">
      <alignment horizontal="right"/>
    </xf>
    <xf numFmtId="166" fontId="3" fillId="0" borderId="2" xfId="1" applyNumberFormat="1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6" fillId="0" borderId="0" xfId="0" applyFont="1" applyFill="1" applyAlignment="1">
      <alignment horizontal="left"/>
    </xf>
    <xf numFmtId="0" fontId="0" fillId="0" borderId="0" xfId="0" applyFont="1" applyFill="1" applyAlignment="1">
      <alignment horizontal="left"/>
    </xf>
    <xf numFmtId="0" fontId="5" fillId="0" borderId="0" xfId="0" applyFont="1" applyFill="1" applyAlignment="1">
      <alignment horizontal="left"/>
    </xf>
    <xf numFmtId="0" fontId="7" fillId="0" borderId="0" xfId="0" applyFont="1" applyFill="1" applyAlignment="1">
      <alignment horizontal="left"/>
    </xf>
    <xf numFmtId="0" fontId="0" fillId="0" borderId="0" xfId="0" applyFill="1" applyAlignment="1">
      <alignment wrapText="1"/>
    </xf>
    <xf numFmtId="166" fontId="3" fillId="0" borderId="0" xfId="1" applyNumberFormat="1" applyFont="1"/>
    <xf numFmtId="166" fontId="3" fillId="0" borderId="1" xfId="1" applyNumberFormat="1" applyFont="1" applyBorder="1"/>
    <xf numFmtId="166" fontId="3" fillId="0" borderId="5" xfId="1" applyNumberFormat="1" applyFont="1" applyBorder="1"/>
    <xf numFmtId="166" fontId="0" fillId="0" borderId="0" xfId="0" applyNumberFormat="1" applyFill="1"/>
    <xf numFmtId="166" fontId="0" fillId="0" borderId="0" xfId="0" applyNumberFormat="1" applyFill="1" applyAlignment="1">
      <alignment horizontal="right"/>
    </xf>
    <xf numFmtId="166" fontId="0" fillId="0" borderId="3" xfId="0" applyNumberFormat="1" applyFill="1" applyBorder="1"/>
    <xf numFmtId="0" fontId="4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0" fillId="0" borderId="0" xfId="0" applyFill="1" applyBorder="1" applyAlignment="1">
      <alignment horizontal="right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left"/>
    </xf>
    <xf numFmtId="0" fontId="4" fillId="0" borderId="0" xfId="0" applyFont="1" applyFill="1" applyAlignment="1">
      <alignment horizontal="center"/>
    </xf>
    <xf numFmtId="0" fontId="0" fillId="0" borderId="0" xfId="0" applyFill="1" applyBorder="1"/>
    <xf numFmtId="166" fontId="3" fillId="0" borderId="1" xfId="1" applyNumberFormat="1" applyFont="1" applyFill="1" applyBorder="1" applyAlignment="1">
      <alignment horizontal="right"/>
    </xf>
    <xf numFmtId="165" fontId="12" fillId="0" borderId="0" xfId="1" applyFont="1"/>
    <xf numFmtId="0" fontId="4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165" fontId="0" fillId="0" borderId="0" xfId="1" applyFont="1" applyFill="1" applyAlignment="1">
      <alignment horizontal="right"/>
    </xf>
    <xf numFmtId="0" fontId="4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4" fillId="0" borderId="0" xfId="0" applyFont="1" applyFill="1" applyAlignment="1">
      <alignment horizontal="center"/>
    </xf>
    <xf numFmtId="164" fontId="0" fillId="0" borderId="0" xfId="0" applyNumberFormat="1" applyFont="1" applyFill="1"/>
    <xf numFmtId="165" fontId="1" fillId="0" borderId="0" xfId="0" applyNumberFormat="1" applyFont="1" applyFill="1"/>
    <xf numFmtId="0" fontId="4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0" fillId="0" borderId="0" xfId="0" applyAlignment="1">
      <alignment horizontal="right"/>
    </xf>
    <xf numFmtId="0" fontId="4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166" fontId="0" fillId="0" borderId="0" xfId="0" applyNumberFormat="1" applyFill="1" applyBorder="1"/>
    <xf numFmtId="37" fontId="0" fillId="0" borderId="3" xfId="0" applyNumberFormat="1" applyFill="1" applyBorder="1"/>
    <xf numFmtId="165" fontId="16" fillId="0" borderId="0" xfId="1" applyFont="1" applyAlignment="1">
      <alignment horizontal="right"/>
    </xf>
    <xf numFmtId="0" fontId="17" fillId="0" borderId="0" xfId="0" applyFont="1"/>
    <xf numFmtId="0" fontId="17" fillId="0" borderId="0" xfId="0" applyFont="1" applyFill="1"/>
    <xf numFmtId="0" fontId="16" fillId="0" borderId="0" xfId="0" applyFont="1" applyFill="1"/>
    <xf numFmtId="0" fontId="4" fillId="0" borderId="0" xfId="0" applyFont="1" applyFill="1" applyAlignment="1">
      <alignment horizontal="center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166" fontId="18" fillId="0" borderId="0" xfId="1" applyNumberFormat="1" applyFont="1" applyFill="1" applyAlignment="1"/>
    <xf numFmtId="0" fontId="18" fillId="0" borderId="0" xfId="0" applyFont="1"/>
    <xf numFmtId="0" fontId="18" fillId="0" borderId="0" xfId="0" applyFont="1" applyAlignment="1">
      <alignment horizontal="center"/>
    </xf>
    <xf numFmtId="165" fontId="18" fillId="0" borderId="0" xfId="1" applyFont="1" applyFill="1" applyAlignment="1"/>
    <xf numFmtId="0" fontId="18" fillId="0" borderId="0" xfId="0" applyFont="1" applyFill="1"/>
    <xf numFmtId="166" fontId="18" fillId="0" borderId="0" xfId="1" applyNumberFormat="1" applyFont="1"/>
    <xf numFmtId="164" fontId="18" fillId="0" borderId="0" xfId="0" applyNumberFormat="1" applyFont="1"/>
    <xf numFmtId="37" fontId="18" fillId="0" borderId="0" xfId="0" applyNumberFormat="1" applyFont="1"/>
    <xf numFmtId="166" fontId="18" fillId="0" borderId="0" xfId="1" applyNumberFormat="1" applyFont="1" applyFill="1" applyBorder="1" applyAlignment="1"/>
    <xf numFmtId="166" fontId="18" fillId="2" borderId="0" xfId="1" applyNumberFormat="1" applyFont="1" applyFill="1" applyAlignment="1"/>
    <xf numFmtId="0" fontId="18" fillId="2" borderId="0" xfId="0" applyFont="1" applyFill="1"/>
    <xf numFmtId="170" fontId="0" fillId="0" borderId="0" xfId="0" applyNumberFormat="1" applyFont="1" applyFill="1"/>
    <xf numFmtId="0" fontId="0" fillId="0" borderId="0" xfId="0" applyFont="1"/>
    <xf numFmtId="0" fontId="0" fillId="0" borderId="0" xfId="0" applyFont="1" applyAlignment="1">
      <alignment horizontal="left"/>
    </xf>
    <xf numFmtId="165" fontId="0" fillId="0" borderId="0" xfId="1" applyFont="1" applyFill="1" applyBorder="1" applyAlignment="1"/>
    <xf numFmtId="0" fontId="0" fillId="0" borderId="0" xfId="0" applyFont="1" applyFill="1"/>
    <xf numFmtId="165" fontId="0" fillId="0" borderId="0" xfId="0" applyNumberFormat="1" applyFont="1" applyFill="1"/>
    <xf numFmtId="0" fontId="0" fillId="0" borderId="0" xfId="0" applyFont="1" applyAlignment="1">
      <alignment horizontal="center"/>
    </xf>
    <xf numFmtId="37" fontId="0" fillId="0" borderId="0" xfId="0" applyNumberFormat="1" applyFont="1" applyAlignment="1">
      <alignment horizontal="right"/>
    </xf>
    <xf numFmtId="165" fontId="12" fillId="0" borderId="0" xfId="1" applyFont="1" applyFill="1"/>
    <xf numFmtId="0" fontId="4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0" fontId="3" fillId="0" borderId="0" xfId="0" applyFont="1" applyAlignment="1">
      <alignment horizontal="left"/>
    </xf>
    <xf numFmtId="0" fontId="0" fillId="0" borderId="3" xfId="0" applyBorder="1" applyAlignment="1">
      <alignment horizontal="center"/>
    </xf>
    <xf numFmtId="0" fontId="0" fillId="0" borderId="0" xfId="0" applyFill="1" applyAlignment="1">
      <alignment horizontal="center" wrapText="1"/>
    </xf>
    <xf numFmtId="0" fontId="0" fillId="0" borderId="0" xfId="0" applyFill="1" applyAlignment="1">
      <alignment horizontal="center"/>
    </xf>
  </cellXfs>
  <cellStyles count="7">
    <cellStyle name="Comma" xfId="1" builtinId="3"/>
    <cellStyle name="Comma [0]" xfId="2" builtinId="6"/>
    <cellStyle name="Comma 2" xfId="5" xr:uid="{8FF8C949-1727-453E-AA1B-4D316E6941F7}"/>
    <cellStyle name="Normal" xfId="0" builtinId="0"/>
    <cellStyle name="Normal 3 17" xfId="3" xr:uid="{00000000-0005-0000-0000-000003000000}"/>
    <cellStyle name="Normal 3 5" xfId="4" xr:uid="{00000000-0005-0000-0000-000004000000}"/>
    <cellStyle name="Percent" xfId="6" builtinId="5"/>
  </cellStyles>
  <dxfs count="0"/>
  <tableStyles count="0" defaultTableStyle="TableStyleMedium2" defaultPivotStyle="PivotStyleLight16"/>
  <colors>
    <mruColors>
      <color rgb="FF66FFFF"/>
      <color rgb="FF99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86"/>
  <sheetViews>
    <sheetView tabSelected="1" zoomScale="80" zoomScaleNormal="80" zoomScaleSheetLayoutView="85" workbookViewId="0"/>
  </sheetViews>
  <sheetFormatPr defaultColWidth="9.09765625" defaultRowHeight="21.75" customHeight="1" x14ac:dyDescent="0.65"/>
  <cols>
    <col min="1" max="1" width="59.19921875" style="29" customWidth="1"/>
    <col min="2" max="2" width="9.3984375" style="28" customWidth="1"/>
    <col min="3" max="3" width="1.3984375" style="28" customWidth="1"/>
    <col min="4" max="4" width="14.59765625" style="98" customWidth="1"/>
    <col min="5" max="5" width="1.3984375" style="98" customWidth="1"/>
    <col min="6" max="6" width="14.59765625" style="98" customWidth="1"/>
    <col min="7" max="7" width="1.3984375" style="98" customWidth="1"/>
    <col min="8" max="8" width="14.59765625" style="98" customWidth="1"/>
    <col min="9" max="9" width="1.3984375" style="98" customWidth="1"/>
    <col min="10" max="10" width="14.59765625" style="98" customWidth="1"/>
    <col min="11" max="11" width="13.8984375" style="267" customWidth="1"/>
    <col min="12" max="12" width="15.5" style="268" customWidth="1"/>
    <col min="13" max="13" width="16.19921875" style="28" customWidth="1"/>
    <col min="14" max="16384" width="9.09765625" style="28"/>
  </cols>
  <sheetData>
    <row r="1" spans="1:14" ht="21.75" customHeight="1" x14ac:dyDescent="0.7">
      <c r="A1" s="27" t="s">
        <v>0</v>
      </c>
    </row>
    <row r="2" spans="1:14" ht="21.75" customHeight="1" x14ac:dyDescent="0.7">
      <c r="A2" s="27" t="s">
        <v>201</v>
      </c>
    </row>
    <row r="3" spans="1:14" ht="11" customHeight="1" x14ac:dyDescent="0.7">
      <c r="A3" s="27"/>
    </row>
    <row r="4" spans="1:14" ht="21.5" customHeight="1" x14ac:dyDescent="0.7">
      <c r="B4" s="30"/>
      <c r="C4" s="30"/>
      <c r="D4" s="288" t="s">
        <v>1</v>
      </c>
      <c r="E4" s="288"/>
      <c r="F4" s="288"/>
      <c r="G4" s="243"/>
      <c r="H4" s="288" t="s">
        <v>2</v>
      </c>
      <c r="I4" s="288"/>
      <c r="J4" s="288"/>
    </row>
    <row r="5" spans="1:14" ht="21.5" customHeight="1" x14ac:dyDescent="0.7">
      <c r="B5" s="30"/>
      <c r="C5" s="30"/>
      <c r="D5" s="244" t="s">
        <v>189</v>
      </c>
      <c r="E5" s="244"/>
      <c r="F5" s="244" t="s">
        <v>138</v>
      </c>
      <c r="G5" s="243"/>
      <c r="H5" s="244" t="s">
        <v>189</v>
      </c>
      <c r="I5" s="244"/>
      <c r="J5" s="244" t="s">
        <v>138</v>
      </c>
    </row>
    <row r="6" spans="1:14" ht="21.5" customHeight="1" x14ac:dyDescent="0.7">
      <c r="A6" s="27" t="s">
        <v>3</v>
      </c>
      <c r="B6" s="106" t="s">
        <v>4</v>
      </c>
      <c r="C6" s="106"/>
      <c r="D6" s="115">
        <v>2567</v>
      </c>
      <c r="E6" s="115"/>
      <c r="F6" s="115">
        <v>2566</v>
      </c>
      <c r="G6" s="115"/>
      <c r="H6" s="115">
        <v>2567</v>
      </c>
      <c r="I6" s="115"/>
      <c r="J6" s="115">
        <v>2566</v>
      </c>
    </row>
    <row r="7" spans="1:14" ht="21.5" customHeight="1" x14ac:dyDescent="0.7">
      <c r="A7" s="27"/>
      <c r="B7" s="106"/>
      <c r="C7" s="106"/>
      <c r="D7" s="244" t="s">
        <v>106</v>
      </c>
      <c r="E7" s="115"/>
      <c r="F7" s="115"/>
      <c r="G7" s="115"/>
      <c r="H7" s="244" t="s">
        <v>106</v>
      </c>
      <c r="I7" s="115"/>
      <c r="J7" s="115"/>
    </row>
    <row r="8" spans="1:14" ht="21.5" customHeight="1" x14ac:dyDescent="0.65">
      <c r="A8" s="219"/>
      <c r="B8" s="107"/>
      <c r="C8" s="30"/>
      <c r="D8" s="287" t="s">
        <v>5</v>
      </c>
      <c r="E8" s="287"/>
      <c r="F8" s="287"/>
      <c r="G8" s="287"/>
      <c r="H8" s="287"/>
      <c r="I8" s="287"/>
      <c r="J8" s="287"/>
    </row>
    <row r="9" spans="1:14" ht="21" customHeight="1" x14ac:dyDescent="0.7">
      <c r="A9" s="217" t="s">
        <v>6</v>
      </c>
      <c r="B9" s="106"/>
      <c r="C9" s="106"/>
      <c r="L9" s="269"/>
      <c r="M9" s="30"/>
    </row>
    <row r="10" spans="1:14" ht="21" customHeight="1" x14ac:dyDescent="0.65">
      <c r="A10" s="167" t="s">
        <v>7</v>
      </c>
      <c r="B10" s="33"/>
      <c r="C10" s="106"/>
      <c r="D10" s="88">
        <v>837026</v>
      </c>
      <c r="E10" s="101"/>
      <c r="F10" s="16">
        <v>836384</v>
      </c>
      <c r="G10" s="101"/>
      <c r="H10" s="101">
        <v>89387</v>
      </c>
      <c r="I10" s="101"/>
      <c r="J10" s="88">
        <v>64677</v>
      </c>
      <c r="L10" s="270"/>
    </row>
    <row r="11" spans="1:14" ht="22" customHeight="1" x14ac:dyDescent="0.65">
      <c r="A11" s="100" t="s">
        <v>151</v>
      </c>
      <c r="B11" s="33" t="s">
        <v>165</v>
      </c>
      <c r="C11" s="106"/>
      <c r="D11" s="101">
        <v>2112757</v>
      </c>
      <c r="E11" s="101"/>
      <c r="F11" s="16">
        <v>2373512</v>
      </c>
      <c r="G11" s="101"/>
      <c r="H11" s="88">
        <v>1338025</v>
      </c>
      <c r="I11" s="101"/>
      <c r="J11" s="101">
        <v>1285025</v>
      </c>
    </row>
    <row r="12" spans="1:14" ht="22" customHeight="1" x14ac:dyDescent="0.65">
      <c r="A12" s="100" t="s">
        <v>110</v>
      </c>
      <c r="B12" s="110">
        <v>2</v>
      </c>
      <c r="C12" s="106"/>
      <c r="D12" s="88">
        <f>1037297</f>
        <v>1037297</v>
      </c>
      <c r="E12" s="101"/>
      <c r="F12" s="16">
        <v>1024843</v>
      </c>
      <c r="G12" s="101"/>
      <c r="H12" s="101">
        <v>612417</v>
      </c>
      <c r="I12" s="101"/>
      <c r="J12" s="88">
        <v>296013</v>
      </c>
    </row>
    <row r="13" spans="1:14" ht="22" customHeight="1" x14ac:dyDescent="0.65">
      <c r="A13" s="100" t="s">
        <v>139</v>
      </c>
      <c r="B13" s="106">
        <v>2</v>
      </c>
      <c r="C13" s="106"/>
      <c r="D13" s="102">
        <v>354</v>
      </c>
      <c r="E13" s="101"/>
      <c r="F13" s="102">
        <v>400</v>
      </c>
      <c r="G13" s="101"/>
      <c r="H13" s="101">
        <v>3355</v>
      </c>
      <c r="I13" s="101"/>
      <c r="J13" s="102">
        <v>3796</v>
      </c>
    </row>
    <row r="14" spans="1:14" ht="22" customHeight="1" x14ac:dyDescent="0.65">
      <c r="A14" s="100" t="s">
        <v>166</v>
      </c>
      <c r="B14" s="106"/>
      <c r="C14" s="106"/>
      <c r="D14" s="102">
        <v>117742</v>
      </c>
      <c r="E14" s="101"/>
      <c r="F14" s="16">
        <v>136811</v>
      </c>
      <c r="G14" s="101"/>
      <c r="H14" s="102">
        <v>0</v>
      </c>
      <c r="I14" s="101"/>
      <c r="J14" s="102">
        <v>0</v>
      </c>
    </row>
    <row r="15" spans="1:14" s="98" customFormat="1" ht="22" customHeight="1" x14ac:dyDescent="0.65">
      <c r="A15" s="100" t="s">
        <v>204</v>
      </c>
      <c r="B15" s="33">
        <v>2</v>
      </c>
      <c r="C15" s="97"/>
      <c r="D15" s="102">
        <v>284556</v>
      </c>
      <c r="E15" s="101"/>
      <c r="F15" s="20">
        <v>522353</v>
      </c>
      <c r="G15" s="101"/>
      <c r="H15" s="102">
        <v>12273720</v>
      </c>
      <c r="I15" s="101"/>
      <c r="J15" s="102">
        <v>11574312</v>
      </c>
      <c r="K15" s="267"/>
      <c r="L15" s="271"/>
      <c r="M15" s="28"/>
      <c r="N15" s="28"/>
    </row>
    <row r="16" spans="1:14" s="98" customFormat="1" ht="22" customHeight="1" x14ac:dyDescent="0.65">
      <c r="A16" s="100" t="s">
        <v>207</v>
      </c>
      <c r="B16" s="33"/>
      <c r="C16" s="235"/>
      <c r="D16" s="102"/>
      <c r="E16" s="101"/>
      <c r="F16" s="20"/>
      <c r="G16" s="101"/>
      <c r="H16" s="102"/>
      <c r="I16" s="101"/>
      <c r="J16" s="102"/>
      <c r="K16" s="267"/>
      <c r="L16" s="271"/>
      <c r="M16" s="28"/>
      <c r="N16" s="28"/>
    </row>
    <row r="17" spans="1:14" s="98" customFormat="1" ht="22" customHeight="1" x14ac:dyDescent="0.65">
      <c r="A17" s="100" t="s">
        <v>182</v>
      </c>
      <c r="B17" s="97" t="s">
        <v>216</v>
      </c>
      <c r="C17" s="97"/>
      <c r="D17" s="102">
        <v>22500</v>
      </c>
      <c r="E17" s="101"/>
      <c r="F17" s="20">
        <v>22500</v>
      </c>
      <c r="G17" s="101"/>
      <c r="H17" s="102">
        <v>2000000</v>
      </c>
      <c r="I17" s="101"/>
      <c r="J17" s="102">
        <v>0</v>
      </c>
      <c r="K17" s="267"/>
      <c r="L17" s="271"/>
      <c r="M17" s="28"/>
      <c r="N17" s="28"/>
    </row>
    <row r="18" spans="1:14" ht="22" customHeight="1" x14ac:dyDescent="0.65">
      <c r="A18" s="167" t="s">
        <v>9</v>
      </c>
      <c r="B18" s="106"/>
      <c r="C18" s="106"/>
      <c r="D18" s="88">
        <v>5286976</v>
      </c>
      <c r="E18" s="101"/>
      <c r="F18" s="20">
        <v>6971324</v>
      </c>
      <c r="G18" s="101"/>
      <c r="H18" s="101">
        <v>1036745</v>
      </c>
      <c r="I18" s="101"/>
      <c r="J18" s="101">
        <v>1591555</v>
      </c>
    </row>
    <row r="19" spans="1:14" ht="22" customHeight="1" x14ac:dyDescent="0.65">
      <c r="A19" s="100" t="s">
        <v>10</v>
      </c>
      <c r="B19" s="106"/>
      <c r="C19" s="106"/>
      <c r="D19" s="101">
        <v>6320535</v>
      </c>
      <c r="E19" s="101"/>
      <c r="F19" s="16">
        <v>6157285</v>
      </c>
      <c r="G19" s="101"/>
      <c r="H19" s="102">
        <v>0</v>
      </c>
      <c r="I19" s="101"/>
      <c r="J19" s="102">
        <v>0</v>
      </c>
    </row>
    <row r="20" spans="1:14" ht="22" customHeight="1" x14ac:dyDescent="0.65">
      <c r="A20" s="100" t="s">
        <v>11</v>
      </c>
      <c r="B20" s="33">
        <v>4</v>
      </c>
      <c r="C20" s="106"/>
      <c r="D20" s="101">
        <v>146269</v>
      </c>
      <c r="E20" s="101"/>
      <c r="F20" s="16">
        <v>143681</v>
      </c>
      <c r="G20" s="101"/>
      <c r="H20" s="102">
        <v>0</v>
      </c>
      <c r="I20" s="101"/>
      <c r="J20" s="102">
        <v>0</v>
      </c>
    </row>
    <row r="21" spans="1:14" ht="22" customHeight="1" x14ac:dyDescent="0.65">
      <c r="A21" s="100" t="s">
        <v>152</v>
      </c>
      <c r="B21" s="33">
        <v>9</v>
      </c>
      <c r="C21" s="106"/>
      <c r="D21" s="129">
        <v>932367</v>
      </c>
      <c r="E21" s="101"/>
      <c r="F21" s="16">
        <v>982238</v>
      </c>
      <c r="G21" s="101"/>
      <c r="H21" s="102">
        <v>932367</v>
      </c>
      <c r="I21" s="101"/>
      <c r="J21" s="102">
        <v>982238</v>
      </c>
    </row>
    <row r="22" spans="1:14" ht="22" customHeight="1" x14ac:dyDescent="0.65">
      <c r="A22" s="100" t="s">
        <v>205</v>
      </c>
      <c r="B22" s="106">
        <v>9</v>
      </c>
      <c r="C22" s="106"/>
      <c r="D22" s="102">
        <v>129605</v>
      </c>
      <c r="E22" s="101"/>
      <c r="F22" s="16">
        <v>112903</v>
      </c>
      <c r="G22" s="101"/>
      <c r="H22" s="102">
        <v>0</v>
      </c>
      <c r="I22" s="101"/>
      <c r="J22" s="102">
        <v>79117</v>
      </c>
    </row>
    <row r="23" spans="1:14" ht="21" customHeight="1" x14ac:dyDescent="0.7">
      <c r="A23" s="169" t="s">
        <v>12</v>
      </c>
      <c r="B23" s="106"/>
      <c r="C23" s="106"/>
      <c r="D23" s="13">
        <f>SUM(D10:D22)</f>
        <v>17227984</v>
      </c>
      <c r="E23" s="113"/>
      <c r="F23" s="116">
        <f>SUM(F10:F22)</f>
        <v>19284234</v>
      </c>
      <c r="G23" s="113"/>
      <c r="H23" s="145">
        <f>SUM(H10:H22)</f>
        <v>18286016</v>
      </c>
      <c r="I23" s="113"/>
      <c r="J23" s="116">
        <f>SUM(J10:J22)</f>
        <v>15876733</v>
      </c>
    </row>
    <row r="24" spans="1:14" ht="20.5" customHeight="1" x14ac:dyDescent="0.65">
      <c r="A24" s="220"/>
      <c r="B24" s="106"/>
      <c r="C24" s="106"/>
      <c r="D24" s="101"/>
      <c r="E24" s="101"/>
      <c r="F24" s="101"/>
      <c r="G24" s="101"/>
      <c r="H24" s="101"/>
      <c r="I24" s="101"/>
      <c r="J24" s="101"/>
    </row>
    <row r="25" spans="1:14" ht="21" customHeight="1" x14ac:dyDescent="0.7">
      <c r="A25" s="217" t="s">
        <v>13</v>
      </c>
      <c r="B25" s="33"/>
      <c r="C25" s="106"/>
      <c r="D25" s="101"/>
      <c r="E25" s="101"/>
      <c r="F25" s="101"/>
      <c r="G25" s="101"/>
      <c r="H25" s="101"/>
      <c r="I25" s="101"/>
      <c r="J25" s="101"/>
    </row>
    <row r="26" spans="1:14" ht="22" customHeight="1" x14ac:dyDescent="0.65">
      <c r="A26" s="100" t="s">
        <v>153</v>
      </c>
      <c r="B26" s="33"/>
      <c r="C26" s="106"/>
      <c r="D26" s="88">
        <v>200</v>
      </c>
      <c r="E26" s="101"/>
      <c r="F26" s="225">
        <v>200</v>
      </c>
      <c r="G26" s="16"/>
      <c r="H26" s="102">
        <v>0</v>
      </c>
      <c r="I26" s="16"/>
      <c r="J26" s="102">
        <v>0</v>
      </c>
    </row>
    <row r="27" spans="1:14" ht="22" customHeight="1" x14ac:dyDescent="0.65">
      <c r="A27" s="150" t="s">
        <v>11</v>
      </c>
      <c r="B27" s="33">
        <v>4</v>
      </c>
      <c r="C27" s="106"/>
      <c r="D27" s="88">
        <v>510442</v>
      </c>
      <c r="E27" s="101"/>
      <c r="F27" s="225">
        <v>497651</v>
      </c>
      <c r="G27" s="101"/>
      <c r="H27" s="102">
        <v>0</v>
      </c>
      <c r="I27" s="101"/>
      <c r="J27" s="102">
        <v>0</v>
      </c>
    </row>
    <row r="28" spans="1:14" ht="22" customHeight="1" x14ac:dyDescent="0.65">
      <c r="A28" s="98" t="s">
        <v>14</v>
      </c>
      <c r="B28" s="143"/>
      <c r="C28" s="106"/>
      <c r="D28" s="102">
        <v>0</v>
      </c>
      <c r="E28" s="101"/>
      <c r="F28" s="102">
        <v>0</v>
      </c>
      <c r="G28" s="101"/>
      <c r="H28" s="101">
        <v>7593394</v>
      </c>
      <c r="I28" s="101"/>
      <c r="J28" s="101">
        <v>7593394</v>
      </c>
    </row>
    <row r="29" spans="1:14" s="98" customFormat="1" ht="22" customHeight="1" x14ac:dyDescent="0.65">
      <c r="A29" s="150" t="s">
        <v>169</v>
      </c>
      <c r="B29" s="143"/>
      <c r="C29" s="97"/>
      <c r="D29" s="102">
        <v>172056</v>
      </c>
      <c r="E29" s="101"/>
      <c r="F29" s="225">
        <v>192418</v>
      </c>
      <c r="G29" s="101"/>
      <c r="H29" s="102">
        <v>0</v>
      </c>
      <c r="I29" s="102"/>
      <c r="J29" s="102">
        <v>0</v>
      </c>
      <c r="K29" s="267"/>
      <c r="L29" s="271"/>
      <c r="M29" s="28"/>
    </row>
    <row r="30" spans="1:14" s="98" customFormat="1" ht="22" customHeight="1" x14ac:dyDescent="0.65">
      <c r="A30" s="221" t="s">
        <v>168</v>
      </c>
      <c r="B30" s="143"/>
      <c r="C30" s="97"/>
      <c r="D30" s="102">
        <v>221077</v>
      </c>
      <c r="E30" s="101"/>
      <c r="F30" s="225">
        <v>229287</v>
      </c>
      <c r="G30" s="101"/>
      <c r="H30" s="102">
        <v>55225</v>
      </c>
      <c r="I30" s="101"/>
      <c r="J30" s="102">
        <v>55225</v>
      </c>
      <c r="K30" s="267"/>
      <c r="L30" s="271"/>
      <c r="M30" s="28"/>
    </row>
    <row r="31" spans="1:14" s="98" customFormat="1" ht="22" customHeight="1" x14ac:dyDescent="0.65">
      <c r="A31" s="100" t="s">
        <v>154</v>
      </c>
      <c r="B31" s="143">
        <v>3</v>
      </c>
      <c r="C31" s="235"/>
      <c r="D31" s="102">
        <v>70425</v>
      </c>
      <c r="E31" s="101"/>
      <c r="F31" s="102">
        <v>0</v>
      </c>
      <c r="G31" s="101"/>
      <c r="H31" s="102">
        <v>0</v>
      </c>
      <c r="I31" s="101"/>
      <c r="J31" s="102">
        <v>0</v>
      </c>
      <c r="K31" s="267"/>
      <c r="L31" s="271"/>
      <c r="M31" s="28"/>
    </row>
    <row r="32" spans="1:14" ht="22" customHeight="1" x14ac:dyDescent="0.65">
      <c r="A32" s="100" t="s">
        <v>111</v>
      </c>
      <c r="B32" s="33"/>
      <c r="C32" s="106"/>
      <c r="D32" s="102">
        <f>20539</f>
        <v>20539</v>
      </c>
      <c r="E32" s="101"/>
      <c r="F32" s="225">
        <v>14901</v>
      </c>
      <c r="G32" s="101"/>
      <c r="H32" s="101">
        <v>17250</v>
      </c>
      <c r="I32" s="101"/>
      <c r="J32" s="144">
        <v>13349</v>
      </c>
    </row>
    <row r="33" spans="1:15" ht="22" customHeight="1" x14ac:dyDescent="0.65">
      <c r="A33" s="100" t="s">
        <v>140</v>
      </c>
      <c r="B33" s="33">
        <v>2</v>
      </c>
      <c r="C33" s="106"/>
      <c r="D33" s="102">
        <v>0</v>
      </c>
      <c r="E33" s="101"/>
      <c r="F33" s="102">
        <v>40</v>
      </c>
      <c r="G33" s="101"/>
      <c r="H33" s="102">
        <v>0</v>
      </c>
      <c r="I33" s="101"/>
      <c r="J33" s="102">
        <v>378</v>
      </c>
    </row>
    <row r="34" spans="1:15" ht="22" customHeight="1" x14ac:dyDescent="0.65">
      <c r="A34" s="150" t="s">
        <v>167</v>
      </c>
      <c r="B34" s="106"/>
      <c r="C34" s="106"/>
      <c r="D34" s="102">
        <v>71317</v>
      </c>
      <c r="E34" s="101"/>
      <c r="F34" s="16">
        <v>66628</v>
      </c>
      <c r="G34" s="101"/>
      <c r="H34" s="122">
        <v>0</v>
      </c>
      <c r="I34" s="101"/>
      <c r="J34" s="102">
        <v>0</v>
      </c>
    </row>
    <row r="35" spans="1:15" ht="22" customHeight="1" x14ac:dyDescent="0.65">
      <c r="A35" s="100" t="s">
        <v>207</v>
      </c>
      <c r="B35" s="143" t="s">
        <v>216</v>
      </c>
      <c r="C35" s="106"/>
      <c r="D35" s="102">
        <v>50571</v>
      </c>
      <c r="E35" s="101"/>
      <c r="F35" s="102">
        <v>56250</v>
      </c>
      <c r="G35" s="101"/>
      <c r="H35" s="129">
        <v>1000000</v>
      </c>
      <c r="I35" s="101"/>
      <c r="J35" s="144">
        <v>3000000</v>
      </c>
      <c r="L35" s="272"/>
      <c r="M35" s="127"/>
      <c r="N35" s="127"/>
      <c r="O35" s="127"/>
    </row>
    <row r="36" spans="1:15" ht="22" customHeight="1" x14ac:dyDescent="0.65">
      <c r="A36" s="100" t="s">
        <v>17</v>
      </c>
      <c r="B36" s="143"/>
      <c r="C36" s="106"/>
      <c r="D36" s="88">
        <v>4164799</v>
      </c>
      <c r="E36" s="101"/>
      <c r="F36" s="225">
        <v>4300122</v>
      </c>
      <c r="G36" s="101"/>
      <c r="H36" s="102">
        <v>0</v>
      </c>
      <c r="I36" s="101"/>
      <c r="J36" s="102">
        <v>0</v>
      </c>
      <c r="L36" s="273"/>
    </row>
    <row r="37" spans="1:15" ht="22" customHeight="1" x14ac:dyDescent="0.65">
      <c r="A37" s="167" t="s">
        <v>15</v>
      </c>
      <c r="B37" s="143"/>
      <c r="C37" s="106"/>
      <c r="D37" s="88">
        <v>34064</v>
      </c>
      <c r="E37" s="101"/>
      <c r="F37" s="225">
        <v>34126</v>
      </c>
      <c r="G37" s="101"/>
      <c r="H37" s="102">
        <v>22538</v>
      </c>
      <c r="I37" s="101"/>
      <c r="J37" s="102">
        <v>22538</v>
      </c>
    </row>
    <row r="38" spans="1:15" ht="22" customHeight="1" x14ac:dyDescent="0.65">
      <c r="A38" s="167" t="s">
        <v>16</v>
      </c>
      <c r="B38" s="143">
        <v>5</v>
      </c>
      <c r="C38" s="106"/>
      <c r="D38" s="88">
        <v>16820498</v>
      </c>
      <c r="E38" s="101"/>
      <c r="F38" s="225">
        <v>17282464</v>
      </c>
      <c r="G38" s="101"/>
      <c r="H38" s="101">
        <v>2774277</v>
      </c>
      <c r="I38" s="101"/>
      <c r="J38" s="101">
        <v>2799398</v>
      </c>
    </row>
    <row r="39" spans="1:15" ht="22" customHeight="1" x14ac:dyDescent="0.65">
      <c r="A39" s="100" t="s">
        <v>141</v>
      </c>
      <c r="B39" s="143">
        <v>5</v>
      </c>
      <c r="C39" s="179"/>
      <c r="D39" s="102">
        <v>3425891</v>
      </c>
      <c r="E39" s="101"/>
      <c r="F39" s="225">
        <v>3380980</v>
      </c>
      <c r="G39" s="101"/>
      <c r="H39" s="101">
        <v>32016</v>
      </c>
      <c r="I39" s="101"/>
      <c r="J39" s="101">
        <v>37495</v>
      </c>
    </row>
    <row r="40" spans="1:15" ht="22" customHeight="1" x14ac:dyDescent="0.65">
      <c r="A40" s="100" t="s">
        <v>108</v>
      </c>
      <c r="B40" s="33"/>
      <c r="C40" s="106"/>
      <c r="D40" s="88">
        <v>66985</v>
      </c>
      <c r="E40" s="101"/>
      <c r="F40" s="225">
        <v>66985</v>
      </c>
      <c r="G40" s="101"/>
      <c r="H40" s="102">
        <v>0</v>
      </c>
      <c r="I40" s="101"/>
      <c r="J40" s="102">
        <v>0</v>
      </c>
    </row>
    <row r="41" spans="1:15" ht="22" customHeight="1" x14ac:dyDescent="0.65">
      <c r="A41" s="100" t="s">
        <v>18</v>
      </c>
      <c r="B41" s="33"/>
      <c r="C41" s="106"/>
      <c r="D41" s="88">
        <v>155960</v>
      </c>
      <c r="E41" s="101"/>
      <c r="F41" s="225">
        <v>164716</v>
      </c>
      <c r="G41" s="101"/>
      <c r="H41" s="101">
        <v>21337</v>
      </c>
      <c r="I41" s="101"/>
      <c r="J41" s="101">
        <v>23045</v>
      </c>
    </row>
    <row r="42" spans="1:15" ht="22" customHeight="1" x14ac:dyDescent="0.65">
      <c r="A42" s="100" t="s">
        <v>19</v>
      </c>
      <c r="B42" s="33"/>
      <c r="C42" s="106"/>
      <c r="D42" s="88">
        <v>103084</v>
      </c>
      <c r="E42" s="101"/>
      <c r="F42" s="225">
        <v>102963</v>
      </c>
      <c r="G42" s="101"/>
      <c r="H42" s="129">
        <v>1409</v>
      </c>
      <c r="I42" s="101"/>
      <c r="J42" s="101">
        <v>1406</v>
      </c>
    </row>
    <row r="43" spans="1:15" ht="22" customHeight="1" x14ac:dyDescent="0.65">
      <c r="A43" s="167" t="s">
        <v>20</v>
      </c>
      <c r="B43" s="33"/>
      <c r="C43" s="106"/>
      <c r="D43" s="88">
        <v>890517</v>
      </c>
      <c r="E43" s="101"/>
      <c r="F43" s="225">
        <v>862652</v>
      </c>
      <c r="G43" s="101"/>
      <c r="H43" s="101">
        <v>216018</v>
      </c>
      <c r="I43" s="101"/>
      <c r="J43" s="101">
        <v>226772</v>
      </c>
    </row>
    <row r="44" spans="1:15" ht="22" customHeight="1" x14ac:dyDescent="0.65">
      <c r="A44" s="100" t="s">
        <v>21</v>
      </c>
      <c r="B44" s="33"/>
      <c r="C44" s="106"/>
      <c r="D44" s="88">
        <f>656470</f>
        <v>656470</v>
      </c>
      <c r="E44" s="101"/>
      <c r="F44" s="225">
        <v>609062</v>
      </c>
      <c r="G44" s="101"/>
      <c r="H44" s="101">
        <v>2752</v>
      </c>
      <c r="I44" s="101"/>
      <c r="J44" s="101">
        <v>2752</v>
      </c>
    </row>
    <row r="45" spans="1:15" ht="22" customHeight="1" x14ac:dyDescent="0.7">
      <c r="A45" s="169" t="s">
        <v>22</v>
      </c>
      <c r="B45" s="33"/>
      <c r="C45" s="106"/>
      <c r="D45" s="13">
        <f>SUM(D26:D44)</f>
        <v>27434895</v>
      </c>
      <c r="E45" s="113"/>
      <c r="F45" s="13">
        <f>SUM(F26:F44)</f>
        <v>27861445</v>
      </c>
      <c r="G45" s="113"/>
      <c r="H45" s="13">
        <f>SUM(H26:H44)</f>
        <v>11736216</v>
      </c>
      <c r="I45" s="113"/>
      <c r="J45" s="13">
        <f>SUM(J26:J44)</f>
        <v>13775752</v>
      </c>
    </row>
    <row r="46" spans="1:15" ht="22" customHeight="1" thickBot="1" x14ac:dyDescent="0.75">
      <c r="A46" s="169" t="s">
        <v>23</v>
      </c>
      <c r="B46" s="33"/>
      <c r="C46" s="106"/>
      <c r="D46" s="26">
        <f>D45+D23</f>
        <v>44662879</v>
      </c>
      <c r="E46" s="113"/>
      <c r="F46" s="26">
        <f>F45+F23</f>
        <v>47145679</v>
      </c>
      <c r="G46" s="113"/>
      <c r="H46" s="26">
        <f>H45+H23</f>
        <v>30022232</v>
      </c>
      <c r="I46" s="113"/>
      <c r="J46" s="26">
        <f>J23+J45</f>
        <v>29652485</v>
      </c>
    </row>
    <row r="47" spans="1:15" ht="23.25" customHeight="1" thickTop="1" x14ac:dyDescent="0.65">
      <c r="A47" s="167"/>
      <c r="B47"/>
    </row>
    <row r="48" spans="1:15" ht="21.75" customHeight="1" x14ac:dyDescent="0.7">
      <c r="A48" s="168" t="s">
        <v>0</v>
      </c>
    </row>
    <row r="49" spans="1:11" ht="21.75" customHeight="1" x14ac:dyDescent="0.7">
      <c r="A49" s="168" t="s">
        <v>201</v>
      </c>
    </row>
    <row r="50" spans="1:11" ht="11" customHeight="1" x14ac:dyDescent="0.7">
      <c r="A50" s="168"/>
    </row>
    <row r="51" spans="1:11" ht="21.5" customHeight="1" x14ac:dyDescent="0.7">
      <c r="A51" s="167"/>
      <c r="B51" s="30"/>
      <c r="C51" s="30"/>
      <c r="D51" s="288" t="s">
        <v>1</v>
      </c>
      <c r="E51" s="288"/>
      <c r="F51" s="288"/>
      <c r="G51" s="243"/>
      <c r="H51" s="288" t="s">
        <v>2</v>
      </c>
      <c r="I51" s="288"/>
      <c r="J51" s="288"/>
    </row>
    <row r="52" spans="1:11" ht="21.5" customHeight="1" x14ac:dyDescent="0.7">
      <c r="A52" s="167"/>
      <c r="B52" s="30"/>
      <c r="C52" s="30"/>
      <c r="D52" s="244" t="s">
        <v>189</v>
      </c>
      <c r="E52" s="244"/>
      <c r="F52" s="244" t="s">
        <v>138</v>
      </c>
      <c r="G52" s="243"/>
      <c r="H52" s="244" t="s">
        <v>189</v>
      </c>
      <c r="I52" s="244"/>
      <c r="J52" s="244" t="s">
        <v>138</v>
      </c>
    </row>
    <row r="53" spans="1:11" ht="23" x14ac:dyDescent="0.7">
      <c r="A53" s="168" t="s">
        <v>24</v>
      </c>
      <c r="B53" s="106" t="s">
        <v>4</v>
      </c>
      <c r="C53" s="106"/>
      <c r="D53" s="115">
        <v>2567</v>
      </c>
      <c r="E53" s="115"/>
      <c r="F53" s="115">
        <v>2566</v>
      </c>
      <c r="G53" s="115"/>
      <c r="H53" s="115">
        <v>2567</v>
      </c>
      <c r="I53" s="115"/>
      <c r="J53" s="115">
        <v>2566</v>
      </c>
    </row>
    <row r="54" spans="1:11" ht="21.5" customHeight="1" x14ac:dyDescent="0.7">
      <c r="A54" s="168"/>
      <c r="B54" s="106"/>
      <c r="C54" s="106"/>
      <c r="D54" s="244" t="s">
        <v>106</v>
      </c>
      <c r="E54" s="115"/>
      <c r="F54" s="115"/>
      <c r="G54" s="115"/>
      <c r="H54" s="244" t="s">
        <v>106</v>
      </c>
      <c r="I54" s="115"/>
      <c r="J54" s="115"/>
    </row>
    <row r="55" spans="1:11" ht="21.5" customHeight="1" x14ac:dyDescent="0.65">
      <c r="A55" s="219"/>
      <c r="B55" s="107"/>
      <c r="C55" s="30"/>
      <c r="D55" s="287" t="s">
        <v>5</v>
      </c>
      <c r="E55" s="287"/>
      <c r="F55" s="287"/>
      <c r="G55" s="287"/>
      <c r="H55" s="287"/>
      <c r="I55" s="287"/>
      <c r="J55" s="287"/>
    </row>
    <row r="56" spans="1:11" ht="23.25" customHeight="1" x14ac:dyDescent="0.7">
      <c r="A56" s="217" t="s">
        <v>25</v>
      </c>
      <c r="B56" s="107"/>
      <c r="C56" s="30"/>
      <c r="D56" s="101"/>
      <c r="E56" s="101"/>
      <c r="F56" s="101"/>
      <c r="G56" s="101"/>
      <c r="H56" s="101"/>
      <c r="I56" s="101"/>
      <c r="J56" s="101"/>
    </row>
    <row r="57" spans="1:11" ht="21.75" customHeight="1" x14ac:dyDescent="0.65">
      <c r="A57" s="100" t="s">
        <v>26</v>
      </c>
      <c r="B57" s="229">
        <v>6</v>
      </c>
      <c r="C57" s="106"/>
      <c r="D57" s="88">
        <v>10577088</v>
      </c>
      <c r="E57" s="101"/>
      <c r="F57" s="225">
        <v>12108897</v>
      </c>
      <c r="G57" s="101"/>
      <c r="H57" s="101">
        <v>6573122</v>
      </c>
      <c r="I57" s="101"/>
      <c r="J57" s="101">
        <v>6449077</v>
      </c>
      <c r="K57" s="270"/>
    </row>
    <row r="58" spans="1:11" ht="21.75" customHeight="1" x14ac:dyDescent="0.65">
      <c r="A58" s="100" t="s">
        <v>27</v>
      </c>
      <c r="B58" s="229">
        <v>2</v>
      </c>
      <c r="C58" s="106"/>
      <c r="D58" s="88">
        <v>2951464</v>
      </c>
      <c r="E58" s="101"/>
      <c r="F58" s="225">
        <v>3949556</v>
      </c>
      <c r="G58" s="101"/>
      <c r="H58" s="101">
        <v>82683</v>
      </c>
      <c r="I58" s="101"/>
      <c r="J58" s="101">
        <v>144329</v>
      </c>
      <c r="K58" s="270"/>
    </row>
    <row r="59" spans="1:11" ht="21.75" customHeight="1" x14ac:dyDescent="0.65">
      <c r="A59" s="100" t="s">
        <v>155</v>
      </c>
      <c r="B59" s="229">
        <v>2</v>
      </c>
      <c r="C59" s="106"/>
      <c r="D59" s="88">
        <v>2290935</v>
      </c>
      <c r="E59" s="101"/>
      <c r="F59" s="225">
        <v>2634880</v>
      </c>
      <c r="G59" s="101"/>
      <c r="H59" s="101">
        <v>705336</v>
      </c>
      <c r="I59" s="101"/>
      <c r="J59" s="101">
        <v>700967</v>
      </c>
      <c r="K59" s="270"/>
    </row>
    <row r="60" spans="1:11" ht="21.75" customHeight="1" x14ac:dyDescent="0.65">
      <c r="A60" s="100" t="s">
        <v>208</v>
      </c>
      <c r="B60" s="229" t="s">
        <v>217</v>
      </c>
      <c r="C60" s="106"/>
      <c r="D60" s="122">
        <v>0</v>
      </c>
      <c r="E60" s="101"/>
      <c r="F60" s="122">
        <v>0</v>
      </c>
      <c r="G60" s="101"/>
      <c r="H60" s="101">
        <v>180500</v>
      </c>
      <c r="I60" s="101"/>
      <c r="J60" s="101">
        <v>161500</v>
      </c>
    </row>
    <row r="61" spans="1:11" ht="21.75" customHeight="1" x14ac:dyDescent="0.65">
      <c r="A61" s="100" t="s">
        <v>28</v>
      </c>
      <c r="B61" s="229"/>
      <c r="C61" s="106"/>
      <c r="D61" s="101"/>
      <c r="E61" s="101"/>
      <c r="F61" s="142"/>
      <c r="G61" s="101"/>
      <c r="H61" s="102"/>
      <c r="I61" s="101"/>
      <c r="J61" s="102"/>
    </row>
    <row r="62" spans="1:11" ht="21.75" customHeight="1" x14ac:dyDescent="0.65">
      <c r="A62" s="100" t="s">
        <v>182</v>
      </c>
      <c r="B62" s="254" t="s">
        <v>218</v>
      </c>
      <c r="C62" s="106"/>
      <c r="D62" s="101">
        <v>370463</v>
      </c>
      <c r="E62" s="101"/>
      <c r="F62" s="142">
        <v>357090</v>
      </c>
      <c r="G62" s="101"/>
      <c r="H62" s="101">
        <v>183167</v>
      </c>
      <c r="I62" s="101"/>
      <c r="J62" s="101">
        <v>185153</v>
      </c>
    </row>
    <row r="63" spans="1:11" ht="21.75" customHeight="1" x14ac:dyDescent="0.65">
      <c r="A63" s="100" t="s">
        <v>142</v>
      </c>
      <c r="B63" s="229"/>
      <c r="C63" s="106"/>
      <c r="D63" s="101"/>
      <c r="E63" s="101"/>
      <c r="F63" s="142"/>
      <c r="G63" s="101"/>
      <c r="H63" s="101"/>
      <c r="I63" s="101"/>
      <c r="J63" s="101"/>
    </row>
    <row r="64" spans="1:11" ht="21.75" customHeight="1" x14ac:dyDescent="0.65">
      <c r="A64" s="100" t="s">
        <v>156</v>
      </c>
      <c r="B64" s="229">
        <v>6</v>
      </c>
      <c r="C64" s="106"/>
      <c r="D64" s="88">
        <v>1288692</v>
      </c>
      <c r="E64" s="101"/>
      <c r="F64" s="225">
        <v>1232011</v>
      </c>
      <c r="G64" s="101"/>
      <c r="H64" s="101">
        <v>24486</v>
      </c>
      <c r="I64" s="101"/>
      <c r="J64" s="101">
        <v>27282</v>
      </c>
    </row>
    <row r="65" spans="1:10" ht="21.75" customHeight="1" x14ac:dyDescent="0.65">
      <c r="A65" s="100" t="s">
        <v>209</v>
      </c>
      <c r="B65" s="254" t="s">
        <v>218</v>
      </c>
      <c r="D65" s="142">
        <v>5200000</v>
      </c>
      <c r="F65" s="142">
        <v>2300000</v>
      </c>
      <c r="H65" s="144">
        <v>5200000</v>
      </c>
      <c r="J65" s="122">
        <v>2300000</v>
      </c>
    </row>
    <row r="66" spans="1:10" ht="21.75" customHeight="1" x14ac:dyDescent="0.65">
      <c r="A66" s="100" t="s">
        <v>157</v>
      </c>
      <c r="B66" s="229"/>
      <c r="C66" s="106"/>
      <c r="D66" s="122">
        <f>213066-1</f>
        <v>213065</v>
      </c>
      <c r="E66" s="101"/>
      <c r="F66" s="142">
        <v>146893</v>
      </c>
      <c r="G66" s="101"/>
      <c r="H66" s="122">
        <v>0</v>
      </c>
      <c r="I66" s="101"/>
      <c r="J66" s="122">
        <v>0</v>
      </c>
    </row>
    <row r="67" spans="1:10" ht="21.5" x14ac:dyDescent="0.65">
      <c r="A67" s="218" t="s">
        <v>210</v>
      </c>
      <c r="B67" s="229">
        <v>9</v>
      </c>
      <c r="C67" s="106"/>
      <c r="D67" s="122">
        <v>79071</v>
      </c>
      <c r="E67" s="101"/>
      <c r="F67" s="225">
        <v>41895</v>
      </c>
      <c r="G67" s="101"/>
      <c r="H67" s="122">
        <v>61689</v>
      </c>
      <c r="I67" s="101"/>
      <c r="J67" s="102">
        <v>0</v>
      </c>
    </row>
    <row r="68" spans="1:10" ht="21.5" x14ac:dyDescent="0.65">
      <c r="A68" s="100" t="s">
        <v>203</v>
      </c>
      <c r="B68" s="229">
        <v>9</v>
      </c>
      <c r="C68" s="106"/>
      <c r="D68" s="88">
        <v>31839</v>
      </c>
      <c r="E68" s="101"/>
      <c r="F68" s="88">
        <v>32904</v>
      </c>
      <c r="G68" s="101"/>
      <c r="H68" s="102">
        <v>31839</v>
      </c>
      <c r="I68" s="101"/>
      <c r="J68" s="102">
        <v>32904</v>
      </c>
    </row>
    <row r="69" spans="1:10" ht="22" x14ac:dyDescent="0.7">
      <c r="A69" s="108" t="s">
        <v>29</v>
      </c>
      <c r="B69" s="229"/>
      <c r="C69" s="106"/>
      <c r="D69" s="13">
        <f>SUM(D57:D68)</f>
        <v>23002617</v>
      </c>
      <c r="E69" s="113"/>
      <c r="F69" s="13">
        <f>SUM(F57:F68)</f>
        <v>22804126</v>
      </c>
      <c r="G69" s="113"/>
      <c r="H69" s="13">
        <f>SUM(H57:H68)</f>
        <v>13042822</v>
      </c>
      <c r="I69" s="113"/>
      <c r="J69" s="13">
        <f>SUM(J57:J68)</f>
        <v>10001212</v>
      </c>
    </row>
    <row r="70" spans="1:10" ht="11.25" customHeight="1" x14ac:dyDescent="0.65">
      <c r="B70" s="229"/>
      <c r="C70" s="106"/>
      <c r="D70" s="101"/>
      <c r="E70" s="101"/>
      <c r="F70" s="101"/>
      <c r="G70" s="101"/>
      <c r="H70" s="101"/>
      <c r="I70" s="101"/>
      <c r="J70" s="101"/>
    </row>
    <row r="71" spans="1:10" ht="23.25" customHeight="1" x14ac:dyDescent="0.7">
      <c r="A71" s="32" t="s">
        <v>30</v>
      </c>
      <c r="B71" s="229"/>
      <c r="C71" s="106"/>
      <c r="D71" s="101"/>
      <c r="E71" s="101"/>
      <c r="F71" s="101"/>
      <c r="G71" s="101"/>
      <c r="H71" s="101"/>
      <c r="I71" s="101"/>
      <c r="J71" s="101"/>
    </row>
    <row r="72" spans="1:10" ht="21.75" customHeight="1" x14ac:dyDescent="0.65">
      <c r="A72" s="36" t="s">
        <v>28</v>
      </c>
      <c r="B72" s="229" t="s">
        <v>218</v>
      </c>
      <c r="C72" s="106"/>
      <c r="D72" s="101">
        <v>573547</v>
      </c>
      <c r="E72" s="101"/>
      <c r="F72" s="142">
        <v>538404</v>
      </c>
      <c r="G72" s="101"/>
      <c r="H72" s="101">
        <v>193034</v>
      </c>
      <c r="I72" s="101"/>
      <c r="J72" s="129">
        <v>238624</v>
      </c>
    </row>
    <row r="73" spans="1:10" ht="21.75" customHeight="1" x14ac:dyDescent="0.65">
      <c r="A73" s="36" t="s">
        <v>158</v>
      </c>
      <c r="B73" s="229">
        <v>6</v>
      </c>
      <c r="C73" s="106"/>
      <c r="D73" s="101">
        <v>2230341</v>
      </c>
      <c r="E73" s="101"/>
      <c r="F73" s="142">
        <v>2229603</v>
      </c>
      <c r="G73" s="101"/>
      <c r="H73" s="101">
        <v>11490</v>
      </c>
      <c r="I73" s="101"/>
      <c r="J73" s="129">
        <v>15095</v>
      </c>
    </row>
    <row r="74" spans="1:10" ht="23.25" customHeight="1" x14ac:dyDescent="0.65">
      <c r="A74" s="36" t="s">
        <v>31</v>
      </c>
      <c r="B74" s="235" t="s">
        <v>218</v>
      </c>
      <c r="C74" s="106"/>
      <c r="D74" s="122">
        <v>4437900</v>
      </c>
      <c r="E74" s="101"/>
      <c r="F74" s="142">
        <v>7337900</v>
      </c>
      <c r="G74" s="101"/>
      <c r="H74" s="122">
        <v>4437900</v>
      </c>
      <c r="I74" s="101"/>
      <c r="J74" s="246">
        <v>7337900</v>
      </c>
    </row>
    <row r="75" spans="1:10" ht="21.75" customHeight="1" x14ac:dyDescent="0.65">
      <c r="A75" s="36" t="s">
        <v>125</v>
      </c>
      <c r="B75" s="229"/>
      <c r="C75" s="106"/>
      <c r="D75" s="122">
        <v>70205</v>
      </c>
      <c r="E75" s="101"/>
      <c r="F75" s="142">
        <v>67586</v>
      </c>
      <c r="G75" s="101"/>
      <c r="H75" s="102">
        <v>11401</v>
      </c>
      <c r="I75" s="101"/>
      <c r="J75" s="129">
        <v>11001</v>
      </c>
    </row>
    <row r="76" spans="1:10" ht="21.75" customHeight="1" x14ac:dyDescent="0.65">
      <c r="A76" s="36" t="s">
        <v>32</v>
      </c>
      <c r="B76" s="229"/>
      <c r="C76" s="106"/>
      <c r="D76" s="88">
        <v>5273</v>
      </c>
      <c r="E76" s="101"/>
      <c r="F76" s="142">
        <v>5455</v>
      </c>
      <c r="G76" s="101"/>
      <c r="H76" s="102">
        <v>0</v>
      </c>
      <c r="I76" s="101"/>
      <c r="J76" s="246">
        <v>0</v>
      </c>
    </row>
    <row r="77" spans="1:10" ht="21.75" customHeight="1" x14ac:dyDescent="0.65">
      <c r="A77" s="36" t="s">
        <v>33</v>
      </c>
      <c r="B77" s="229"/>
      <c r="C77" s="106"/>
      <c r="D77" s="88">
        <v>345125</v>
      </c>
      <c r="E77" s="101"/>
      <c r="F77" s="225">
        <v>396853</v>
      </c>
      <c r="G77" s="101"/>
      <c r="H77" s="102">
        <v>69802</v>
      </c>
      <c r="I77" s="101"/>
      <c r="J77" s="246">
        <v>70721</v>
      </c>
    </row>
    <row r="78" spans="1:10" ht="21.75" customHeight="1" x14ac:dyDescent="0.65">
      <c r="A78" s="36" t="s">
        <v>190</v>
      </c>
      <c r="B78" s="229">
        <v>9</v>
      </c>
      <c r="C78" s="199"/>
      <c r="D78" s="102">
        <v>63261</v>
      </c>
      <c r="E78" s="101"/>
      <c r="F78" s="225">
        <v>69964</v>
      </c>
      <c r="G78" s="101"/>
      <c r="H78" s="102">
        <v>63261</v>
      </c>
      <c r="I78" s="101"/>
      <c r="J78" s="246">
        <v>69964</v>
      </c>
    </row>
    <row r="79" spans="1:10" ht="23.25" customHeight="1" x14ac:dyDescent="0.7">
      <c r="A79" s="108" t="s">
        <v>34</v>
      </c>
      <c r="B79" s="106"/>
      <c r="C79" s="106"/>
      <c r="D79" s="13">
        <f>SUM(D72:D78)</f>
        <v>7725652</v>
      </c>
      <c r="E79" s="113"/>
      <c r="F79" s="13">
        <f>SUM(F72:F78)</f>
        <v>10645765</v>
      </c>
      <c r="G79" s="113"/>
      <c r="H79" s="13">
        <f>SUM(H72:H78)</f>
        <v>4786888</v>
      </c>
      <c r="I79" s="113"/>
      <c r="J79" s="13">
        <f>SUM(J72:J78)</f>
        <v>7743305</v>
      </c>
    </row>
    <row r="80" spans="1:10" ht="23.25" customHeight="1" x14ac:dyDescent="0.7">
      <c r="A80" s="108" t="s">
        <v>35</v>
      </c>
      <c r="B80" s="106"/>
      <c r="C80" s="106"/>
      <c r="D80" s="13">
        <f>D79+D69</f>
        <v>30728269</v>
      </c>
      <c r="E80" s="113"/>
      <c r="F80" s="13">
        <f>F79+F69</f>
        <v>33449891</v>
      </c>
      <c r="G80" s="113"/>
      <c r="H80" s="13">
        <f>H79+H69</f>
        <v>17829710</v>
      </c>
      <c r="I80" s="113"/>
      <c r="J80" s="13">
        <f>J79+J69</f>
        <v>17744517</v>
      </c>
    </row>
    <row r="81" spans="1:12" ht="22" customHeight="1" x14ac:dyDescent="0.7">
      <c r="A81" s="27"/>
      <c r="B81"/>
    </row>
    <row r="82" spans="1:12" ht="21.75" customHeight="1" x14ac:dyDescent="0.7">
      <c r="A82" s="27" t="s">
        <v>0</v>
      </c>
    </row>
    <row r="83" spans="1:12" ht="21.75" customHeight="1" x14ac:dyDescent="0.7">
      <c r="A83" s="27" t="s">
        <v>201</v>
      </c>
    </row>
    <row r="84" spans="1:12" ht="11" customHeight="1" x14ac:dyDescent="0.7">
      <c r="A84" s="27"/>
    </row>
    <row r="85" spans="1:12" ht="21.5" customHeight="1" x14ac:dyDescent="0.7">
      <c r="B85" s="30"/>
      <c r="C85" s="30"/>
      <c r="D85" s="288" t="s">
        <v>1</v>
      </c>
      <c r="E85" s="288"/>
      <c r="F85" s="288"/>
      <c r="G85" s="243"/>
      <c r="H85" s="288" t="s">
        <v>2</v>
      </c>
      <c r="I85" s="288"/>
      <c r="J85" s="288"/>
    </row>
    <row r="86" spans="1:12" ht="21.5" customHeight="1" x14ac:dyDescent="0.7">
      <c r="B86" s="30"/>
      <c r="C86" s="30"/>
      <c r="D86" s="244" t="s">
        <v>189</v>
      </c>
      <c r="E86" s="244"/>
      <c r="F86" s="244" t="s">
        <v>138</v>
      </c>
      <c r="G86" s="243"/>
      <c r="H86" s="244" t="s">
        <v>189</v>
      </c>
      <c r="I86" s="244"/>
      <c r="J86" s="244" t="s">
        <v>138</v>
      </c>
    </row>
    <row r="87" spans="1:12" ht="23" x14ac:dyDescent="0.7">
      <c r="A87" s="27" t="s">
        <v>36</v>
      </c>
      <c r="B87" s="137"/>
      <c r="C87" s="106"/>
      <c r="D87" s="115">
        <v>2567</v>
      </c>
      <c r="E87" s="115"/>
      <c r="F87" s="115">
        <v>2566</v>
      </c>
      <c r="G87" s="115"/>
      <c r="H87" s="115">
        <v>2567</v>
      </c>
      <c r="I87" s="115"/>
      <c r="J87" s="115">
        <v>2566</v>
      </c>
    </row>
    <row r="88" spans="1:12" ht="21.5" customHeight="1" x14ac:dyDescent="0.7">
      <c r="A88" s="27"/>
      <c r="C88" s="106"/>
      <c r="D88" s="244" t="s">
        <v>106</v>
      </c>
      <c r="E88" s="115"/>
      <c r="F88" s="115"/>
      <c r="G88" s="115"/>
      <c r="H88" s="244" t="s">
        <v>106</v>
      </c>
      <c r="I88" s="115"/>
      <c r="J88" s="115"/>
    </row>
    <row r="89" spans="1:12" ht="21.5" customHeight="1" x14ac:dyDescent="0.65">
      <c r="A89" s="31"/>
      <c r="B89" s="107"/>
      <c r="C89" s="30"/>
      <c r="D89" s="287" t="s">
        <v>5</v>
      </c>
      <c r="E89" s="287"/>
      <c r="F89" s="287"/>
      <c r="G89" s="287"/>
      <c r="H89" s="287"/>
      <c r="I89" s="287"/>
      <c r="J89" s="287"/>
    </row>
    <row r="90" spans="1:12" ht="22.5" customHeight="1" x14ac:dyDescent="0.7">
      <c r="A90" s="217" t="s">
        <v>37</v>
      </c>
      <c r="B90" s="106"/>
      <c r="C90" s="106"/>
      <c r="D90" s="101"/>
      <c r="E90" s="101"/>
      <c r="F90" s="101"/>
      <c r="G90" s="101"/>
      <c r="H90" s="101"/>
      <c r="I90" s="101"/>
      <c r="J90" s="101"/>
    </row>
    <row r="91" spans="1:12" ht="22.5" customHeight="1" x14ac:dyDescent="0.65">
      <c r="A91" s="100" t="s">
        <v>38</v>
      </c>
      <c r="B91" s="163"/>
      <c r="C91" s="163"/>
      <c r="D91" s="101"/>
      <c r="E91" s="101"/>
      <c r="F91" s="101"/>
      <c r="G91" s="101"/>
      <c r="H91" s="101"/>
      <c r="I91" s="101"/>
      <c r="J91" s="101"/>
    </row>
    <row r="92" spans="1:12" ht="22.5" customHeight="1" x14ac:dyDescent="0.65">
      <c r="A92" s="100" t="s">
        <v>39</v>
      </c>
      <c r="C92" s="106"/>
      <c r="D92" s="101"/>
      <c r="E92" s="101"/>
      <c r="F92" s="101"/>
      <c r="G92" s="101"/>
      <c r="H92" s="101"/>
      <c r="I92" s="101"/>
      <c r="J92" s="101"/>
    </row>
    <row r="93" spans="1:12" ht="22.5" customHeight="1" thickBot="1" x14ac:dyDescent="0.7">
      <c r="A93" s="193" t="s">
        <v>176</v>
      </c>
      <c r="B93" s="41"/>
      <c r="C93" s="106"/>
      <c r="D93" s="134">
        <v>6168330</v>
      </c>
      <c r="E93" s="101"/>
      <c r="F93" s="134">
        <v>6168330</v>
      </c>
      <c r="G93" s="101"/>
      <c r="H93" s="134">
        <v>6168330</v>
      </c>
      <c r="I93" s="101"/>
      <c r="J93" s="134">
        <v>6168330</v>
      </c>
    </row>
    <row r="94" spans="1:12" ht="22.5" customHeight="1" thickTop="1" x14ac:dyDescent="0.65">
      <c r="A94" s="100" t="s">
        <v>40</v>
      </c>
      <c r="B94" s="41"/>
      <c r="C94" s="106"/>
      <c r="K94" s="267">
        <f>H95-J95</f>
        <v>0</v>
      </c>
      <c r="L94" s="267">
        <f>D95-F95</f>
        <v>0</v>
      </c>
    </row>
    <row r="95" spans="1:12" ht="22.5" customHeight="1" x14ac:dyDescent="0.65">
      <c r="A95" s="193" t="s">
        <v>248</v>
      </c>
      <c r="B95" s="41"/>
      <c r="C95" s="231"/>
      <c r="D95" s="101">
        <v>5810819</v>
      </c>
      <c r="E95" s="101"/>
      <c r="F95" s="101">
        <v>5810819</v>
      </c>
      <c r="G95" s="101"/>
      <c r="H95" s="101">
        <v>5810819</v>
      </c>
      <c r="I95" s="101"/>
      <c r="J95" s="101">
        <v>5810819</v>
      </c>
      <c r="L95" s="267"/>
    </row>
    <row r="96" spans="1:12" ht="22.5" customHeight="1" x14ac:dyDescent="0.65">
      <c r="A96" s="100" t="s">
        <v>41</v>
      </c>
      <c r="B96" s="106"/>
      <c r="C96" s="106"/>
      <c r="D96" s="101"/>
      <c r="E96" s="101"/>
      <c r="F96" s="101"/>
      <c r="G96" s="101"/>
      <c r="H96" s="101"/>
      <c r="I96" s="101"/>
      <c r="J96" s="101"/>
    </row>
    <row r="97" spans="1:12" ht="22.5" customHeight="1" x14ac:dyDescent="0.65">
      <c r="A97" s="100" t="s">
        <v>42</v>
      </c>
      <c r="B97" s="170"/>
      <c r="C97" s="106"/>
      <c r="D97" s="101">
        <v>2657203</v>
      </c>
      <c r="E97" s="101"/>
      <c r="F97" s="101">
        <v>2657203</v>
      </c>
      <c r="G97" s="101"/>
      <c r="H97" s="101">
        <v>2657203</v>
      </c>
      <c r="I97" s="101"/>
      <c r="J97" s="101">
        <v>2657203</v>
      </c>
      <c r="K97" s="267">
        <f>H97-J97</f>
        <v>0</v>
      </c>
      <c r="L97" s="267">
        <f>D97-F97</f>
        <v>0</v>
      </c>
    </row>
    <row r="98" spans="1:12" ht="22.5" customHeight="1" x14ac:dyDescent="0.65">
      <c r="A98" s="100" t="s">
        <v>43</v>
      </c>
      <c r="B98" s="106"/>
      <c r="C98" s="106"/>
      <c r="D98" s="101"/>
      <c r="E98" s="101"/>
      <c r="F98" s="142"/>
      <c r="G98" s="101"/>
      <c r="H98" s="101"/>
      <c r="I98" s="101"/>
      <c r="J98" s="101"/>
    </row>
    <row r="99" spans="1:12" ht="22.5" customHeight="1" x14ac:dyDescent="0.65">
      <c r="A99" s="100" t="s">
        <v>44</v>
      </c>
      <c r="B99" s="106"/>
      <c r="C99" s="106"/>
      <c r="D99" s="22">
        <v>-231270</v>
      </c>
      <c r="E99" s="101"/>
      <c r="F99" s="22">
        <v>-231270</v>
      </c>
      <c r="G99" s="101"/>
      <c r="H99" s="102">
        <v>0</v>
      </c>
      <c r="I99" s="101"/>
      <c r="J99" s="102">
        <v>0</v>
      </c>
    </row>
    <row r="100" spans="1:12" ht="22.5" customHeight="1" x14ac:dyDescent="0.65">
      <c r="A100" s="100" t="s">
        <v>130</v>
      </c>
      <c r="B100" s="106"/>
      <c r="C100" s="106"/>
      <c r="D100" s="101"/>
      <c r="E100" s="101"/>
      <c r="F100" s="142"/>
      <c r="G100" s="101"/>
      <c r="H100" s="101"/>
      <c r="I100" s="101"/>
      <c r="J100" s="101"/>
    </row>
    <row r="101" spans="1:12" ht="22.5" customHeight="1" x14ac:dyDescent="0.65">
      <c r="A101" s="100" t="s">
        <v>45</v>
      </c>
      <c r="B101" s="106"/>
      <c r="C101" s="106"/>
      <c r="D101" s="101"/>
      <c r="E101" s="101"/>
      <c r="F101" s="142"/>
      <c r="G101" s="101"/>
      <c r="H101" s="101"/>
      <c r="I101" s="101"/>
      <c r="J101" s="101"/>
    </row>
    <row r="102" spans="1:12" ht="22.5" customHeight="1" x14ac:dyDescent="0.65">
      <c r="A102" s="100" t="s">
        <v>46</v>
      </c>
      <c r="B102" s="106"/>
      <c r="C102" s="106"/>
      <c r="D102" s="101">
        <v>562487</v>
      </c>
      <c r="E102" s="101"/>
      <c r="F102" s="101">
        <v>562487</v>
      </c>
      <c r="G102" s="101"/>
      <c r="H102" s="101">
        <v>562487</v>
      </c>
      <c r="I102" s="101"/>
      <c r="J102" s="101">
        <v>562487</v>
      </c>
    </row>
    <row r="103" spans="1:12" ht="22.5" customHeight="1" x14ac:dyDescent="0.65">
      <c r="A103" s="100" t="s">
        <v>131</v>
      </c>
      <c r="B103" s="106"/>
      <c r="C103" s="106"/>
      <c r="D103" s="101">
        <v>4421822</v>
      </c>
      <c r="E103" s="101"/>
      <c r="F103" s="142">
        <v>4248114</v>
      </c>
      <c r="G103" s="101"/>
      <c r="H103" s="129">
        <v>3106911</v>
      </c>
      <c r="I103" s="101"/>
      <c r="J103" s="101">
        <v>2822357</v>
      </c>
      <c r="L103" s="274"/>
    </row>
    <row r="104" spans="1:12" ht="22.5" customHeight="1" x14ac:dyDescent="0.65">
      <c r="A104" s="100" t="s">
        <v>47</v>
      </c>
      <c r="B104" s="106"/>
      <c r="C104" s="106"/>
      <c r="D104" s="101">
        <v>702268</v>
      </c>
      <c r="E104" s="101"/>
      <c r="F104" s="142">
        <v>633481</v>
      </c>
      <c r="G104" s="101"/>
      <c r="H104" s="123">
        <v>55102</v>
      </c>
      <c r="I104" s="101"/>
      <c r="J104" s="123">
        <v>55102</v>
      </c>
    </row>
    <row r="105" spans="1:12" ht="22.5" customHeight="1" x14ac:dyDescent="0.7">
      <c r="A105" s="169" t="s">
        <v>48</v>
      </c>
      <c r="B105" s="106"/>
      <c r="C105" s="106"/>
      <c r="D105" s="25">
        <f>SUM(D95:D104)</f>
        <v>13923329</v>
      </c>
      <c r="E105" s="113"/>
      <c r="F105" s="25">
        <f>SUM(F95:F104)</f>
        <v>13680834</v>
      </c>
      <c r="G105" s="113"/>
      <c r="H105" s="25">
        <f>SUM(H95:H104)</f>
        <v>12192522</v>
      </c>
      <c r="I105" s="113"/>
      <c r="J105" s="25">
        <f>SUM(J95:J104)</f>
        <v>11907968</v>
      </c>
    </row>
    <row r="106" spans="1:12" ht="22.5" customHeight="1" x14ac:dyDescent="0.65">
      <c r="A106" s="167" t="s">
        <v>49</v>
      </c>
      <c r="B106" s="106"/>
      <c r="C106" s="106"/>
      <c r="D106" s="17">
        <v>11281</v>
      </c>
      <c r="E106" s="88"/>
      <c r="F106" s="225">
        <v>14954</v>
      </c>
      <c r="G106" s="88"/>
      <c r="H106" s="102">
        <v>0</v>
      </c>
      <c r="I106" s="88"/>
      <c r="J106" s="102">
        <v>0</v>
      </c>
    </row>
    <row r="107" spans="1:12" ht="22.5" customHeight="1" x14ac:dyDescent="0.7">
      <c r="A107" s="108" t="s">
        <v>50</v>
      </c>
      <c r="B107" s="106"/>
      <c r="C107" s="106"/>
      <c r="D107" s="13">
        <f>SUM(D105:D106)</f>
        <v>13934610</v>
      </c>
      <c r="E107" s="113"/>
      <c r="F107" s="13">
        <f>SUM(F105:F106)</f>
        <v>13695788</v>
      </c>
      <c r="G107" s="113"/>
      <c r="H107" s="13">
        <f>SUM(H105:H106)</f>
        <v>12192522</v>
      </c>
      <c r="I107" s="113"/>
      <c r="J107" s="13">
        <f>SUM(J105:J106)</f>
        <v>11907968</v>
      </c>
    </row>
    <row r="108" spans="1:12" ht="11.5" customHeight="1" x14ac:dyDescent="0.7">
      <c r="A108" s="108"/>
      <c r="B108" s="106"/>
      <c r="C108" s="106"/>
      <c r="D108" s="113"/>
      <c r="E108" s="113"/>
      <c r="F108" s="113"/>
      <c r="G108" s="113"/>
      <c r="H108" s="113"/>
      <c r="I108" s="113"/>
      <c r="J108" s="113"/>
    </row>
    <row r="109" spans="1:12" ht="24.5" customHeight="1" thickBot="1" x14ac:dyDescent="0.75">
      <c r="A109" s="108" t="s">
        <v>51</v>
      </c>
      <c r="B109" s="106"/>
      <c r="C109" s="106"/>
      <c r="D109" s="26">
        <f>D107+D80</f>
        <v>44662879</v>
      </c>
      <c r="E109" s="113"/>
      <c r="F109" s="26">
        <f>F107+F80</f>
        <v>47145679</v>
      </c>
      <c r="G109" s="113"/>
      <c r="H109" s="26">
        <f>H107+H80</f>
        <v>30022232</v>
      </c>
      <c r="I109" s="113"/>
      <c r="J109" s="26">
        <f>J107+J80</f>
        <v>29652485</v>
      </c>
      <c r="K109" s="275"/>
    </row>
    <row r="110" spans="1:12" s="279" customFormat="1" ht="22" customHeight="1" thickTop="1" x14ac:dyDescent="0.7">
      <c r="A110" s="266"/>
      <c r="B110" s="265"/>
      <c r="C110" s="265"/>
      <c r="D110" s="246"/>
      <c r="E110" s="278"/>
      <c r="F110" s="278"/>
      <c r="G110" s="113"/>
      <c r="H110" s="246"/>
      <c r="I110" s="246"/>
      <c r="J110" s="246"/>
      <c r="K110" s="23"/>
    </row>
    <row r="111" spans="1:12" s="279" customFormat="1" ht="22" customHeight="1" x14ac:dyDescent="0.65">
      <c r="A111" s="280"/>
      <c r="B111" s="265"/>
      <c r="C111" s="265"/>
      <c r="D111" s="281"/>
      <c r="E111" s="282"/>
      <c r="F111" s="282"/>
      <c r="G111" s="283"/>
      <c r="H111" s="281"/>
      <c r="I111" s="282"/>
      <c r="J111" s="281"/>
      <c r="K111" s="23"/>
    </row>
    <row r="112" spans="1:12" ht="22" customHeight="1" x14ac:dyDescent="0.65">
      <c r="A112" s="90"/>
      <c r="B112"/>
      <c r="D112" s="263"/>
      <c r="E112" s="263"/>
      <c r="F112" s="263"/>
      <c r="G112" s="263"/>
      <c r="H112" s="263"/>
      <c r="I112" s="263"/>
      <c r="J112" s="263"/>
    </row>
    <row r="113" spans="4:10" ht="22" customHeight="1" x14ac:dyDescent="0.65">
      <c r="D113" s="263"/>
      <c r="E113" s="263"/>
      <c r="F113" s="263"/>
      <c r="G113" s="263"/>
      <c r="H113" s="263"/>
      <c r="I113" s="263"/>
      <c r="J113" s="263"/>
    </row>
    <row r="114" spans="4:10" ht="22" customHeight="1" x14ac:dyDescent="0.65">
      <c r="D114" s="124"/>
      <c r="F114" s="247"/>
    </row>
    <row r="115" spans="4:10" ht="22" customHeight="1" x14ac:dyDescent="0.65"/>
    <row r="116" spans="4:10" ht="22" customHeight="1" x14ac:dyDescent="0.65"/>
    <row r="117" spans="4:10" ht="22" customHeight="1" x14ac:dyDescent="0.65"/>
    <row r="118" spans="4:10" ht="22" customHeight="1" x14ac:dyDescent="0.65"/>
    <row r="119" spans="4:10" ht="22" customHeight="1" x14ac:dyDescent="0.65"/>
    <row r="120" spans="4:10" ht="20.149999999999999" customHeight="1" x14ac:dyDescent="0.65"/>
    <row r="121" spans="4:10" ht="20.149999999999999" customHeight="1" x14ac:dyDescent="0.65"/>
    <row r="122" spans="4:10" ht="20.149999999999999" customHeight="1" x14ac:dyDescent="0.65"/>
    <row r="123" spans="4:10" ht="20.149999999999999" customHeight="1" x14ac:dyDescent="0.65"/>
    <row r="124" spans="4:10" ht="20.149999999999999" customHeight="1" x14ac:dyDescent="0.65"/>
    <row r="125" spans="4:10" ht="20.149999999999999" customHeight="1" x14ac:dyDescent="0.65"/>
    <row r="126" spans="4:10" ht="20.149999999999999" customHeight="1" x14ac:dyDescent="0.65"/>
    <row r="127" spans="4:10" ht="20.149999999999999" customHeight="1" x14ac:dyDescent="0.65"/>
    <row r="128" spans="4:10" ht="20.149999999999999" customHeight="1" x14ac:dyDescent="0.65"/>
    <row r="129" ht="20.149999999999999" customHeight="1" x14ac:dyDescent="0.65"/>
    <row r="130" ht="20.149999999999999" customHeight="1" x14ac:dyDescent="0.65"/>
    <row r="131" ht="20.149999999999999" customHeight="1" x14ac:dyDescent="0.65"/>
    <row r="132" ht="20.149999999999999" customHeight="1" x14ac:dyDescent="0.65"/>
    <row r="133" ht="20.149999999999999" customHeight="1" x14ac:dyDescent="0.65"/>
    <row r="134" ht="19.5" customHeight="1" x14ac:dyDescent="0.65"/>
    <row r="135" ht="20.149999999999999" customHeight="1" x14ac:dyDescent="0.65"/>
    <row r="136" ht="20.149999999999999" customHeight="1" x14ac:dyDescent="0.65"/>
    <row r="137" ht="20.149999999999999" customHeight="1" x14ac:dyDescent="0.65"/>
    <row r="138" ht="20.149999999999999" customHeight="1" x14ac:dyDescent="0.65"/>
    <row r="139" ht="20.149999999999999" customHeight="1" x14ac:dyDescent="0.65"/>
    <row r="140" ht="20.149999999999999" customHeight="1" x14ac:dyDescent="0.65"/>
    <row r="141" ht="20.149999999999999" customHeight="1" x14ac:dyDescent="0.65"/>
    <row r="142" ht="20.149999999999999" customHeight="1" x14ac:dyDescent="0.65"/>
    <row r="143" ht="20.149999999999999" customHeight="1" x14ac:dyDescent="0.65"/>
    <row r="144" ht="20.149999999999999" customHeight="1" x14ac:dyDescent="0.65"/>
    <row r="145" ht="20.149999999999999" customHeight="1" x14ac:dyDescent="0.65"/>
    <row r="146" ht="19.5" customHeight="1" x14ac:dyDescent="0.65"/>
    <row r="147" ht="19.5" customHeight="1" x14ac:dyDescent="0.65"/>
    <row r="148" ht="19.5" customHeight="1" x14ac:dyDescent="0.65"/>
    <row r="149" ht="19.5" customHeight="1" x14ac:dyDescent="0.65"/>
    <row r="150" ht="19.5" customHeight="1" x14ac:dyDescent="0.65"/>
    <row r="151" ht="19.5" customHeight="1" x14ac:dyDescent="0.65"/>
    <row r="152" ht="19.5" customHeight="1" x14ac:dyDescent="0.65"/>
    <row r="153" ht="19.5" customHeight="1" x14ac:dyDescent="0.65"/>
    <row r="154" ht="19.5" customHeight="1" x14ac:dyDescent="0.65"/>
    <row r="155" ht="19.5" customHeight="1" x14ac:dyDescent="0.65"/>
    <row r="156" ht="19.5" customHeight="1" x14ac:dyDescent="0.65"/>
    <row r="157" ht="19.5" customHeight="1" x14ac:dyDescent="0.65"/>
    <row r="158" ht="19.5" customHeight="1" x14ac:dyDescent="0.65"/>
    <row r="159" ht="19.5" customHeight="1" x14ac:dyDescent="0.65"/>
    <row r="160" ht="19.5" customHeight="1" x14ac:dyDescent="0.65"/>
    <row r="161" ht="20.149999999999999" customHeight="1" x14ac:dyDescent="0.65"/>
    <row r="162" ht="20.149999999999999" customHeight="1" x14ac:dyDescent="0.65"/>
    <row r="163" ht="20.149999999999999" customHeight="1" x14ac:dyDescent="0.65"/>
    <row r="164" ht="20.149999999999999" customHeight="1" x14ac:dyDescent="0.65"/>
    <row r="165" ht="20.149999999999999" customHeight="1" x14ac:dyDescent="0.65"/>
    <row r="166" ht="20.149999999999999" customHeight="1" x14ac:dyDescent="0.65"/>
    <row r="167" ht="20.149999999999999" customHeight="1" x14ac:dyDescent="0.65"/>
    <row r="168" ht="20.149999999999999" customHeight="1" x14ac:dyDescent="0.65"/>
    <row r="169" ht="20.149999999999999" customHeight="1" x14ac:dyDescent="0.65"/>
    <row r="170" ht="20.149999999999999" customHeight="1" x14ac:dyDescent="0.65"/>
    <row r="171" ht="20.149999999999999" customHeight="1" x14ac:dyDescent="0.65"/>
    <row r="172" ht="20.149999999999999" customHeight="1" x14ac:dyDescent="0.65"/>
    <row r="173" ht="19.5" customHeight="1" x14ac:dyDescent="0.65"/>
    <row r="174" ht="20.149999999999999" customHeight="1" x14ac:dyDescent="0.65"/>
    <row r="175" ht="20.149999999999999" customHeight="1" x14ac:dyDescent="0.65"/>
    <row r="176" ht="20.149999999999999" customHeight="1" x14ac:dyDescent="0.65"/>
    <row r="177" spans="1:12" ht="19.5" customHeight="1" x14ac:dyDescent="0.65"/>
    <row r="178" spans="1:12" ht="20.149999999999999" customHeight="1" x14ac:dyDescent="0.65"/>
    <row r="179" spans="1:12" ht="20.149999999999999" customHeight="1" x14ac:dyDescent="0.65"/>
    <row r="180" spans="1:12" ht="19.5" customHeight="1" x14ac:dyDescent="0.65"/>
    <row r="181" spans="1:12" ht="20.149999999999999" customHeight="1" x14ac:dyDescent="0.65"/>
    <row r="182" spans="1:12" ht="20.149999999999999" customHeight="1" x14ac:dyDescent="0.65"/>
    <row r="183" spans="1:12" ht="20.149999999999999" customHeight="1" x14ac:dyDescent="0.65"/>
    <row r="186" spans="1:12" s="43" customFormat="1" ht="23.25" customHeight="1" x14ac:dyDescent="0.65">
      <c r="A186" s="29"/>
      <c r="B186" s="28"/>
      <c r="C186" s="28"/>
      <c r="D186" s="98"/>
      <c r="E186" s="98"/>
      <c r="F186" s="98"/>
      <c r="G186" s="98"/>
      <c r="H186" s="98"/>
      <c r="I186" s="98"/>
      <c r="J186" s="98"/>
      <c r="K186" s="276"/>
      <c r="L186" s="277"/>
    </row>
  </sheetData>
  <mergeCells count="9">
    <mergeCell ref="D89:J89"/>
    <mergeCell ref="D4:F4"/>
    <mergeCell ref="H4:J4"/>
    <mergeCell ref="D8:J8"/>
    <mergeCell ref="D51:F51"/>
    <mergeCell ref="H51:J51"/>
    <mergeCell ref="D55:J55"/>
    <mergeCell ref="D85:F85"/>
    <mergeCell ref="H85:J85"/>
  </mergeCells>
  <pageMargins left="0.8" right="0.8" top="0.48" bottom="0.5" header="0.5" footer="0.5"/>
  <pageSetup paperSize="9" scale="73" firstPageNumber="3" orientation="portrait" useFirstPageNumber="1" r:id="rId1"/>
  <headerFooter>
    <oddFooter>&amp;Lหมายเหตุประกอบงบการเงินระหว่างกาลแบบย่อเป็นส่วนหนึ่งของงบการเงินระหว่างกาลนี้
&amp;C&amp;P</oddFooter>
  </headerFooter>
  <rowBreaks count="2" manualBreakCount="2">
    <brk id="47" max="16383" man="1"/>
    <brk id="81" max="16383" man="1"/>
  </rowBreaks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203"/>
  <sheetViews>
    <sheetView zoomScale="70" zoomScaleNormal="70" zoomScaleSheetLayoutView="87" workbookViewId="0"/>
  </sheetViews>
  <sheetFormatPr defaultColWidth="9.09765625" defaultRowHeight="23.25" customHeight="1" x14ac:dyDescent="0.65"/>
  <cols>
    <col min="1" max="1" width="53.09765625" style="29" customWidth="1"/>
    <col min="2" max="2" width="11.5" style="30" customWidth="1"/>
    <col min="3" max="3" width="13.5" style="98" customWidth="1"/>
    <col min="4" max="4" width="1.3984375" style="28" customWidth="1"/>
    <col min="5" max="5" width="13.5" style="28" customWidth="1"/>
    <col min="6" max="6" width="1.3984375" style="28" customWidth="1"/>
    <col min="7" max="7" width="13.5" style="28" customWidth="1"/>
    <col min="8" max="8" width="1.3984375" style="28" customWidth="1"/>
    <col min="9" max="9" width="13.5" style="28" customWidth="1"/>
    <col min="10" max="10" width="10.69921875" style="28" bestFit="1" customWidth="1"/>
    <col min="11" max="11" width="17.8984375" style="90" bestFit="1" customWidth="1"/>
    <col min="12" max="12" width="42.8984375" style="29" customWidth="1"/>
    <col min="13" max="13" width="9" style="28" customWidth="1"/>
    <col min="14" max="14" width="1.3984375" style="28" customWidth="1"/>
    <col min="15" max="15" width="9.09765625" style="28"/>
    <col min="16" max="16" width="12.3984375" style="28" customWidth="1"/>
    <col min="17" max="16384" width="9.09765625" style="28"/>
  </cols>
  <sheetData>
    <row r="1" spans="1:14" ht="21" customHeight="1" x14ac:dyDescent="0.7">
      <c r="A1" s="27" t="s">
        <v>0</v>
      </c>
      <c r="B1" s="161"/>
      <c r="C1" s="113"/>
      <c r="D1" s="40"/>
      <c r="E1" s="40"/>
      <c r="F1" s="40"/>
      <c r="G1" s="40"/>
      <c r="H1" s="40"/>
      <c r="I1" s="40"/>
      <c r="L1" s="27"/>
      <c r="M1" s="53"/>
      <c r="N1" s="53"/>
    </row>
    <row r="2" spans="1:14" ht="21" customHeight="1" x14ac:dyDescent="0.7">
      <c r="A2" s="27" t="s">
        <v>52</v>
      </c>
      <c r="C2" s="180"/>
      <c r="D2" s="52"/>
      <c r="E2" s="52"/>
      <c r="F2" s="52"/>
      <c r="G2" s="52"/>
      <c r="H2" s="52"/>
      <c r="I2" s="52"/>
      <c r="L2" s="27"/>
      <c r="M2" s="30"/>
      <c r="N2" s="30"/>
    </row>
    <row r="3" spans="1:14" s="70" customFormat="1" ht="21" customHeight="1" x14ac:dyDescent="0.7">
      <c r="B3" s="162"/>
      <c r="C3" s="114"/>
      <c r="D3" s="27"/>
      <c r="E3" s="71"/>
      <c r="F3" s="72"/>
      <c r="G3" s="72"/>
      <c r="H3" s="72"/>
      <c r="I3" s="72"/>
      <c r="K3" s="91"/>
      <c r="L3" s="73"/>
      <c r="M3" s="71"/>
      <c r="N3" s="71"/>
    </row>
    <row r="4" spans="1:14" ht="21" customHeight="1" x14ac:dyDescent="0.7">
      <c r="C4" s="290" t="s">
        <v>1</v>
      </c>
      <c r="D4" s="290"/>
      <c r="E4" s="290"/>
      <c r="F4" s="52"/>
      <c r="G4" s="290" t="s">
        <v>2</v>
      </c>
      <c r="H4" s="290"/>
      <c r="I4" s="290"/>
      <c r="M4" s="30"/>
      <c r="N4" s="30"/>
    </row>
    <row r="5" spans="1:14" ht="43.5" customHeight="1" x14ac:dyDescent="0.7">
      <c r="C5" s="291" t="s">
        <v>191</v>
      </c>
      <c r="D5" s="292"/>
      <c r="E5" s="292"/>
      <c r="F5" s="52"/>
      <c r="G5" s="291" t="s">
        <v>191</v>
      </c>
      <c r="H5" s="292"/>
      <c r="I5" s="292"/>
      <c r="M5" s="30"/>
      <c r="N5" s="30"/>
    </row>
    <row r="6" spans="1:14" ht="23.25" customHeight="1" x14ac:dyDescent="0.65">
      <c r="B6" s="229" t="s">
        <v>4</v>
      </c>
      <c r="C6" s="115">
        <v>2567</v>
      </c>
      <c r="D6" s="30"/>
      <c r="E6" s="30">
        <v>2566</v>
      </c>
      <c r="F6" s="30"/>
      <c r="G6" s="30">
        <v>2567</v>
      </c>
      <c r="H6" s="30"/>
      <c r="I6" s="30">
        <v>2566</v>
      </c>
      <c r="M6" s="53"/>
      <c r="N6" s="53"/>
    </row>
    <row r="7" spans="1:14" ht="23.25" customHeight="1" x14ac:dyDescent="0.65">
      <c r="A7" s="74" t="s">
        <v>53</v>
      </c>
      <c r="B7" s="161"/>
      <c r="C7" s="289" t="s">
        <v>5</v>
      </c>
      <c r="D7" s="289"/>
      <c r="E7" s="289"/>
      <c r="F7" s="289"/>
      <c r="G7" s="289"/>
      <c r="H7" s="289"/>
      <c r="I7" s="289"/>
      <c r="L7" s="74"/>
      <c r="M7" s="53"/>
      <c r="N7" s="53"/>
    </row>
    <row r="8" spans="1:14" ht="23.25" customHeight="1" x14ac:dyDescent="0.7">
      <c r="A8" s="32" t="s">
        <v>54</v>
      </c>
      <c r="C8" s="179"/>
      <c r="D8" s="53"/>
      <c r="E8" s="53"/>
      <c r="F8" s="53"/>
      <c r="G8" s="53"/>
      <c r="H8" s="53"/>
      <c r="I8" s="53"/>
      <c r="K8" s="131"/>
      <c r="L8" s="32"/>
      <c r="M8" s="53"/>
      <c r="N8" s="53"/>
    </row>
    <row r="9" spans="1:14" ht="21.75" customHeight="1" x14ac:dyDescent="0.65">
      <c r="A9" s="36" t="s">
        <v>55</v>
      </c>
      <c r="B9" s="229" t="s">
        <v>214</v>
      </c>
      <c r="C9" s="101">
        <v>14997854</v>
      </c>
      <c r="D9" s="35"/>
      <c r="E9" s="101">
        <v>13676849</v>
      </c>
      <c r="F9" s="35"/>
      <c r="G9" s="35">
        <v>5806518</v>
      </c>
      <c r="H9" s="35"/>
      <c r="I9" s="35">
        <v>5499562</v>
      </c>
      <c r="J9" s="132"/>
      <c r="K9" s="86"/>
      <c r="L9" s="111"/>
      <c r="M9" s="53"/>
      <c r="N9" s="53"/>
    </row>
    <row r="10" spans="1:14" ht="21.75" customHeight="1" x14ac:dyDescent="0.65">
      <c r="A10" s="100" t="s">
        <v>146</v>
      </c>
      <c r="B10" s="229">
        <v>2</v>
      </c>
      <c r="C10" s="102">
        <v>38583</v>
      </c>
      <c r="D10" s="35"/>
      <c r="E10" s="102">
        <v>37526</v>
      </c>
      <c r="F10" s="35"/>
      <c r="G10" s="22">
        <v>176450</v>
      </c>
      <c r="H10" s="35"/>
      <c r="I10" s="22">
        <v>160475</v>
      </c>
      <c r="K10" s="86"/>
      <c r="L10" s="111"/>
      <c r="M10" s="53"/>
      <c r="N10" s="53"/>
    </row>
    <row r="11" spans="1:14" ht="21.75" customHeight="1" x14ac:dyDescent="0.65">
      <c r="A11" s="100" t="s">
        <v>129</v>
      </c>
      <c r="B11" s="229">
        <v>2</v>
      </c>
      <c r="C11" s="102">
        <v>0</v>
      </c>
      <c r="D11" s="21"/>
      <c r="E11" s="147" t="s">
        <v>206</v>
      </c>
      <c r="F11" s="35"/>
      <c r="G11" s="22">
        <v>201200</v>
      </c>
      <c r="H11" s="35"/>
      <c r="I11" s="147" t="s">
        <v>206</v>
      </c>
      <c r="K11" s="86"/>
      <c r="L11" s="111"/>
      <c r="M11" s="53"/>
      <c r="N11" s="53"/>
    </row>
    <row r="12" spans="1:14" s="98" customFormat="1" ht="21.75" customHeight="1" x14ac:dyDescent="0.65">
      <c r="A12" s="100" t="s">
        <v>239</v>
      </c>
      <c r="B12" s="240"/>
      <c r="C12" s="102"/>
      <c r="D12" s="101"/>
      <c r="E12" s="102"/>
      <c r="F12" s="101"/>
      <c r="G12" s="22"/>
      <c r="H12" s="101"/>
      <c r="I12" s="22"/>
      <c r="K12" s="86"/>
      <c r="L12" s="111"/>
      <c r="M12" s="240"/>
      <c r="N12" s="240"/>
    </row>
    <row r="13" spans="1:14" s="98" customFormat="1" ht="21.75" customHeight="1" x14ac:dyDescent="0.65">
      <c r="A13" s="100" t="s">
        <v>133</v>
      </c>
      <c r="B13" s="240"/>
      <c r="C13" s="102">
        <v>91157</v>
      </c>
      <c r="D13" s="101"/>
      <c r="E13" s="102">
        <v>0</v>
      </c>
      <c r="G13" s="102">
        <v>0</v>
      </c>
      <c r="H13" s="22"/>
      <c r="I13" s="102">
        <v>0</v>
      </c>
      <c r="K13" s="86"/>
      <c r="L13" s="111"/>
      <c r="M13" s="240"/>
      <c r="N13" s="240"/>
    </row>
    <row r="14" spans="1:14" s="98" customFormat="1" ht="21.75" customHeight="1" x14ac:dyDescent="0.65">
      <c r="A14" s="100" t="s">
        <v>178</v>
      </c>
      <c r="B14" s="229"/>
      <c r="C14" s="101">
        <f>79474</f>
        <v>79474</v>
      </c>
      <c r="D14" s="101"/>
      <c r="E14" s="102">
        <v>82352</v>
      </c>
      <c r="F14" s="101"/>
      <c r="G14" s="102">
        <v>0</v>
      </c>
      <c r="H14" s="101"/>
      <c r="I14" s="102">
        <v>10066</v>
      </c>
      <c r="J14" s="129"/>
      <c r="K14" s="103"/>
      <c r="L14" s="111"/>
      <c r="M14" s="166"/>
      <c r="N14" s="166"/>
    </row>
    <row r="15" spans="1:14" ht="21.75" customHeight="1" x14ac:dyDescent="0.65">
      <c r="A15" s="36" t="s">
        <v>56</v>
      </c>
      <c r="B15" s="229">
        <v>2</v>
      </c>
      <c r="C15" s="102">
        <f>58752+1</f>
        <v>58753</v>
      </c>
      <c r="D15" s="35"/>
      <c r="E15" s="102">
        <v>92942</v>
      </c>
      <c r="F15" s="35"/>
      <c r="G15" s="24">
        <v>12328</v>
      </c>
      <c r="H15" s="35"/>
      <c r="I15" s="24">
        <v>16413</v>
      </c>
      <c r="K15" s="86"/>
      <c r="L15" s="111"/>
      <c r="M15" s="53"/>
      <c r="N15" s="53"/>
    </row>
    <row r="16" spans="1:14" ht="21.75" customHeight="1" x14ac:dyDescent="0.7">
      <c r="A16" s="38" t="s">
        <v>57</v>
      </c>
      <c r="B16" s="229"/>
      <c r="C16" s="13">
        <f>SUM(C9:C15)</f>
        <v>15265821</v>
      </c>
      <c r="D16" s="35"/>
      <c r="E16" s="116">
        <f>SUM(E9:E15)</f>
        <v>13889669</v>
      </c>
      <c r="F16" s="40"/>
      <c r="G16" s="222">
        <f>SUM(G9:G15)</f>
        <v>6196496</v>
      </c>
      <c r="H16" s="40"/>
      <c r="I16" s="40">
        <f>SUM(I9:I15)</f>
        <v>5686516</v>
      </c>
      <c r="K16" s="86"/>
      <c r="L16" s="111"/>
      <c r="M16" s="53"/>
      <c r="N16" s="53"/>
    </row>
    <row r="17" spans="1:14" ht="22" x14ac:dyDescent="0.7">
      <c r="A17" s="38"/>
      <c r="B17" s="229"/>
      <c r="C17" s="1"/>
      <c r="D17" s="2"/>
      <c r="E17" s="1"/>
      <c r="F17" s="2"/>
      <c r="G17" s="1"/>
      <c r="H17" s="2"/>
      <c r="I17" s="1"/>
      <c r="K17" s="86"/>
      <c r="L17" s="111"/>
      <c r="M17" s="53"/>
      <c r="N17" s="53"/>
    </row>
    <row r="18" spans="1:14" ht="21.75" customHeight="1" x14ac:dyDescent="0.7">
      <c r="A18" s="32" t="s">
        <v>58</v>
      </c>
      <c r="B18" s="229"/>
      <c r="C18" s="117"/>
      <c r="E18" s="117"/>
      <c r="G18" s="75"/>
      <c r="I18" s="75"/>
      <c r="K18" s="86"/>
      <c r="L18" s="111"/>
      <c r="M18" s="53"/>
      <c r="N18" s="53"/>
    </row>
    <row r="19" spans="1:14" ht="21.75" customHeight="1" x14ac:dyDescent="0.65">
      <c r="A19" s="36" t="s">
        <v>59</v>
      </c>
      <c r="B19" s="229">
        <v>2</v>
      </c>
      <c r="C19" s="22">
        <v>13711601</v>
      </c>
      <c r="D19" s="101"/>
      <c r="E19" s="22">
        <v>11925443</v>
      </c>
      <c r="F19" s="101"/>
      <c r="G19" s="22">
        <v>5404074</v>
      </c>
      <c r="H19" s="35"/>
      <c r="I19" s="23">
        <v>5007880</v>
      </c>
      <c r="K19" s="86"/>
      <c r="L19" s="111"/>
      <c r="M19" s="53"/>
      <c r="N19" s="53"/>
    </row>
    <row r="20" spans="1:14" ht="23.25" customHeight="1" x14ac:dyDescent="0.65">
      <c r="A20" s="36" t="s">
        <v>113</v>
      </c>
      <c r="B20" s="229"/>
      <c r="C20" s="22">
        <v>802540</v>
      </c>
      <c r="D20" s="98"/>
      <c r="E20" s="22">
        <v>649121</v>
      </c>
      <c r="F20" s="98"/>
      <c r="G20" s="22">
        <v>102645</v>
      </c>
      <c r="I20" s="22">
        <v>116172</v>
      </c>
      <c r="K20" s="86"/>
      <c r="L20" s="111"/>
      <c r="M20" s="53"/>
      <c r="N20" s="53"/>
    </row>
    <row r="21" spans="1:14" ht="21.75" customHeight="1" x14ac:dyDescent="0.65">
      <c r="A21" s="29" t="s">
        <v>60</v>
      </c>
      <c r="B21" s="229"/>
      <c r="C21" s="22">
        <v>205327</v>
      </c>
      <c r="D21" s="98"/>
      <c r="E21" s="22">
        <v>212282</v>
      </c>
      <c r="F21" s="98"/>
      <c r="G21" s="22">
        <v>116607</v>
      </c>
      <c r="I21" s="22">
        <v>103941</v>
      </c>
      <c r="J21" s="42"/>
      <c r="K21" s="86"/>
      <c r="L21" s="111"/>
      <c r="M21" s="53"/>
      <c r="N21" s="53"/>
    </row>
    <row r="22" spans="1:14" s="98" customFormat="1" ht="21.75" customHeight="1" x14ac:dyDescent="0.65">
      <c r="A22" s="100" t="s">
        <v>114</v>
      </c>
      <c r="B22" s="229"/>
      <c r="C22" s="102"/>
      <c r="D22" s="101"/>
      <c r="E22" s="102"/>
      <c r="F22" s="101"/>
      <c r="G22" s="22"/>
      <c r="H22" s="101"/>
      <c r="I22" s="22"/>
      <c r="K22" s="86"/>
      <c r="L22" s="111"/>
      <c r="M22" s="166"/>
      <c r="N22" s="166"/>
    </row>
    <row r="23" spans="1:14" s="98" customFormat="1" ht="21.75" customHeight="1" x14ac:dyDescent="0.65">
      <c r="A23" s="100" t="s">
        <v>133</v>
      </c>
      <c r="B23" s="229"/>
      <c r="C23" s="102">
        <v>0</v>
      </c>
      <c r="D23" s="101"/>
      <c r="E23" s="102">
        <v>31603</v>
      </c>
      <c r="G23" s="102">
        <v>0</v>
      </c>
      <c r="H23" s="22"/>
      <c r="I23" s="102">
        <v>0</v>
      </c>
      <c r="K23" s="86"/>
      <c r="L23" s="111"/>
      <c r="M23" s="166"/>
      <c r="N23" s="166"/>
    </row>
    <row r="24" spans="1:14" ht="21.75" customHeight="1" x14ac:dyDescent="0.65">
      <c r="A24" s="100" t="s">
        <v>180</v>
      </c>
      <c r="B24" s="229"/>
      <c r="C24" s="124"/>
      <c r="E24" s="124"/>
      <c r="J24" s="35"/>
      <c r="K24" s="86"/>
      <c r="L24" s="111"/>
    </row>
    <row r="25" spans="1:14" ht="21.75" customHeight="1" x14ac:dyDescent="0.65">
      <c r="A25" s="100" t="s">
        <v>179</v>
      </c>
      <c r="C25" s="102">
        <v>49870</v>
      </c>
      <c r="D25" s="28">
        <v>224551</v>
      </c>
      <c r="E25" s="144">
        <v>140232</v>
      </c>
      <c r="F25" s="28">
        <v>234393</v>
      </c>
      <c r="G25" s="102">
        <v>49870</v>
      </c>
      <c r="I25" s="127">
        <v>140232</v>
      </c>
      <c r="J25" s="35"/>
      <c r="K25" s="86"/>
      <c r="L25" s="111"/>
    </row>
    <row r="26" spans="1:14" s="98" customFormat="1" ht="24" customHeight="1" x14ac:dyDescent="0.65">
      <c r="A26" s="100" t="s">
        <v>112</v>
      </c>
      <c r="B26" s="229"/>
      <c r="C26" s="102">
        <v>0</v>
      </c>
      <c r="E26" s="102">
        <v>3822</v>
      </c>
      <c r="G26" s="102">
        <v>0</v>
      </c>
      <c r="I26" s="102">
        <v>0</v>
      </c>
      <c r="J26" s="101"/>
      <c r="K26" s="103"/>
      <c r="L26" s="111"/>
    </row>
    <row r="27" spans="1:14" ht="21.5" x14ac:dyDescent="0.65">
      <c r="A27" s="36" t="s">
        <v>107</v>
      </c>
      <c r="B27" s="115"/>
      <c r="C27" s="102">
        <v>0</v>
      </c>
      <c r="E27" s="37">
        <v>0</v>
      </c>
      <c r="G27" s="102">
        <f>110618-1</f>
        <v>110617</v>
      </c>
      <c r="I27" s="37">
        <v>0</v>
      </c>
      <c r="K27" s="86"/>
      <c r="L27" s="111"/>
      <c r="M27" s="53"/>
      <c r="N27" s="53"/>
    </row>
    <row r="28" spans="1:14" ht="21.75" customHeight="1" x14ac:dyDescent="0.7">
      <c r="A28" s="38" t="s">
        <v>62</v>
      </c>
      <c r="B28" s="115"/>
      <c r="C28" s="13">
        <f>SUM(C17:C27)</f>
        <v>14769338</v>
      </c>
      <c r="E28" s="56">
        <f>SUM(E17:E27)</f>
        <v>12962503</v>
      </c>
      <c r="G28" s="223">
        <f>SUM(G17:G27)</f>
        <v>5783813</v>
      </c>
      <c r="I28" s="56">
        <f>SUM(I17:I27)</f>
        <v>5368225</v>
      </c>
      <c r="K28" s="86"/>
      <c r="L28" s="111"/>
      <c r="M28" s="53"/>
      <c r="N28" s="53"/>
    </row>
    <row r="29" spans="1:14" ht="17.25" customHeight="1" x14ac:dyDescent="0.7">
      <c r="A29" s="38"/>
      <c r="B29" s="115"/>
      <c r="C29" s="113"/>
      <c r="D29" s="61"/>
      <c r="E29" s="40"/>
      <c r="F29" s="61"/>
      <c r="G29" s="40"/>
      <c r="H29" s="61"/>
      <c r="I29" s="40"/>
      <c r="K29" s="86"/>
      <c r="M29" s="53"/>
      <c r="N29" s="53"/>
    </row>
    <row r="30" spans="1:14" ht="23" x14ac:dyDescent="0.7">
      <c r="A30" s="27" t="s">
        <v>0</v>
      </c>
      <c r="C30" s="113"/>
      <c r="D30" s="61"/>
      <c r="E30" s="40"/>
      <c r="F30" s="61"/>
      <c r="G30" s="40"/>
      <c r="H30" s="61"/>
      <c r="I30" s="40"/>
      <c r="K30" s="86"/>
      <c r="M30" s="171"/>
      <c r="N30" s="171"/>
    </row>
    <row r="31" spans="1:14" ht="23.25" customHeight="1" x14ac:dyDescent="0.7">
      <c r="A31" s="27" t="s">
        <v>52</v>
      </c>
      <c r="C31" s="113"/>
      <c r="D31" s="40"/>
      <c r="E31" s="40"/>
      <c r="F31" s="40"/>
      <c r="G31" s="40"/>
      <c r="H31" s="40"/>
      <c r="I31" s="40"/>
      <c r="K31" s="86"/>
      <c r="L31" s="74"/>
      <c r="M31" s="53"/>
      <c r="N31" s="53"/>
    </row>
    <row r="32" spans="1:14" s="70" customFormat="1" ht="23" x14ac:dyDescent="0.7">
      <c r="B32" s="162"/>
      <c r="C32" s="114"/>
      <c r="D32" s="27"/>
      <c r="E32" s="71"/>
      <c r="F32" s="72"/>
      <c r="G32" s="72"/>
      <c r="H32" s="72"/>
      <c r="I32" s="72"/>
      <c r="K32" s="86"/>
      <c r="L32" s="38"/>
      <c r="M32" s="53"/>
      <c r="N32" s="53"/>
    </row>
    <row r="33" spans="1:14" ht="23.25" customHeight="1" x14ac:dyDescent="0.7">
      <c r="C33" s="290" t="s">
        <v>1</v>
      </c>
      <c r="D33" s="290"/>
      <c r="E33" s="290"/>
      <c r="F33" s="52"/>
      <c r="G33" s="290" t="s">
        <v>2</v>
      </c>
      <c r="H33" s="290"/>
      <c r="I33" s="290"/>
      <c r="K33" s="86"/>
      <c r="M33" s="53"/>
      <c r="N33" s="53"/>
    </row>
    <row r="34" spans="1:14" ht="43.5" customHeight="1" x14ac:dyDescent="0.7">
      <c r="C34" s="291" t="s">
        <v>191</v>
      </c>
      <c r="D34" s="292"/>
      <c r="E34" s="292"/>
      <c r="F34" s="200"/>
      <c r="G34" s="291" t="s">
        <v>191</v>
      </c>
      <c r="H34" s="292"/>
      <c r="I34" s="292"/>
      <c r="K34" s="86"/>
      <c r="L34" s="36"/>
      <c r="M34" s="53"/>
      <c r="N34" s="53"/>
    </row>
    <row r="35" spans="1:14" ht="23.25" customHeight="1" x14ac:dyDescent="0.65">
      <c r="B35" s="235" t="s">
        <v>4</v>
      </c>
      <c r="C35" s="115">
        <v>2567</v>
      </c>
      <c r="D35" s="30"/>
      <c r="E35" s="30">
        <v>2566</v>
      </c>
      <c r="F35" s="30"/>
      <c r="G35" s="30">
        <v>2567</v>
      </c>
      <c r="H35" s="30"/>
      <c r="I35" s="30">
        <v>2566</v>
      </c>
      <c r="K35" s="86"/>
      <c r="L35" s="36"/>
      <c r="M35" s="53"/>
      <c r="N35" s="53"/>
    </row>
    <row r="36" spans="1:14" ht="23.25" customHeight="1" x14ac:dyDescent="0.65">
      <c r="A36" s="74" t="s">
        <v>53</v>
      </c>
      <c r="C36" s="289" t="s">
        <v>5</v>
      </c>
      <c r="D36" s="289"/>
      <c r="E36" s="289"/>
      <c r="F36" s="289"/>
      <c r="G36" s="289"/>
      <c r="H36" s="289"/>
      <c r="I36" s="289"/>
      <c r="K36" s="86"/>
      <c r="L36" s="36"/>
    </row>
    <row r="37" spans="1:14" ht="23.25" customHeight="1" x14ac:dyDescent="0.65">
      <c r="A37" s="74"/>
      <c r="C37" s="245"/>
      <c r="D37" s="53"/>
      <c r="E37" s="53"/>
      <c r="F37" s="53"/>
      <c r="G37" s="53"/>
      <c r="H37" s="53"/>
      <c r="I37" s="53"/>
      <c r="K37" s="86"/>
      <c r="L37" s="36"/>
    </row>
    <row r="38" spans="1:14" ht="23.25" customHeight="1" x14ac:dyDescent="0.7">
      <c r="A38" s="38" t="s">
        <v>219</v>
      </c>
      <c r="C38" s="5">
        <f>C16-C28</f>
        <v>496483</v>
      </c>
      <c r="D38" s="76"/>
      <c r="E38" s="105">
        <f>E16-E28</f>
        <v>927166</v>
      </c>
      <c r="F38" s="76"/>
      <c r="G38" s="182">
        <f>G16-G28</f>
        <v>412683</v>
      </c>
      <c r="H38" s="76"/>
      <c r="I38" s="45">
        <f>I16-I28</f>
        <v>318291</v>
      </c>
      <c r="K38" s="86"/>
      <c r="L38" s="111"/>
    </row>
    <row r="39" spans="1:14" ht="23.25" customHeight="1" x14ac:dyDescent="0.65">
      <c r="A39" s="100" t="s">
        <v>61</v>
      </c>
      <c r="B39" s="239">
        <v>2</v>
      </c>
      <c r="C39" s="22">
        <v>222185</v>
      </c>
      <c r="D39" s="98"/>
      <c r="E39" s="22">
        <v>189651</v>
      </c>
      <c r="F39" s="98"/>
      <c r="G39" s="102">
        <v>166660</v>
      </c>
      <c r="H39" s="98"/>
      <c r="I39" s="102">
        <v>147543</v>
      </c>
      <c r="K39" s="86"/>
      <c r="L39" s="111"/>
    </row>
    <row r="40" spans="1:14" ht="23.25" customHeight="1" x14ac:dyDescent="0.65">
      <c r="A40" s="100" t="s">
        <v>220</v>
      </c>
      <c r="B40" s="239">
        <v>2</v>
      </c>
      <c r="C40" s="22">
        <v>48079</v>
      </c>
      <c r="D40" s="98"/>
      <c r="E40" s="22">
        <v>96372</v>
      </c>
      <c r="F40" s="98"/>
      <c r="G40" s="102">
        <v>450</v>
      </c>
      <c r="H40" s="98"/>
      <c r="I40" s="102">
        <v>662</v>
      </c>
      <c r="K40" s="86"/>
      <c r="L40" s="111"/>
    </row>
    <row r="41" spans="1:14" ht="23.25" customHeight="1" x14ac:dyDescent="0.65">
      <c r="A41" s="100" t="s">
        <v>211</v>
      </c>
      <c r="B41" s="216"/>
      <c r="C41" s="22"/>
      <c r="E41" s="22"/>
      <c r="G41" s="37"/>
      <c r="I41" s="37"/>
      <c r="K41" s="86"/>
      <c r="L41" s="111"/>
    </row>
    <row r="42" spans="1:14" ht="23.25" customHeight="1" x14ac:dyDescent="0.65">
      <c r="A42" s="100" t="s">
        <v>212</v>
      </c>
      <c r="B42" s="207"/>
      <c r="C42" s="22">
        <v>38835</v>
      </c>
      <c r="D42" s="28">
        <f>447738-1</f>
        <v>447737</v>
      </c>
      <c r="E42" s="22">
        <v>-7498</v>
      </c>
      <c r="F42" s="53"/>
      <c r="G42" s="37">
        <v>-48817</v>
      </c>
      <c r="H42" s="53"/>
      <c r="I42" s="37">
        <v>95958</v>
      </c>
      <c r="K42" s="86"/>
      <c r="L42" s="111"/>
    </row>
    <row r="43" spans="1:14" s="98" customFormat="1" ht="23.25" customHeight="1" x14ac:dyDescent="0.65">
      <c r="A43" s="100" t="s">
        <v>221</v>
      </c>
      <c r="B43" s="208"/>
      <c r="C43" s="22"/>
      <c r="D43" s="97"/>
      <c r="E43" s="22"/>
      <c r="F43" s="97"/>
      <c r="G43" s="97"/>
      <c r="H43" s="97"/>
      <c r="I43" s="165"/>
      <c r="K43" s="86"/>
      <c r="L43" s="111"/>
    </row>
    <row r="44" spans="1:14" s="98" customFormat="1" ht="23.25" customHeight="1" x14ac:dyDescent="0.65">
      <c r="A44" s="100" t="s">
        <v>181</v>
      </c>
      <c r="B44" s="208"/>
      <c r="C44" s="22">
        <v>30761</v>
      </c>
      <c r="D44" s="88"/>
      <c r="E44" s="22">
        <v>4055</v>
      </c>
      <c r="F44" s="88"/>
      <c r="G44" s="102">
        <v>0</v>
      </c>
      <c r="H44" s="88"/>
      <c r="I44" s="102">
        <v>0</v>
      </c>
      <c r="K44" s="103"/>
      <c r="L44" s="111"/>
    </row>
    <row r="45" spans="1:14" ht="23.25" customHeight="1" x14ac:dyDescent="0.7">
      <c r="A45" s="38" t="s">
        <v>222</v>
      </c>
      <c r="B45" s="207"/>
      <c r="C45" s="25">
        <f>C38-C39-C40-C42-C44</f>
        <v>156623</v>
      </c>
      <c r="D45" s="40">
        <f>D38-D39+D42+D44</f>
        <v>447737</v>
      </c>
      <c r="E45" s="25">
        <f>E38-E39-E40-E42-E44</f>
        <v>644586</v>
      </c>
      <c r="F45" s="40"/>
      <c r="G45" s="25">
        <f>G38-G39-G40-G42-G44</f>
        <v>294390</v>
      </c>
      <c r="H45" s="40"/>
      <c r="I45" s="25">
        <f>I38-I39-I40-I42-I44</f>
        <v>74128</v>
      </c>
      <c r="K45" s="103"/>
      <c r="L45" s="111"/>
    </row>
    <row r="46" spans="1:14" ht="23.25" customHeight="1" x14ac:dyDescent="0.65">
      <c r="A46" s="100" t="s">
        <v>241</v>
      </c>
      <c r="B46" s="229">
        <v>8</v>
      </c>
      <c r="C46" s="77">
        <v>-13412</v>
      </c>
      <c r="D46" s="88"/>
      <c r="E46" s="77">
        <v>222950</v>
      </c>
      <c r="F46" s="88"/>
      <c r="G46" s="259">
        <v>9836</v>
      </c>
      <c r="H46" s="34"/>
      <c r="I46" s="58">
        <v>33570</v>
      </c>
      <c r="K46" s="86"/>
      <c r="L46" s="111"/>
    </row>
    <row r="47" spans="1:14" ht="23.25" customHeight="1" thickBot="1" x14ac:dyDescent="0.75">
      <c r="A47" s="38" t="s">
        <v>132</v>
      </c>
      <c r="B47" s="115"/>
      <c r="C47" s="6">
        <f>C45-C46</f>
        <v>170035</v>
      </c>
      <c r="D47" s="40"/>
      <c r="E47" s="118">
        <f>E45-E46</f>
        <v>421636</v>
      </c>
      <c r="F47" s="40"/>
      <c r="G47" s="224">
        <f>G45-G46</f>
        <v>284554</v>
      </c>
      <c r="H47" s="40"/>
      <c r="I47" s="44">
        <f>I45-I46</f>
        <v>40558</v>
      </c>
      <c r="K47" s="86"/>
      <c r="L47" s="111"/>
    </row>
    <row r="48" spans="1:14" ht="23.25" customHeight="1" thickTop="1" x14ac:dyDescent="0.7">
      <c r="A48" s="126"/>
      <c r="B48" s="115"/>
      <c r="C48" s="128"/>
      <c r="D48" s="40"/>
      <c r="E48" s="128"/>
      <c r="F48" s="40"/>
      <c r="G48" s="92"/>
      <c r="H48" s="40"/>
      <c r="I48" s="92"/>
      <c r="K48" s="86"/>
      <c r="L48" s="111"/>
    </row>
    <row r="49" spans="1:14" ht="19.5" customHeight="1" x14ac:dyDescent="0.7">
      <c r="A49" s="38" t="s">
        <v>164</v>
      </c>
      <c r="B49" s="115"/>
      <c r="E49" s="98"/>
      <c r="F49" s="3"/>
      <c r="H49" s="3"/>
      <c r="K49" s="86"/>
      <c r="L49" s="111"/>
      <c r="M49" s="53"/>
      <c r="N49" s="53"/>
    </row>
    <row r="50" spans="1:14" ht="23.25" customHeight="1" x14ac:dyDescent="0.65">
      <c r="A50" s="36" t="s">
        <v>63</v>
      </c>
      <c r="B50" s="115"/>
      <c r="C50" s="37">
        <f>C52-C51</f>
        <v>173708</v>
      </c>
      <c r="E50" s="22">
        <v>425387</v>
      </c>
      <c r="G50" s="37">
        <f>G52-G51</f>
        <v>284554</v>
      </c>
      <c r="I50" s="37">
        <v>40558</v>
      </c>
      <c r="K50" s="86"/>
      <c r="L50" s="111"/>
    </row>
    <row r="51" spans="1:14" ht="23.5" customHeight="1" x14ac:dyDescent="0.65">
      <c r="A51" s="36" t="s">
        <v>172</v>
      </c>
      <c r="B51" s="115"/>
      <c r="C51" s="95">
        <v>-3673</v>
      </c>
      <c r="D51" s="4"/>
      <c r="E51" s="95">
        <v>-3751</v>
      </c>
      <c r="F51" s="4"/>
      <c r="G51" s="78">
        <v>0</v>
      </c>
      <c r="I51" s="78">
        <v>0</v>
      </c>
      <c r="K51" s="86"/>
      <c r="L51" s="111"/>
      <c r="M51" s="53"/>
      <c r="N51" s="53"/>
    </row>
    <row r="52" spans="1:14" ht="23" customHeight="1" thickBot="1" x14ac:dyDescent="0.75">
      <c r="A52" s="38"/>
      <c r="B52" s="115"/>
      <c r="C52" s="6">
        <f>C47</f>
        <v>170035</v>
      </c>
      <c r="D52" s="7"/>
      <c r="E52" s="6">
        <f>SUM(E50:E51)</f>
        <v>421636</v>
      </c>
      <c r="F52" s="5"/>
      <c r="G52" s="6">
        <f>G47</f>
        <v>284554</v>
      </c>
      <c r="H52" s="5"/>
      <c r="I52" s="6">
        <f>I47</f>
        <v>40558</v>
      </c>
      <c r="K52" s="86"/>
      <c r="L52" s="111"/>
      <c r="M52" s="53"/>
      <c r="N52" s="53"/>
    </row>
    <row r="53" spans="1:14" ht="19.5" customHeight="1" thickTop="1" x14ac:dyDescent="0.7">
      <c r="A53" s="38"/>
      <c r="B53" s="115"/>
      <c r="C53" s="5"/>
      <c r="D53" s="7"/>
      <c r="E53" s="5"/>
      <c r="F53" s="5"/>
      <c r="G53" s="5"/>
      <c r="H53" s="5"/>
      <c r="I53" s="5"/>
      <c r="K53" s="86"/>
      <c r="L53" s="111"/>
      <c r="M53" s="53"/>
      <c r="N53" s="53"/>
    </row>
    <row r="54" spans="1:14" ht="22.5" thickBot="1" x14ac:dyDescent="0.75">
      <c r="A54" s="79" t="s">
        <v>223</v>
      </c>
      <c r="B54" s="229"/>
      <c r="C54" s="174">
        <f>C52/'BS-3-5'!D95</f>
        <v>2.9261795970585213E-2</v>
      </c>
      <c r="D54"/>
      <c r="E54" s="174">
        <v>0.08</v>
      </c>
      <c r="F54" s="173"/>
      <c r="G54" s="175">
        <f>G52/'BS-3-5'!H95</f>
        <v>4.8969689126438114E-2</v>
      </c>
      <c r="H54" s="173"/>
      <c r="I54" s="174">
        <f>I52/'BS-3-5'!J95</f>
        <v>6.979739000646897E-3</v>
      </c>
      <c r="K54" s="86"/>
      <c r="L54" s="111"/>
      <c r="M54" s="53"/>
      <c r="N54" s="53"/>
    </row>
    <row r="55" spans="1:14" ht="11.25" customHeight="1" thickTop="1" x14ac:dyDescent="0.7">
      <c r="A55" s="38"/>
      <c r="B55" s="161"/>
      <c r="C55" s="5"/>
      <c r="D55" s="7">
        <f>2510870+3924-1</f>
        <v>2514793</v>
      </c>
      <c r="E55" s="5"/>
      <c r="F55" s="7"/>
      <c r="G55" s="7"/>
      <c r="H55" s="7"/>
      <c r="I55" s="148"/>
      <c r="L55" s="36"/>
      <c r="M55" s="53"/>
      <c r="N55" s="53"/>
    </row>
    <row r="56" spans="1:14" ht="23.25" customHeight="1" x14ac:dyDescent="0.7">
      <c r="A56" s="27" t="s">
        <v>0</v>
      </c>
      <c r="B56" s="161"/>
      <c r="C56" s="113"/>
      <c r="D56" s="40"/>
      <c r="E56" s="40"/>
      <c r="F56" s="40"/>
      <c r="G56" s="8"/>
      <c r="H56" s="40"/>
      <c r="I56" s="8"/>
      <c r="K56" s="86"/>
      <c r="L56" s="36"/>
      <c r="M56" s="53"/>
      <c r="N56" s="53"/>
    </row>
    <row r="57" spans="1:14" ht="23.25" customHeight="1" x14ac:dyDescent="0.7">
      <c r="A57" s="27" t="s">
        <v>64</v>
      </c>
      <c r="C57" s="180"/>
      <c r="D57" s="52"/>
      <c r="E57" s="52"/>
      <c r="F57" s="52"/>
      <c r="G57" s="52"/>
      <c r="H57" s="52"/>
      <c r="I57" s="52"/>
      <c r="K57" s="86"/>
      <c r="L57" s="79"/>
      <c r="M57" s="53"/>
      <c r="N57" s="53"/>
    </row>
    <row r="58" spans="1:14" ht="18.75" customHeight="1" x14ac:dyDescent="0.7">
      <c r="A58" s="73"/>
      <c r="B58" s="162"/>
      <c r="C58" s="114"/>
      <c r="D58" s="27"/>
      <c r="E58" s="71"/>
      <c r="F58" s="52"/>
      <c r="G58" s="52"/>
      <c r="H58" s="52"/>
      <c r="I58" s="52"/>
      <c r="K58" s="86"/>
      <c r="L58" s="38"/>
      <c r="M58" s="53"/>
      <c r="N58" s="53"/>
    </row>
    <row r="59" spans="1:14" ht="20.25" customHeight="1" x14ac:dyDescent="0.7">
      <c r="C59" s="290" t="s">
        <v>1</v>
      </c>
      <c r="D59" s="290"/>
      <c r="E59" s="290"/>
      <c r="F59" s="52"/>
      <c r="G59" s="290" t="s">
        <v>2</v>
      </c>
      <c r="H59" s="290"/>
      <c r="I59" s="290"/>
      <c r="K59" s="86"/>
      <c r="L59" s="79"/>
      <c r="M59" s="53"/>
      <c r="N59" s="53"/>
    </row>
    <row r="60" spans="1:14" ht="43.5" customHeight="1" x14ac:dyDescent="0.7">
      <c r="C60" s="291" t="s">
        <v>191</v>
      </c>
      <c r="D60" s="292"/>
      <c r="E60" s="292"/>
      <c r="F60" s="200"/>
      <c r="G60" s="291" t="s">
        <v>191</v>
      </c>
      <c r="H60" s="292"/>
      <c r="I60" s="292"/>
      <c r="K60" s="86"/>
      <c r="L60" s="36"/>
      <c r="M60" s="53"/>
      <c r="N60" s="53"/>
    </row>
    <row r="61" spans="1:14" ht="23.25" customHeight="1" x14ac:dyDescent="0.65">
      <c r="B61" s="161"/>
      <c r="C61" s="115">
        <v>2567</v>
      </c>
      <c r="D61" s="30"/>
      <c r="E61" s="30">
        <v>2566</v>
      </c>
      <c r="F61" s="30"/>
      <c r="G61" s="30">
        <v>2567</v>
      </c>
      <c r="H61" s="30"/>
      <c r="I61" s="30">
        <v>2566</v>
      </c>
      <c r="K61" s="86"/>
      <c r="L61" s="80"/>
      <c r="M61" s="53"/>
      <c r="N61" s="53"/>
    </row>
    <row r="62" spans="1:14" ht="23.25" customHeight="1" x14ac:dyDescent="0.7">
      <c r="B62" s="161"/>
      <c r="C62" s="289" t="s">
        <v>5</v>
      </c>
      <c r="D62" s="289"/>
      <c r="E62" s="289"/>
      <c r="F62" s="289"/>
      <c r="G62" s="289"/>
      <c r="H62" s="289"/>
      <c r="I62" s="289"/>
      <c r="K62" s="86"/>
      <c r="L62" s="38"/>
      <c r="M62" s="53"/>
      <c r="N62" s="53"/>
    </row>
    <row r="63" spans="1:14" ht="13.5" customHeight="1" x14ac:dyDescent="0.7">
      <c r="B63" s="161"/>
      <c r="C63" s="179"/>
      <c r="D63" s="53"/>
      <c r="E63" s="53"/>
      <c r="F63" s="53"/>
      <c r="G63" s="53"/>
      <c r="H63" s="53"/>
      <c r="I63" s="53"/>
      <c r="K63" s="86"/>
      <c r="L63" s="27"/>
      <c r="M63" s="53"/>
      <c r="N63" s="53"/>
    </row>
    <row r="64" spans="1:14" ht="23" x14ac:dyDescent="0.7">
      <c r="A64" s="38" t="s">
        <v>132</v>
      </c>
      <c r="B64" s="161"/>
      <c r="C64" s="5">
        <f>C52</f>
        <v>170035</v>
      </c>
      <c r="D64" s="61"/>
      <c r="E64" s="5">
        <f>E52</f>
        <v>421636</v>
      </c>
      <c r="F64" s="61"/>
      <c r="G64" s="2">
        <f>G52</f>
        <v>284554</v>
      </c>
      <c r="H64" s="61"/>
      <c r="I64" s="2">
        <f>I52</f>
        <v>40558</v>
      </c>
      <c r="K64" s="86"/>
      <c r="L64" s="181"/>
      <c r="M64" s="30"/>
      <c r="N64" s="30"/>
    </row>
    <row r="65" spans="1:14" ht="13.5" customHeight="1" x14ac:dyDescent="0.7">
      <c r="B65" s="161"/>
      <c r="C65" s="179"/>
      <c r="D65" s="53"/>
      <c r="E65" s="165"/>
      <c r="F65" s="53"/>
      <c r="G65" s="53"/>
      <c r="H65" s="53"/>
      <c r="I65" s="163"/>
      <c r="K65" s="86"/>
      <c r="L65" s="181"/>
      <c r="M65" s="71"/>
      <c r="N65" s="71"/>
    </row>
    <row r="66" spans="1:14" ht="21" customHeight="1" x14ac:dyDescent="0.7">
      <c r="A66" s="126" t="s">
        <v>65</v>
      </c>
      <c r="B66" s="161"/>
      <c r="C66" s="117"/>
      <c r="E66" s="117"/>
      <c r="G66" s="75"/>
      <c r="I66" s="75"/>
      <c r="K66" s="86"/>
      <c r="L66" s="181"/>
      <c r="M66" s="125"/>
      <c r="N66" s="125"/>
    </row>
    <row r="67" spans="1:14" ht="23" x14ac:dyDescent="0.7">
      <c r="A67" s="32" t="s">
        <v>134</v>
      </c>
      <c r="B67" s="161"/>
      <c r="C67" s="117"/>
      <c r="E67" s="117"/>
      <c r="G67" s="75"/>
      <c r="I67" s="75"/>
      <c r="K67" s="86"/>
      <c r="L67" s="181"/>
      <c r="M67" s="125"/>
      <c r="N67" s="125"/>
    </row>
    <row r="68" spans="1:14" ht="21" customHeight="1" x14ac:dyDescent="0.7">
      <c r="A68" s="32" t="s">
        <v>115</v>
      </c>
      <c r="B68" s="161"/>
      <c r="C68" s="117"/>
      <c r="E68" s="117"/>
      <c r="G68" s="75"/>
      <c r="I68" s="75"/>
      <c r="K68" s="86"/>
      <c r="L68" s="181"/>
      <c r="M68" s="125"/>
      <c r="N68" s="125"/>
    </row>
    <row r="69" spans="1:14" ht="21" customHeight="1" x14ac:dyDescent="0.7">
      <c r="A69" s="36" t="s">
        <v>136</v>
      </c>
      <c r="B69" s="161"/>
      <c r="E69" s="98"/>
      <c r="G69" s="37"/>
      <c r="I69" s="37"/>
      <c r="K69" s="86"/>
      <c r="L69" s="181"/>
      <c r="M69" s="53"/>
      <c r="N69" s="53"/>
    </row>
    <row r="70" spans="1:14" ht="23.25" customHeight="1" x14ac:dyDescent="0.7">
      <c r="A70" s="36" t="s">
        <v>147</v>
      </c>
      <c r="B70" s="161"/>
      <c r="C70" s="82">
        <v>68787</v>
      </c>
      <c r="E70" s="82">
        <v>16066</v>
      </c>
      <c r="G70" s="78">
        <v>0</v>
      </c>
      <c r="I70" s="78">
        <v>0</v>
      </c>
      <c r="K70" s="86"/>
      <c r="L70" s="181"/>
      <c r="M70" s="53"/>
      <c r="N70" s="53"/>
    </row>
    <row r="71" spans="1:14" ht="23.25" customHeight="1" x14ac:dyDescent="0.7">
      <c r="A71" s="32" t="s">
        <v>116</v>
      </c>
      <c r="B71" s="161"/>
      <c r="C71" s="3"/>
      <c r="E71" s="3"/>
      <c r="G71" s="37"/>
      <c r="I71" s="37"/>
      <c r="K71" s="86"/>
      <c r="L71" s="181"/>
      <c r="M71" s="53"/>
      <c r="N71" s="53"/>
    </row>
    <row r="72" spans="1:14" ht="23.25" customHeight="1" x14ac:dyDescent="0.7">
      <c r="A72" s="32" t="s">
        <v>115</v>
      </c>
      <c r="B72" s="161"/>
      <c r="C72" s="83">
        <f t="shared" ref="C72:H72" si="0">C70</f>
        <v>68787</v>
      </c>
      <c r="D72" s="5">
        <f t="shared" si="0"/>
        <v>0</v>
      </c>
      <c r="E72" s="83">
        <f t="shared" ref="E72" si="1">E70</f>
        <v>16066</v>
      </c>
      <c r="F72" s="5">
        <f t="shared" si="0"/>
        <v>0</v>
      </c>
      <c r="G72" s="83">
        <f t="shared" si="0"/>
        <v>0</v>
      </c>
      <c r="H72" s="5">
        <f t="shared" si="0"/>
        <v>0</v>
      </c>
      <c r="I72" s="83">
        <f t="shared" ref="I72" si="2">I70</f>
        <v>0</v>
      </c>
      <c r="K72" s="86"/>
      <c r="L72" s="181"/>
      <c r="M72" s="53"/>
      <c r="N72" s="53"/>
    </row>
    <row r="73" spans="1:14" ht="13.5" customHeight="1" x14ac:dyDescent="0.7">
      <c r="A73" s="32"/>
      <c r="B73" s="161"/>
      <c r="C73" s="5"/>
      <c r="D73" s="5"/>
      <c r="E73" s="5"/>
      <c r="F73" s="5"/>
      <c r="G73" s="5"/>
      <c r="H73" s="5"/>
      <c r="I73" s="5"/>
      <c r="K73" s="86"/>
      <c r="L73" s="181"/>
      <c r="M73" s="53"/>
      <c r="N73" s="53"/>
    </row>
    <row r="74" spans="1:14" ht="23" x14ac:dyDescent="0.7">
      <c r="A74" s="32" t="s">
        <v>119</v>
      </c>
      <c r="B74" s="161"/>
      <c r="C74" s="117"/>
      <c r="E74" s="117"/>
      <c r="G74" s="75"/>
      <c r="I74" s="75"/>
      <c r="K74" s="86"/>
      <c r="L74" s="181"/>
      <c r="M74" s="53"/>
      <c r="N74" s="53"/>
    </row>
    <row r="75" spans="1:14" ht="21" customHeight="1" x14ac:dyDescent="0.7">
      <c r="A75" s="32" t="s">
        <v>115</v>
      </c>
      <c r="B75" s="161"/>
      <c r="C75" s="117"/>
      <c r="E75" s="117"/>
      <c r="G75" s="75"/>
      <c r="I75" s="75"/>
      <c r="K75" s="86"/>
      <c r="L75" s="181"/>
      <c r="M75" s="53"/>
      <c r="N75" s="53"/>
    </row>
    <row r="76" spans="1:14" ht="21" customHeight="1" x14ac:dyDescent="0.7">
      <c r="A76" s="36" t="s">
        <v>148</v>
      </c>
      <c r="B76" s="161"/>
      <c r="C76" s="3">
        <v>0</v>
      </c>
      <c r="E76" s="3">
        <v>200</v>
      </c>
      <c r="G76" s="3">
        <v>0</v>
      </c>
      <c r="I76" s="3">
        <v>0</v>
      </c>
      <c r="K76" s="86"/>
      <c r="L76" s="181"/>
      <c r="M76" s="53"/>
      <c r="N76" s="53"/>
    </row>
    <row r="77" spans="1:14" ht="21" customHeight="1" x14ac:dyDescent="0.7">
      <c r="A77" s="36" t="s">
        <v>149</v>
      </c>
      <c r="B77" s="161"/>
      <c r="C77" s="117"/>
      <c r="E77" s="117"/>
      <c r="G77" s="75"/>
      <c r="I77" s="75"/>
      <c r="K77" s="86"/>
      <c r="L77" s="181"/>
      <c r="M77" s="53"/>
      <c r="N77" s="53"/>
    </row>
    <row r="78" spans="1:14" ht="21" customHeight="1" x14ac:dyDescent="0.7">
      <c r="A78" s="36" t="s">
        <v>115</v>
      </c>
      <c r="B78" s="161"/>
      <c r="C78" s="82">
        <v>0</v>
      </c>
      <c r="E78" s="78">
        <v>-40</v>
      </c>
      <c r="G78" s="82">
        <v>0</v>
      </c>
      <c r="I78" s="82">
        <v>0</v>
      </c>
      <c r="K78" s="86"/>
      <c r="L78" s="181"/>
      <c r="M78" s="53"/>
      <c r="N78" s="53"/>
    </row>
    <row r="79" spans="1:14" ht="23" x14ac:dyDescent="0.7">
      <c r="A79" s="32" t="s">
        <v>120</v>
      </c>
      <c r="B79" s="161"/>
      <c r="C79" s="119"/>
      <c r="E79" s="119"/>
      <c r="G79" s="81"/>
      <c r="H79" s="61"/>
      <c r="I79" s="81"/>
      <c r="K79" s="86"/>
      <c r="L79" s="181"/>
      <c r="M79" s="53"/>
      <c r="N79" s="53"/>
    </row>
    <row r="80" spans="1:14" ht="21" customHeight="1" x14ac:dyDescent="0.7">
      <c r="A80" s="32" t="s">
        <v>115</v>
      </c>
      <c r="B80" s="229"/>
      <c r="C80" s="120">
        <f>C76+C78</f>
        <v>0</v>
      </c>
      <c r="D80" s="81"/>
      <c r="E80" s="120">
        <f>E76+E78</f>
        <v>160</v>
      </c>
      <c r="F80" s="81"/>
      <c r="G80" s="84">
        <f>G76+G78</f>
        <v>0</v>
      </c>
      <c r="H80" s="81"/>
      <c r="I80" s="84">
        <f>I76+I78</f>
        <v>0</v>
      </c>
      <c r="K80" s="86"/>
      <c r="L80" s="181"/>
      <c r="M80" s="53"/>
      <c r="N80" s="53"/>
    </row>
    <row r="81" spans="1:14" ht="13.5" customHeight="1" x14ac:dyDescent="0.7">
      <c r="A81" s="32"/>
      <c r="B81" s="229"/>
      <c r="C81" s="121"/>
      <c r="D81" s="81"/>
      <c r="E81" s="121"/>
      <c r="F81" s="81"/>
      <c r="G81" s="85"/>
      <c r="H81" s="81"/>
      <c r="I81" s="85"/>
      <c r="K81" s="86"/>
      <c r="L81" s="181"/>
      <c r="M81" s="53"/>
      <c r="N81" s="53"/>
    </row>
    <row r="82" spans="1:14" ht="23.25" customHeight="1" x14ac:dyDescent="0.7">
      <c r="A82" s="38" t="s">
        <v>121</v>
      </c>
      <c r="B82" s="161"/>
      <c r="C82" s="120">
        <f>C72+C80</f>
        <v>68787</v>
      </c>
      <c r="D82" s="61"/>
      <c r="E82" s="120">
        <f>E72+E80</f>
        <v>16226</v>
      </c>
      <c r="F82" s="61"/>
      <c r="G82" s="5">
        <f>G80+G72</f>
        <v>0</v>
      </c>
      <c r="H82" s="61"/>
      <c r="I82" s="5">
        <f>I80+I72</f>
        <v>0</v>
      </c>
      <c r="K82" s="86"/>
      <c r="L82" s="181"/>
      <c r="M82" s="53"/>
      <c r="N82" s="53"/>
    </row>
    <row r="83" spans="1:14" ht="24" customHeight="1" thickBot="1" x14ac:dyDescent="0.75">
      <c r="A83" s="38" t="s">
        <v>66</v>
      </c>
      <c r="B83" s="161"/>
      <c r="C83" s="6">
        <f>C82+C64</f>
        <v>238822</v>
      </c>
      <c r="D83" s="61"/>
      <c r="E83" s="6">
        <f>E82+E64</f>
        <v>437862</v>
      </c>
      <c r="F83" s="61"/>
      <c r="G83" s="6">
        <f>G82+G64</f>
        <v>284554</v>
      </c>
      <c r="H83" s="61"/>
      <c r="I83" s="6">
        <f>I82+I64</f>
        <v>40558</v>
      </c>
      <c r="K83" s="86"/>
      <c r="L83" s="181"/>
      <c r="M83" s="53"/>
      <c r="N83" s="53"/>
    </row>
    <row r="84" spans="1:14" ht="13.5" customHeight="1" thickTop="1" x14ac:dyDescent="0.7">
      <c r="A84" s="27"/>
      <c r="C84" s="3"/>
      <c r="D84" s="52"/>
      <c r="E84" s="3"/>
      <c r="F84" s="52"/>
      <c r="G84" s="52"/>
      <c r="H84" s="52"/>
      <c r="I84" s="164"/>
      <c r="K84" s="86"/>
      <c r="L84" s="181"/>
      <c r="M84" s="53"/>
      <c r="N84" s="53"/>
    </row>
    <row r="85" spans="1:14" ht="20.25" customHeight="1" x14ac:dyDescent="0.7">
      <c r="A85" s="38" t="s">
        <v>67</v>
      </c>
      <c r="B85" s="161"/>
      <c r="C85" s="3"/>
      <c r="D85" s="7"/>
      <c r="E85" s="3"/>
      <c r="F85" s="7"/>
      <c r="G85" s="7"/>
      <c r="H85" s="7"/>
      <c r="I85" s="7"/>
      <c r="K85" s="86"/>
      <c r="L85" s="181"/>
      <c r="M85" s="53"/>
      <c r="N85" s="53"/>
    </row>
    <row r="86" spans="1:14" ht="23" x14ac:dyDescent="0.7">
      <c r="A86" s="36" t="s">
        <v>68</v>
      </c>
      <c r="B86" s="161"/>
      <c r="C86" s="3">
        <f>C88-C87</f>
        <v>242495</v>
      </c>
      <c r="D86" s="136"/>
      <c r="E86" s="3">
        <v>441613</v>
      </c>
      <c r="F86" s="9"/>
      <c r="G86" s="3">
        <f>G88-G87</f>
        <v>284554</v>
      </c>
      <c r="H86" s="9"/>
      <c r="I86" s="3">
        <v>40558</v>
      </c>
      <c r="K86" s="86"/>
      <c r="L86" s="181"/>
      <c r="M86" s="53"/>
      <c r="N86" s="53"/>
    </row>
    <row r="87" spans="1:14" ht="23" x14ac:dyDescent="0.7">
      <c r="A87" s="36" t="s">
        <v>173</v>
      </c>
      <c r="B87" s="161"/>
      <c r="C87" s="3">
        <f>C51</f>
        <v>-3673</v>
      </c>
      <c r="D87" s="136"/>
      <c r="E87" s="3">
        <v>-3751</v>
      </c>
      <c r="F87" s="9"/>
      <c r="G87" s="96">
        <v>0</v>
      </c>
      <c r="H87" s="9"/>
      <c r="I87" s="96">
        <v>0</v>
      </c>
      <c r="K87" s="86"/>
      <c r="L87" s="181"/>
      <c r="M87" s="133"/>
      <c r="N87" s="133"/>
    </row>
    <row r="88" spans="1:14" ht="24" customHeight="1" thickBot="1" x14ac:dyDescent="0.75">
      <c r="A88" s="38"/>
      <c r="B88" s="161"/>
      <c r="C88" s="6">
        <f>C83</f>
        <v>238822</v>
      </c>
      <c r="D88" s="7"/>
      <c r="E88" s="6">
        <f>SUM(E86:E87)</f>
        <v>437862</v>
      </c>
      <c r="F88" s="7"/>
      <c r="G88" s="6">
        <f>G83</f>
        <v>284554</v>
      </c>
      <c r="H88" s="7"/>
      <c r="I88" s="6">
        <f>I83</f>
        <v>40558</v>
      </c>
      <c r="L88" s="181"/>
      <c r="M88" s="53"/>
      <c r="N88" s="53"/>
    </row>
    <row r="89" spans="1:14" s="282" customFormat="1" ht="23.25" customHeight="1" thickTop="1" x14ac:dyDescent="0.7">
      <c r="B89" s="155"/>
      <c r="C89" s="169"/>
      <c r="D89" s="264"/>
      <c r="E89" s="264"/>
    </row>
    <row r="90" spans="1:14" s="279" customFormat="1" ht="23.25" customHeight="1" x14ac:dyDescent="0.7">
      <c r="B90" s="131"/>
      <c r="C90" s="27"/>
      <c r="D90" s="284"/>
      <c r="E90" s="284"/>
    </row>
    <row r="91" spans="1:14" s="98" customFormat="1" ht="22" x14ac:dyDescent="0.7">
      <c r="B91" s="124"/>
      <c r="C91" s="169"/>
      <c r="D91" s="166"/>
      <c r="E91" s="166"/>
    </row>
    <row r="92" spans="1:14" ht="23.25" customHeight="1" x14ac:dyDescent="0.65">
      <c r="A92" s="28"/>
      <c r="B92" s="90"/>
      <c r="C92" s="36"/>
      <c r="D92" s="53"/>
      <c r="E92" s="53"/>
      <c r="K92" s="28"/>
      <c r="L92" s="28"/>
    </row>
    <row r="93" spans="1:14" ht="43.5" customHeight="1" x14ac:dyDescent="0.65">
      <c r="A93" s="28"/>
      <c r="B93" s="90"/>
      <c r="C93" s="36"/>
      <c r="D93" s="53"/>
      <c r="E93" s="53"/>
      <c r="K93" s="28"/>
      <c r="L93" s="28"/>
    </row>
    <row r="94" spans="1:14" ht="23.25" customHeight="1" x14ac:dyDescent="0.7">
      <c r="A94" s="28"/>
      <c r="B94" s="90"/>
      <c r="C94" s="38"/>
      <c r="D94" s="53"/>
      <c r="E94" s="53"/>
      <c r="K94" s="28"/>
      <c r="L94" s="28"/>
    </row>
    <row r="95" spans="1:14" ht="23.25" customHeight="1" x14ac:dyDescent="0.65">
      <c r="A95" s="28"/>
      <c r="B95" s="90"/>
      <c r="C95" s="29"/>
      <c r="K95" s="28"/>
      <c r="L95" s="28"/>
    </row>
    <row r="96" spans="1:14" ht="23.25" customHeight="1" x14ac:dyDescent="0.65">
      <c r="A96" s="28"/>
      <c r="B96" s="90"/>
      <c r="C96" s="29"/>
      <c r="K96" s="28"/>
      <c r="L96" s="28"/>
    </row>
    <row r="97" spans="1:12" ht="21.75" customHeight="1" x14ac:dyDescent="0.65">
      <c r="A97" s="28"/>
      <c r="B97" s="90"/>
      <c r="C97" s="86"/>
      <c r="K97" s="28"/>
      <c r="L97" s="28"/>
    </row>
    <row r="98" spans="1:12" ht="21.75" customHeight="1" x14ac:dyDescent="0.65">
      <c r="A98" s="28"/>
      <c r="B98" s="90"/>
      <c r="C98" s="86"/>
      <c r="K98" s="28"/>
      <c r="L98" s="28"/>
    </row>
    <row r="99" spans="1:12" ht="21.75" customHeight="1" x14ac:dyDescent="0.65">
      <c r="A99" s="28"/>
      <c r="B99" s="90"/>
      <c r="C99" s="86"/>
      <c r="K99" s="28"/>
      <c r="L99" s="28"/>
    </row>
    <row r="100" spans="1:12" s="98" customFormat="1" ht="21.75" customHeight="1" x14ac:dyDescent="0.65">
      <c r="B100" s="124"/>
      <c r="C100" s="86"/>
    </row>
    <row r="101" spans="1:12" s="98" customFormat="1" ht="21.75" customHeight="1" x14ac:dyDescent="0.65">
      <c r="B101" s="124"/>
      <c r="C101" s="86"/>
    </row>
    <row r="102" spans="1:12" ht="21.75" customHeight="1" x14ac:dyDescent="0.65">
      <c r="A102" s="28"/>
      <c r="B102" s="124"/>
      <c r="C102" s="86"/>
      <c r="D102" s="98"/>
      <c r="E102" s="98"/>
      <c r="F102" s="98"/>
      <c r="G102" s="98"/>
      <c r="K102" s="28"/>
      <c r="L102" s="28"/>
    </row>
    <row r="103" spans="1:12" ht="21.75" customHeight="1" x14ac:dyDescent="0.65">
      <c r="A103" s="28"/>
      <c r="B103" s="124"/>
      <c r="C103" s="86"/>
      <c r="D103" s="98"/>
      <c r="E103" s="98"/>
      <c r="F103" s="98"/>
      <c r="G103" s="98"/>
      <c r="K103" s="28"/>
      <c r="L103" s="28"/>
    </row>
    <row r="104" spans="1:12" ht="11.25" customHeight="1" x14ac:dyDescent="0.65">
      <c r="A104" s="28"/>
      <c r="B104" s="124"/>
      <c r="C104" s="86"/>
      <c r="D104" s="98"/>
      <c r="E104" s="98"/>
      <c r="F104" s="98"/>
      <c r="G104" s="98"/>
      <c r="K104" s="28"/>
      <c r="L104" s="28"/>
    </row>
    <row r="105" spans="1:12" ht="21.75" customHeight="1" x14ac:dyDescent="0.65">
      <c r="A105" s="28"/>
      <c r="B105" s="124"/>
      <c r="C105" s="86"/>
      <c r="D105" s="98"/>
      <c r="E105" s="98"/>
      <c r="F105" s="98"/>
      <c r="G105" s="98"/>
      <c r="K105" s="28"/>
      <c r="L105" s="28"/>
    </row>
    <row r="106" spans="1:12" ht="21.75" customHeight="1" x14ac:dyDescent="0.65">
      <c r="A106" s="28"/>
      <c r="B106" s="124"/>
      <c r="C106" s="86"/>
      <c r="D106" s="98"/>
      <c r="E106" s="98"/>
      <c r="F106" s="98"/>
      <c r="G106" s="98"/>
      <c r="K106" s="28"/>
      <c r="L106" s="28"/>
    </row>
    <row r="107" spans="1:12" ht="23.25" customHeight="1" x14ac:dyDescent="0.65">
      <c r="A107" s="28"/>
      <c r="B107" s="124"/>
      <c r="C107" s="86"/>
      <c r="D107" s="98"/>
      <c r="E107" s="98"/>
      <c r="F107" s="98"/>
      <c r="G107" s="98"/>
      <c r="K107" s="28"/>
      <c r="L107" s="28"/>
    </row>
    <row r="108" spans="1:12" ht="21.75" customHeight="1" x14ac:dyDescent="0.65">
      <c r="A108" s="35"/>
      <c r="B108" s="124"/>
      <c r="C108" s="86"/>
      <c r="D108" s="98"/>
      <c r="E108" s="98"/>
      <c r="F108" s="98"/>
      <c r="G108" s="98"/>
      <c r="K108" s="28"/>
      <c r="L108" s="28"/>
    </row>
    <row r="109" spans="1:12" s="98" customFormat="1" ht="21.75" customHeight="1" x14ac:dyDescent="0.65">
      <c r="A109" s="101"/>
      <c r="B109" s="124"/>
      <c r="C109" s="86"/>
    </row>
    <row r="110" spans="1:12" s="98" customFormat="1" ht="21.75" customHeight="1" x14ac:dyDescent="0.65">
      <c r="A110" s="101"/>
      <c r="B110" s="124"/>
      <c r="C110" s="86"/>
    </row>
    <row r="111" spans="1:12" ht="21.75" customHeight="1" x14ac:dyDescent="0.65">
      <c r="A111" s="35"/>
      <c r="B111" s="124"/>
      <c r="C111" s="86"/>
      <c r="D111" s="98"/>
      <c r="E111" s="98"/>
      <c r="F111" s="98"/>
      <c r="G111" s="98"/>
      <c r="K111" s="28"/>
      <c r="L111" s="28"/>
    </row>
    <row r="112" spans="1:12" ht="21.75" customHeight="1" x14ac:dyDescent="0.65">
      <c r="A112" s="35"/>
      <c r="B112" s="124"/>
      <c r="C112" s="86"/>
      <c r="D112" s="98"/>
      <c r="E112" s="98"/>
      <c r="F112" s="98"/>
      <c r="G112" s="98"/>
      <c r="K112" s="28"/>
      <c r="L112" s="28"/>
    </row>
    <row r="113" spans="1:12" ht="21.75" customHeight="1" x14ac:dyDescent="0.65">
      <c r="A113" s="28"/>
      <c r="B113" s="124"/>
      <c r="C113" s="86"/>
      <c r="D113" s="98"/>
      <c r="E113" s="98"/>
      <c r="F113" s="98"/>
      <c r="G113" s="98"/>
      <c r="K113" s="28"/>
      <c r="L113" s="28"/>
    </row>
    <row r="114" spans="1:12" s="98" customFormat="1" ht="1" customHeight="1" x14ac:dyDescent="0.65">
      <c r="A114" s="101"/>
      <c r="B114" s="124"/>
      <c r="C114" s="86"/>
    </row>
    <row r="115" spans="1:12" s="98" customFormat="1" ht="21.75" customHeight="1" x14ac:dyDescent="0.65">
      <c r="B115" s="124"/>
      <c r="C115" s="86"/>
    </row>
    <row r="116" spans="1:12" ht="22" customHeight="1" x14ac:dyDescent="0.65">
      <c r="A116" s="28"/>
      <c r="B116" s="90"/>
      <c r="C116" s="86"/>
      <c r="D116" s="98"/>
      <c r="E116" s="98"/>
      <c r="F116" s="98"/>
      <c r="G116" s="98"/>
      <c r="K116" s="28"/>
      <c r="L116" s="28"/>
    </row>
    <row r="117" spans="1:12" ht="23.25" customHeight="1" x14ac:dyDescent="0.65">
      <c r="A117" s="28"/>
      <c r="B117" s="124"/>
      <c r="C117" s="86"/>
      <c r="D117" s="98"/>
      <c r="E117" s="98"/>
      <c r="F117" s="98"/>
      <c r="G117" s="98"/>
      <c r="K117" s="28"/>
      <c r="L117" s="28"/>
    </row>
    <row r="118" spans="1:12" ht="23.25" customHeight="1" x14ac:dyDescent="0.65">
      <c r="A118" s="28"/>
      <c r="B118" s="124"/>
      <c r="C118" s="103"/>
      <c r="D118" s="98"/>
      <c r="E118" s="98"/>
      <c r="F118" s="98"/>
      <c r="G118" s="98"/>
      <c r="K118" s="28"/>
      <c r="L118" s="28"/>
    </row>
    <row r="119" spans="1:12" ht="23.25" customHeight="1" x14ac:dyDescent="0.65">
      <c r="A119" s="28"/>
      <c r="B119" s="124"/>
      <c r="C119" s="103"/>
      <c r="D119" s="98"/>
      <c r="E119" s="98"/>
      <c r="F119" s="98"/>
      <c r="G119" s="98"/>
      <c r="K119" s="28"/>
      <c r="L119" s="28"/>
    </row>
    <row r="120" spans="1:12" ht="21.5" x14ac:dyDescent="0.65">
      <c r="A120" s="28"/>
      <c r="B120" s="90"/>
      <c r="C120" s="86"/>
      <c r="K120" s="28"/>
      <c r="L120" s="28"/>
    </row>
    <row r="121" spans="1:12" ht="23.25" customHeight="1" x14ac:dyDescent="0.65">
      <c r="A121" s="28"/>
      <c r="B121" s="90"/>
      <c r="C121" s="86"/>
      <c r="K121" s="28"/>
      <c r="L121" s="28"/>
    </row>
    <row r="122" spans="1:12" ht="43.5" customHeight="1" x14ac:dyDescent="0.65">
      <c r="A122" s="28"/>
      <c r="B122" s="90"/>
      <c r="C122" s="86"/>
      <c r="K122" s="28"/>
      <c r="L122" s="28"/>
    </row>
    <row r="123" spans="1:12" ht="23.25" customHeight="1" x14ac:dyDescent="0.65">
      <c r="A123" s="28"/>
      <c r="B123" s="90"/>
      <c r="C123" s="86"/>
      <c r="K123" s="28"/>
      <c r="L123" s="28"/>
    </row>
    <row r="124" spans="1:12" ht="23.25" customHeight="1" x14ac:dyDescent="0.65">
      <c r="A124" s="28"/>
      <c r="B124" s="90"/>
      <c r="C124" s="86"/>
      <c r="K124" s="28"/>
      <c r="L124" s="28"/>
    </row>
    <row r="125" spans="1:12" ht="23.25" customHeight="1" x14ac:dyDescent="0.65">
      <c r="A125" s="28"/>
      <c r="B125" s="90"/>
      <c r="C125" s="86"/>
      <c r="K125" s="28"/>
      <c r="L125" s="28"/>
    </row>
    <row r="126" spans="1:12" ht="23.25" customHeight="1" x14ac:dyDescent="0.65">
      <c r="A126" s="28"/>
      <c r="B126" s="90"/>
      <c r="C126" s="86"/>
      <c r="K126" s="28"/>
      <c r="L126" s="28"/>
    </row>
    <row r="127" spans="1:12" ht="23.25" customHeight="1" x14ac:dyDescent="0.65">
      <c r="A127" s="28"/>
      <c r="B127" s="90"/>
      <c r="C127" s="86"/>
      <c r="K127" s="28"/>
      <c r="L127" s="28"/>
    </row>
    <row r="128" spans="1:12" ht="23.5" customHeight="1" x14ac:dyDescent="0.65">
      <c r="A128" s="28"/>
      <c r="B128" s="35"/>
      <c r="C128" s="86"/>
      <c r="K128" s="28"/>
      <c r="L128" s="28"/>
    </row>
    <row r="129" spans="1:12" s="98" customFormat="1" ht="23.25" customHeight="1" x14ac:dyDescent="0.65">
      <c r="B129" s="97"/>
      <c r="C129" s="86"/>
    </row>
    <row r="130" spans="1:12" s="98" customFormat="1" ht="23.25" customHeight="1" x14ac:dyDescent="0.65">
      <c r="B130" s="23"/>
      <c r="C130" s="86"/>
    </row>
    <row r="131" spans="1:12" ht="23.25" customHeight="1" x14ac:dyDescent="0.7">
      <c r="A131" s="28"/>
      <c r="B131" s="92"/>
      <c r="C131" s="29"/>
      <c r="F131" s="189"/>
      <c r="G131" s="189"/>
      <c r="H131" s="189"/>
      <c r="K131" s="28"/>
      <c r="L131" s="28"/>
    </row>
    <row r="132" spans="1:12" ht="23.25" customHeight="1" x14ac:dyDescent="0.65">
      <c r="A132" s="28"/>
      <c r="B132" s="23"/>
      <c r="C132" s="86"/>
      <c r="K132" s="28"/>
      <c r="L132" s="28"/>
    </row>
    <row r="133" spans="1:12" ht="23.25" customHeight="1" x14ac:dyDescent="0.7">
      <c r="A133" s="28"/>
      <c r="B133" s="92"/>
      <c r="C133" s="86"/>
      <c r="K133" s="28"/>
      <c r="L133" s="28"/>
    </row>
    <row r="134" spans="1:12" ht="23.25" customHeight="1" x14ac:dyDescent="0.7">
      <c r="A134" s="28"/>
      <c r="B134" s="92"/>
      <c r="C134" s="86"/>
      <c r="K134" s="28"/>
      <c r="L134" s="28"/>
    </row>
    <row r="135" spans="1:12" ht="19.5" customHeight="1" x14ac:dyDescent="0.65">
      <c r="A135" s="28"/>
      <c r="B135" s="93"/>
      <c r="C135" s="86"/>
      <c r="K135" s="28"/>
      <c r="L135" s="28"/>
    </row>
    <row r="136" spans="1:12" ht="21.5" x14ac:dyDescent="0.65">
      <c r="A136" s="28"/>
      <c r="B136" s="18"/>
      <c r="C136" s="86"/>
      <c r="K136" s="28"/>
      <c r="L136" s="28"/>
    </row>
    <row r="137" spans="1:12" ht="21.5" x14ac:dyDescent="0.65">
      <c r="A137" s="28"/>
      <c r="B137" s="94"/>
      <c r="C137" s="86"/>
      <c r="K137" s="28"/>
      <c r="L137" s="28"/>
    </row>
    <row r="138" spans="1:12" ht="22" x14ac:dyDescent="0.7">
      <c r="A138" s="28"/>
      <c r="B138" s="92"/>
      <c r="C138" s="86"/>
      <c r="K138" s="28"/>
      <c r="L138" s="28"/>
    </row>
    <row r="139" spans="1:12" ht="19.5" customHeight="1" x14ac:dyDescent="0.65">
      <c r="A139" s="28"/>
      <c r="B139" s="93"/>
      <c r="C139" s="86"/>
      <c r="K139" s="28"/>
      <c r="L139" s="28"/>
    </row>
    <row r="140" spans="1:12" ht="21.5" x14ac:dyDescent="0.65">
      <c r="A140" s="28"/>
      <c r="B140" s="93"/>
      <c r="C140" s="86"/>
      <c r="K140" s="28"/>
      <c r="L140" s="28"/>
    </row>
    <row r="141" spans="1:12" ht="11.25" customHeight="1" x14ac:dyDescent="0.65">
      <c r="A141" s="28"/>
      <c r="B141" s="86"/>
      <c r="C141" s="36"/>
      <c r="D141" s="112"/>
      <c r="E141" s="112"/>
      <c r="K141" s="28"/>
      <c r="L141" s="28"/>
    </row>
    <row r="142" spans="1:12" ht="23.25" customHeight="1" x14ac:dyDescent="0.65">
      <c r="A142" s="28"/>
      <c r="B142" s="90"/>
      <c r="C142" s="86"/>
      <c r="K142" s="28"/>
      <c r="L142" s="28"/>
    </row>
    <row r="143" spans="1:12" ht="23.25" customHeight="1" x14ac:dyDescent="0.65">
      <c r="A143" s="28"/>
      <c r="B143" s="90"/>
      <c r="C143" s="86"/>
      <c r="K143" s="28"/>
      <c r="L143" s="28"/>
    </row>
    <row r="144" spans="1:12" ht="24.75" customHeight="1" x14ac:dyDescent="0.65">
      <c r="A144" s="28"/>
      <c r="B144" s="90"/>
      <c r="C144" s="86"/>
      <c r="K144" s="28"/>
      <c r="L144" s="28"/>
    </row>
    <row r="145" spans="1:12" ht="20.25" customHeight="1" x14ac:dyDescent="0.65">
      <c r="A145" s="28"/>
      <c r="B145" s="90"/>
      <c r="C145" s="86"/>
      <c r="K145" s="28"/>
      <c r="L145" s="28"/>
    </row>
    <row r="146" spans="1:12" ht="43.5" customHeight="1" x14ac:dyDescent="0.65">
      <c r="A146" s="28"/>
      <c r="B146" s="90"/>
      <c r="C146" s="86"/>
      <c r="K146" s="28"/>
      <c r="L146" s="28"/>
    </row>
    <row r="147" spans="1:12" ht="23.25" customHeight="1" x14ac:dyDescent="0.65">
      <c r="A147" s="28"/>
      <c r="B147" s="90"/>
      <c r="C147" s="86"/>
      <c r="K147" s="28"/>
      <c r="L147" s="28"/>
    </row>
    <row r="148" spans="1:12" ht="23.25" customHeight="1" x14ac:dyDescent="0.65">
      <c r="A148" s="28"/>
      <c r="B148" s="90"/>
      <c r="C148" s="86"/>
      <c r="K148" s="28"/>
      <c r="L148" s="28"/>
    </row>
    <row r="149" spans="1:12" ht="13.5" customHeight="1" x14ac:dyDescent="0.65">
      <c r="A149" s="28"/>
      <c r="B149" s="90"/>
      <c r="C149" s="86"/>
      <c r="K149" s="28"/>
      <c r="L149" s="28"/>
    </row>
    <row r="150" spans="1:12" ht="21.5" x14ac:dyDescent="0.65">
      <c r="A150" s="28"/>
      <c r="B150" s="90"/>
      <c r="C150" s="86"/>
      <c r="K150" s="28"/>
      <c r="L150" s="28"/>
    </row>
    <row r="151" spans="1:12" ht="13.5" customHeight="1" x14ac:dyDescent="0.65">
      <c r="A151" s="28"/>
      <c r="B151" s="90"/>
      <c r="C151" s="86"/>
      <c r="K151" s="28"/>
      <c r="L151" s="28"/>
    </row>
    <row r="152" spans="1:12" ht="21.5" x14ac:dyDescent="0.65">
      <c r="A152" s="28"/>
      <c r="B152" s="90"/>
      <c r="C152" s="86"/>
      <c r="K152" s="28"/>
      <c r="L152" s="28"/>
    </row>
    <row r="153" spans="1:12" ht="21" customHeight="1" x14ac:dyDescent="0.65">
      <c r="A153" s="28"/>
      <c r="B153" s="90"/>
      <c r="C153" s="86"/>
      <c r="K153" s="28"/>
      <c r="L153" s="28"/>
    </row>
    <row r="154" spans="1:12" ht="21" customHeight="1" x14ac:dyDescent="0.65">
      <c r="A154" s="28"/>
      <c r="B154" s="90"/>
      <c r="C154" s="86"/>
      <c r="K154" s="28"/>
      <c r="L154" s="28"/>
    </row>
    <row r="155" spans="1:12" ht="21" customHeight="1" x14ac:dyDescent="0.65">
      <c r="A155" s="28"/>
      <c r="B155" s="90"/>
      <c r="C155" s="86"/>
      <c r="K155" s="28"/>
      <c r="L155" s="28"/>
    </row>
    <row r="156" spans="1:12" ht="23.25" customHeight="1" x14ac:dyDescent="0.65">
      <c r="A156" s="28"/>
      <c r="B156" s="90"/>
      <c r="C156" s="86"/>
      <c r="K156" s="28"/>
      <c r="L156" s="28"/>
    </row>
    <row r="157" spans="1:12" ht="23.25" customHeight="1" x14ac:dyDescent="0.65">
      <c r="A157" s="28"/>
      <c r="B157" s="90"/>
      <c r="C157" s="86"/>
      <c r="K157" s="28"/>
      <c r="L157" s="28"/>
    </row>
    <row r="158" spans="1:12" ht="23.25" customHeight="1" x14ac:dyDescent="0.65">
      <c r="A158" s="28"/>
      <c r="B158" s="90"/>
      <c r="C158" s="86"/>
      <c r="K158" s="28"/>
      <c r="L158" s="28"/>
    </row>
    <row r="159" spans="1:12" ht="13.5" customHeight="1" x14ac:dyDescent="0.65">
      <c r="A159" s="28"/>
      <c r="B159" s="90"/>
      <c r="C159" s="86"/>
      <c r="K159" s="28"/>
      <c r="L159" s="28"/>
    </row>
    <row r="160" spans="1:12" ht="21.5" x14ac:dyDescent="0.65">
      <c r="A160" s="28"/>
      <c r="B160" s="90"/>
      <c r="C160" s="86"/>
      <c r="K160" s="28"/>
      <c r="L160" s="28"/>
    </row>
    <row r="161" spans="1:12" ht="21" customHeight="1" x14ac:dyDescent="0.65">
      <c r="A161" s="28"/>
      <c r="B161" s="90"/>
      <c r="C161" s="86"/>
      <c r="K161" s="28"/>
      <c r="L161" s="28"/>
    </row>
    <row r="162" spans="1:12" ht="21" customHeight="1" x14ac:dyDescent="0.65">
      <c r="A162" s="28"/>
      <c r="B162" s="90"/>
      <c r="C162" s="86"/>
      <c r="K162" s="28"/>
      <c r="L162" s="28"/>
    </row>
    <row r="163" spans="1:12" ht="21" customHeight="1" x14ac:dyDescent="0.65">
      <c r="A163" s="3"/>
      <c r="B163" s="109"/>
      <c r="C163" s="86"/>
      <c r="K163" s="28"/>
      <c r="L163" s="28"/>
    </row>
    <row r="164" spans="1:12" ht="21" customHeight="1" x14ac:dyDescent="0.65">
      <c r="A164" s="3"/>
      <c r="B164" s="28"/>
      <c r="C164" s="86"/>
      <c r="K164" s="28"/>
      <c r="L164" s="28"/>
    </row>
    <row r="165" spans="1:12" ht="21" customHeight="1" x14ac:dyDescent="0.65">
      <c r="A165" s="28"/>
      <c r="B165" s="90"/>
      <c r="C165" s="86"/>
      <c r="K165" s="28"/>
      <c r="L165" s="28"/>
    </row>
    <row r="166" spans="1:12" ht="21" customHeight="1" x14ac:dyDescent="0.65">
      <c r="A166" s="28"/>
      <c r="B166" s="90"/>
      <c r="C166" s="86"/>
      <c r="K166" s="28"/>
      <c r="L166" s="28"/>
    </row>
    <row r="167" spans="1:12" ht="21.5" x14ac:dyDescent="0.65">
      <c r="A167" s="28"/>
      <c r="B167" s="90"/>
      <c r="C167" s="86"/>
      <c r="K167" s="28"/>
      <c r="L167" s="28"/>
    </row>
    <row r="168" spans="1:12" ht="21" customHeight="1" x14ac:dyDescent="0.65">
      <c r="A168" s="28"/>
      <c r="B168" s="90"/>
      <c r="C168" s="86"/>
      <c r="K168" s="28"/>
      <c r="L168" s="28"/>
    </row>
    <row r="169" spans="1:12" ht="13.5" customHeight="1" x14ac:dyDescent="0.65">
      <c r="A169" s="28"/>
      <c r="B169" s="90"/>
      <c r="C169" s="86"/>
      <c r="K169" s="28"/>
      <c r="L169" s="28"/>
    </row>
    <row r="170" spans="1:12" ht="23.25" customHeight="1" x14ac:dyDescent="0.65">
      <c r="A170" s="28"/>
      <c r="B170" s="90"/>
      <c r="C170" s="86"/>
      <c r="K170" s="28"/>
      <c r="L170" s="28"/>
    </row>
    <row r="171" spans="1:12" ht="24" customHeight="1" x14ac:dyDescent="0.65">
      <c r="A171" s="28"/>
      <c r="B171" s="90"/>
      <c r="C171" s="86"/>
      <c r="K171" s="28"/>
      <c r="L171" s="28"/>
    </row>
    <row r="172" spans="1:12" ht="13.5" customHeight="1" x14ac:dyDescent="0.65">
      <c r="A172" s="28"/>
      <c r="B172" s="90"/>
      <c r="C172" s="86"/>
      <c r="K172" s="28"/>
      <c r="L172" s="28"/>
    </row>
    <row r="173" spans="1:12" ht="20.25" customHeight="1" x14ac:dyDescent="0.65">
      <c r="A173" s="28"/>
      <c r="B173" s="90"/>
      <c r="C173" s="86"/>
      <c r="K173" s="28"/>
      <c r="L173" s="28"/>
    </row>
    <row r="174" spans="1:12" ht="20.25" customHeight="1" x14ac:dyDescent="0.65">
      <c r="A174" s="28"/>
      <c r="B174" s="90"/>
      <c r="C174" s="86"/>
      <c r="K174" s="28"/>
      <c r="L174" s="28"/>
    </row>
    <row r="175" spans="1:12" ht="20.25" customHeight="1" x14ac:dyDescent="0.65">
      <c r="A175" s="28"/>
      <c r="B175" s="90"/>
      <c r="C175" s="86"/>
      <c r="K175" s="28"/>
      <c r="L175" s="28"/>
    </row>
    <row r="176" spans="1:12" ht="24" customHeight="1" x14ac:dyDescent="0.65">
      <c r="A176" s="28"/>
      <c r="B176" s="90"/>
      <c r="C176" s="86"/>
      <c r="K176" s="28"/>
      <c r="L176" s="28"/>
    </row>
    <row r="177" spans="1:12" ht="20.149999999999999" customHeight="1" x14ac:dyDescent="0.65">
      <c r="A177" s="28"/>
      <c r="B177" s="90"/>
      <c r="C177" s="29"/>
      <c r="K177" s="28"/>
      <c r="L177" s="28"/>
    </row>
    <row r="178" spans="1:12" ht="20.149999999999999" customHeight="1" x14ac:dyDescent="0.65">
      <c r="A178" s="28"/>
      <c r="B178" s="90"/>
      <c r="C178" s="29"/>
      <c r="K178" s="28"/>
      <c r="L178" s="28"/>
    </row>
    <row r="179" spans="1:12" ht="20.149999999999999" customHeight="1" x14ac:dyDescent="0.65">
      <c r="C179" s="87"/>
      <c r="E179" s="87"/>
    </row>
    <row r="180" spans="1:12" ht="20.149999999999999" customHeight="1" x14ac:dyDescent="0.65"/>
    <row r="181" spans="1:12" ht="20.149999999999999" customHeight="1" x14ac:dyDescent="0.65"/>
    <row r="182" spans="1:12" ht="20.149999999999999" customHeight="1" x14ac:dyDescent="0.65">
      <c r="A182" s="28"/>
    </row>
    <row r="183" spans="1:12" ht="20.149999999999999" customHeight="1" x14ac:dyDescent="0.65">
      <c r="A183" s="28"/>
    </row>
    <row r="184" spans="1:12" ht="20.149999999999999" customHeight="1" x14ac:dyDescent="0.65">
      <c r="A184" s="28"/>
    </row>
    <row r="185" spans="1:12" ht="20.149999999999999" customHeight="1" x14ac:dyDescent="0.65">
      <c r="A185" s="28"/>
    </row>
    <row r="186" spans="1:12" ht="20.149999999999999" customHeight="1" x14ac:dyDescent="0.65">
      <c r="A186" s="28"/>
    </row>
    <row r="187" spans="1:12" ht="20.149999999999999" customHeight="1" x14ac:dyDescent="0.65">
      <c r="A187" s="28"/>
    </row>
    <row r="188" spans="1:12" ht="19.5" customHeight="1" x14ac:dyDescent="0.65">
      <c r="A188" s="28"/>
    </row>
    <row r="189" spans="1:12" ht="20.149999999999999" customHeight="1" x14ac:dyDescent="0.65">
      <c r="A189" s="28"/>
    </row>
    <row r="190" spans="1:12" ht="20.149999999999999" customHeight="1" x14ac:dyDescent="0.65">
      <c r="A190" s="28"/>
    </row>
    <row r="191" spans="1:12" ht="20.149999999999999" customHeight="1" x14ac:dyDescent="0.65">
      <c r="A191" s="28"/>
    </row>
    <row r="192" spans="1:12" ht="19.5" customHeight="1" x14ac:dyDescent="0.65">
      <c r="A192" s="28"/>
    </row>
    <row r="193" spans="1:12" ht="20.149999999999999" customHeight="1" x14ac:dyDescent="0.65">
      <c r="A193" s="28"/>
    </row>
    <row r="194" spans="1:12" ht="20.149999999999999" customHeight="1" x14ac:dyDescent="0.65">
      <c r="A194" s="28"/>
    </row>
    <row r="195" spans="1:12" ht="19.5" customHeight="1" x14ac:dyDescent="0.65">
      <c r="A195" s="28"/>
    </row>
    <row r="196" spans="1:12" ht="20.149999999999999" customHeight="1" x14ac:dyDescent="0.65">
      <c r="A196" s="28"/>
    </row>
    <row r="197" spans="1:12" ht="20.149999999999999" customHeight="1" x14ac:dyDescent="0.65">
      <c r="A197" s="28"/>
      <c r="K197" s="28"/>
      <c r="L197" s="28"/>
    </row>
    <row r="198" spans="1:12" ht="20.149999999999999" customHeight="1" x14ac:dyDescent="0.65">
      <c r="A198" s="28"/>
      <c r="K198" s="28"/>
      <c r="L198" s="28"/>
    </row>
    <row r="199" spans="1:12" ht="23.25" customHeight="1" x14ac:dyDescent="0.65">
      <c r="K199" s="28"/>
      <c r="L199" s="28"/>
    </row>
    <row r="200" spans="1:12" ht="23.25" customHeight="1" x14ac:dyDescent="0.65">
      <c r="K200" s="28"/>
      <c r="L200" s="28"/>
    </row>
    <row r="201" spans="1:12" s="98" customFormat="1" ht="23.25" customHeight="1" x14ac:dyDescent="0.65">
      <c r="A201" s="167"/>
      <c r="B201" s="115"/>
    </row>
    <row r="202" spans="1:12" ht="23.25" customHeight="1" x14ac:dyDescent="0.65">
      <c r="K202" s="28"/>
      <c r="L202" s="28"/>
    </row>
    <row r="203" spans="1:12" ht="23.25" customHeight="1" x14ac:dyDescent="0.65">
      <c r="K203" s="28"/>
      <c r="L203" s="28"/>
    </row>
  </sheetData>
  <mergeCells count="15">
    <mergeCell ref="C33:E33"/>
    <mergeCell ref="G33:I33"/>
    <mergeCell ref="C34:E34"/>
    <mergeCell ref="G34:I34"/>
    <mergeCell ref="C36:I36"/>
    <mergeCell ref="C4:E4"/>
    <mergeCell ref="G4:I4"/>
    <mergeCell ref="C5:E5"/>
    <mergeCell ref="G5:I5"/>
    <mergeCell ref="C7:I7"/>
    <mergeCell ref="C62:I62"/>
    <mergeCell ref="C59:E59"/>
    <mergeCell ref="G59:I59"/>
    <mergeCell ref="C60:E60"/>
    <mergeCell ref="G60:I60"/>
  </mergeCells>
  <pageMargins left="0.7" right="0.7" top="0.48" bottom="0.5" header="0.5" footer="0.5"/>
  <pageSetup paperSize="9" scale="81" firstPageNumber="6" orientation="portrait" useFirstPageNumber="1" r:id="rId1"/>
  <headerFooter>
    <oddFooter>&amp;Lหมายเหตุประกอบงบการเงินระหว่างกาลแบบย่อเป็นส่วนหนึ่งของงบการเงินระหว่างกาลนี้
&amp;C&amp;P</oddFooter>
  </headerFooter>
  <rowBreaks count="2" manualBreakCount="2">
    <brk id="29" max="8" man="1"/>
    <brk id="55" max="8" man="1"/>
  </rowBreaks>
  <customProperties>
    <customPr name="OrphanNamesChecked" r:id="rId2"/>
  </customProperties>
  <ignoredErrors>
    <ignoredError sqref="D45" 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F63421-AC51-461E-B24B-7259C51925FF}">
  <dimension ref="A1:Y82"/>
  <sheetViews>
    <sheetView zoomScale="70" zoomScaleNormal="70" zoomScaleSheetLayoutView="76" workbookViewId="0"/>
  </sheetViews>
  <sheetFormatPr defaultColWidth="9.09765625" defaultRowHeight="20" x14ac:dyDescent="0.6"/>
  <cols>
    <col min="1" max="1" width="45" style="64" customWidth="1"/>
    <col min="2" max="2" width="9.09765625" style="64" customWidth="1"/>
    <col min="3" max="3" width="2" style="59" customWidth="1"/>
    <col min="4" max="4" width="14.69921875" style="59" customWidth="1"/>
    <col min="5" max="5" width="2" style="59" customWidth="1"/>
    <col min="6" max="6" width="14.69921875" style="59" customWidth="1"/>
    <col min="7" max="7" width="2" style="59" customWidth="1"/>
    <col min="8" max="8" width="14.69921875" style="59" customWidth="1"/>
    <col min="9" max="9" width="2" style="59" customWidth="1"/>
    <col min="10" max="10" width="14.69921875" style="59" customWidth="1"/>
    <col min="11" max="11" width="2" style="59" customWidth="1"/>
    <col min="12" max="12" width="14.19921875" style="59" customWidth="1"/>
    <col min="13" max="13" width="2" style="59" customWidth="1"/>
    <col min="14" max="14" width="14.69921875" style="59" customWidth="1"/>
    <col min="15" max="15" width="1.3984375" style="59" customWidth="1"/>
    <col min="16" max="16" width="14.69921875" style="59" customWidth="1"/>
    <col min="17" max="17" width="1.19921875" style="59" customWidth="1"/>
    <col min="18" max="18" width="13.3984375" style="135" customWidth="1"/>
    <col min="19" max="19" width="1.19921875" style="135" customWidth="1"/>
    <col min="20" max="20" width="12.09765625" style="135" customWidth="1"/>
    <col min="21" max="21" width="1.3984375" style="59" customWidth="1"/>
    <col min="22" max="22" width="11.59765625" style="59" customWidth="1"/>
    <col min="23" max="23" width="1.09765625" style="59" customWidth="1"/>
    <col min="24" max="24" width="12.09765625" style="135" bestFit="1" customWidth="1"/>
    <col min="25" max="16384" width="9.09765625" style="59"/>
  </cols>
  <sheetData>
    <row r="1" spans="1:24" ht="23" x14ac:dyDescent="0.7">
      <c r="A1" s="27" t="s">
        <v>0</v>
      </c>
      <c r="B1" s="66"/>
    </row>
    <row r="2" spans="1:24" ht="23" x14ac:dyDescent="0.7">
      <c r="A2" s="27" t="s">
        <v>202</v>
      </c>
      <c r="B2" s="66"/>
    </row>
    <row r="3" spans="1:24" ht="22" x14ac:dyDescent="0.7">
      <c r="A3" s="293"/>
      <c r="B3" s="293"/>
      <c r="C3" s="293"/>
      <c r="D3" s="293"/>
      <c r="E3" s="293"/>
      <c r="F3" s="293"/>
      <c r="G3"/>
      <c r="H3" s="67"/>
      <c r="I3"/>
      <c r="J3"/>
      <c r="K3"/>
      <c r="L3"/>
      <c r="M3"/>
      <c r="N3"/>
      <c r="O3"/>
      <c r="P3"/>
      <c r="Q3"/>
      <c r="R3" s="150"/>
      <c r="S3" s="150"/>
      <c r="T3" s="150"/>
      <c r="U3"/>
      <c r="V3"/>
      <c r="W3"/>
      <c r="X3" s="150"/>
    </row>
    <row r="4" spans="1:24" ht="22" x14ac:dyDescent="0.7">
      <c r="A4" s="36"/>
      <c r="B4" s="46"/>
      <c r="C4"/>
      <c r="D4" s="290" t="s">
        <v>1</v>
      </c>
      <c r="E4" s="290"/>
      <c r="F4" s="290"/>
      <c r="G4" s="290"/>
      <c r="H4" s="290"/>
      <c r="I4" s="290"/>
      <c r="J4" s="290"/>
      <c r="K4" s="290"/>
      <c r="L4" s="290"/>
      <c r="M4" s="290"/>
      <c r="N4" s="290"/>
      <c r="O4" s="290"/>
      <c r="P4" s="290"/>
      <c r="Q4" s="290"/>
      <c r="R4" s="290"/>
      <c r="S4" s="290"/>
      <c r="T4" s="290"/>
      <c r="U4" s="290"/>
      <c r="V4" s="290"/>
      <c r="W4" s="290"/>
      <c r="X4" s="290"/>
    </row>
    <row r="5" spans="1:24" ht="22" x14ac:dyDescent="0.7">
      <c r="A5" s="36"/>
      <c r="B5" s="36"/>
      <c r="C5" s="46"/>
      <c r="D5"/>
      <c r="E5" s="54"/>
      <c r="F5" s="57"/>
      <c r="G5" s="57"/>
      <c r="H5" s="57"/>
      <c r="I5" s="57"/>
      <c r="J5" s="294" t="s">
        <v>130</v>
      </c>
      <c r="K5" s="294"/>
      <c r="L5" s="294"/>
      <c r="M5"/>
      <c r="N5" s="294" t="s">
        <v>47</v>
      </c>
      <c r="O5" s="294"/>
      <c r="P5" s="294"/>
      <c r="Q5" s="294"/>
      <c r="R5" s="294"/>
      <c r="S5" s="206"/>
      <c r="T5" s="206"/>
      <c r="U5" s="54"/>
      <c r="V5" s="54"/>
      <c r="W5"/>
      <c r="X5" s="204"/>
    </row>
    <row r="6" spans="1:24" ht="22" x14ac:dyDescent="0.7">
      <c r="A6" s="36"/>
      <c r="B6" s="36"/>
      <c r="C6" s="46"/>
      <c r="D6"/>
      <c r="E6" s="54"/>
      <c r="F6" s="57"/>
      <c r="G6"/>
      <c r="H6" s="57" t="s">
        <v>69</v>
      </c>
      <c r="I6" s="57"/>
      <c r="J6" s="57"/>
      <c r="K6" s="57"/>
      <c r="L6" s="57"/>
      <c r="M6"/>
      <c r="N6"/>
      <c r="O6" s="57"/>
      <c r="P6" s="57"/>
      <c r="Q6" s="57"/>
      <c r="R6" s="205"/>
      <c r="S6" s="206"/>
      <c r="T6" s="206"/>
      <c r="U6" s="54"/>
      <c r="V6" s="54"/>
      <c r="W6"/>
      <c r="X6" s="204"/>
    </row>
    <row r="7" spans="1:24" ht="22" x14ac:dyDescent="0.7">
      <c r="A7" s="36"/>
      <c r="B7" s="36"/>
      <c r="C7" s="46"/>
      <c r="D7"/>
      <c r="E7" s="54"/>
      <c r="F7" s="57"/>
      <c r="G7" s="57"/>
      <c r="H7" s="57" t="s">
        <v>70</v>
      </c>
      <c r="I7" s="57"/>
      <c r="J7" s="57"/>
      <c r="K7" s="57"/>
      <c r="L7" s="57"/>
      <c r="M7"/>
      <c r="N7" s="57" t="s">
        <v>122</v>
      </c>
      <c r="O7" s="57"/>
      <c r="P7" s="57"/>
      <c r="Q7" s="57"/>
      <c r="R7" s="205" t="s">
        <v>72</v>
      </c>
      <c r="S7" s="206"/>
      <c r="T7" s="206"/>
      <c r="U7" s="54"/>
      <c r="V7" s="57"/>
      <c r="W7"/>
      <c r="X7" s="204"/>
    </row>
    <row r="8" spans="1:24" ht="21.5" x14ac:dyDescent="0.65">
      <c r="A8" s="36"/>
      <c r="B8" s="57"/>
      <c r="C8" s="55"/>
      <c r="D8" s="57"/>
      <c r="E8"/>
      <c r="F8" s="57" t="s">
        <v>92</v>
      </c>
      <c r="G8" s="57"/>
      <c r="H8" s="57" t="s">
        <v>73</v>
      </c>
      <c r="I8" s="57"/>
      <c r="J8" s="57"/>
      <c r="K8"/>
      <c r="L8" s="57"/>
      <c r="M8" s="57"/>
      <c r="N8" s="57" t="s">
        <v>71</v>
      </c>
      <c r="O8" s="57"/>
      <c r="P8" s="57" t="s">
        <v>183</v>
      </c>
      <c r="Q8"/>
      <c r="R8" s="205" t="s">
        <v>76</v>
      </c>
      <c r="S8" s="150"/>
      <c r="U8" s="57"/>
      <c r="V8" s="57" t="s">
        <v>78</v>
      </c>
      <c r="W8" s="57"/>
      <c r="X8" s="150"/>
    </row>
    <row r="9" spans="1:24" ht="21.5" x14ac:dyDescent="0.65">
      <c r="A9" s="36"/>
      <c r="B9" s="57"/>
      <c r="C9" s="55"/>
      <c r="D9" s="57" t="s">
        <v>188</v>
      </c>
      <c r="E9"/>
      <c r="F9" s="57" t="s">
        <v>118</v>
      </c>
      <c r="G9" s="57"/>
      <c r="H9" s="60" t="s">
        <v>79</v>
      </c>
      <c r="I9" s="57"/>
      <c r="J9" s="57" t="s">
        <v>80</v>
      </c>
      <c r="K9" s="57"/>
      <c r="L9" s="57" t="s">
        <v>74</v>
      </c>
      <c r="M9" s="57"/>
      <c r="N9" s="57" t="s">
        <v>75</v>
      </c>
      <c r="O9" s="57"/>
      <c r="P9" s="57" t="s">
        <v>184</v>
      </c>
      <c r="Q9" s="57"/>
      <c r="R9" s="205" t="s">
        <v>82</v>
      </c>
      <c r="S9" s="150"/>
      <c r="T9" s="205" t="s">
        <v>77</v>
      </c>
      <c r="U9" s="57"/>
      <c r="V9" s="57" t="s">
        <v>84</v>
      </c>
      <c r="W9" s="57"/>
      <c r="X9" s="205" t="s">
        <v>77</v>
      </c>
    </row>
    <row r="10" spans="1:24" ht="21.5" x14ac:dyDescent="0.65">
      <c r="A10" s="36"/>
      <c r="B10" s="55"/>
      <c r="C10" s="55"/>
      <c r="D10" s="57" t="s">
        <v>85</v>
      </c>
      <c r="E10"/>
      <c r="F10" s="60" t="s">
        <v>117</v>
      </c>
      <c r="G10" s="57"/>
      <c r="H10" s="60" t="s">
        <v>86</v>
      </c>
      <c r="I10" s="57"/>
      <c r="J10" s="57" t="s">
        <v>87</v>
      </c>
      <c r="K10" s="57"/>
      <c r="L10" s="57" t="s">
        <v>81</v>
      </c>
      <c r="M10" s="57"/>
      <c r="N10" s="57" t="s">
        <v>150</v>
      </c>
      <c r="O10" s="57"/>
      <c r="P10" s="57" t="s">
        <v>185</v>
      </c>
      <c r="Q10" s="57"/>
      <c r="R10" s="205" t="s">
        <v>83</v>
      </c>
      <c r="S10" s="150"/>
      <c r="T10" s="205" t="s">
        <v>224</v>
      </c>
      <c r="U10" s="57"/>
      <c r="V10" s="57" t="s">
        <v>88</v>
      </c>
      <c r="W10" s="57"/>
      <c r="X10" s="205" t="s">
        <v>83</v>
      </c>
    </row>
    <row r="11" spans="1:24" ht="22" x14ac:dyDescent="0.7">
      <c r="A11" s="67"/>
      <c r="B11" s="55"/>
      <c r="C11"/>
      <c r="D11" s="289" t="s">
        <v>5</v>
      </c>
      <c r="E11" s="289"/>
      <c r="F11" s="289"/>
      <c r="G11" s="289"/>
      <c r="H11" s="289"/>
      <c r="I11" s="289"/>
      <c r="J11" s="289"/>
      <c r="K11" s="289"/>
      <c r="L11" s="289"/>
      <c r="M11" s="289"/>
      <c r="N11" s="289"/>
      <c r="O11" s="289"/>
      <c r="P11" s="289"/>
      <c r="Q11" s="289"/>
      <c r="R11" s="289"/>
      <c r="S11" s="289"/>
      <c r="T11" s="289"/>
      <c r="U11" s="289"/>
      <c r="V11" s="289"/>
      <c r="W11" s="289"/>
      <c r="X11" s="289"/>
    </row>
    <row r="12" spans="1:24" ht="22" x14ac:dyDescent="0.7">
      <c r="A12" s="67" t="s">
        <v>192</v>
      </c>
      <c r="B12" s="55"/>
      <c r="C12"/>
      <c r="D12" s="46"/>
      <c r="E12" s="46"/>
      <c r="F12" s="46"/>
      <c r="G12" s="46"/>
      <c r="H12" s="46"/>
      <c r="I12" s="46"/>
      <c r="J12" s="46"/>
      <c r="K12" s="46"/>
      <c r="L12" s="46"/>
      <c r="M12" s="46"/>
      <c r="N12" s="46"/>
      <c r="O12" s="46"/>
      <c r="P12" s="46"/>
      <c r="Q12" s="46"/>
      <c r="R12" s="186"/>
      <c r="S12" s="186"/>
      <c r="T12" s="186"/>
      <c r="U12" s="46"/>
      <c r="V12" s="46"/>
      <c r="W12" s="46"/>
      <c r="X12" s="186"/>
    </row>
    <row r="13" spans="1:24" ht="22" x14ac:dyDescent="0.7">
      <c r="A13" s="169" t="s">
        <v>177</v>
      </c>
      <c r="B13" s="55"/>
      <c r="C13" s="46"/>
      <c r="D13" s="176">
        <v>5654057</v>
      </c>
      <c r="E13" s="177"/>
      <c r="F13" s="176">
        <v>1951774</v>
      </c>
      <c r="G13" s="176"/>
      <c r="H13" s="176">
        <v>-231270</v>
      </c>
      <c r="I13" s="177"/>
      <c r="J13" s="176">
        <v>537494</v>
      </c>
      <c r="K13" s="176"/>
      <c r="L13" s="212">
        <v>6898039</v>
      </c>
      <c r="M13" s="212"/>
      <c r="N13" s="212">
        <v>80012</v>
      </c>
      <c r="O13" s="214"/>
      <c r="P13" s="212">
        <v>678369</v>
      </c>
      <c r="Q13" s="212"/>
      <c r="R13" s="212">
        <f>N13+P13</f>
        <v>758381</v>
      </c>
      <c r="S13" s="214"/>
      <c r="T13" s="212">
        <f>SUM(D13:L13,R13)</f>
        <v>15568475</v>
      </c>
      <c r="U13" s="105"/>
      <c r="V13" s="212">
        <v>18393</v>
      </c>
      <c r="W13" s="105"/>
      <c r="X13" s="187">
        <f>T13+V13</f>
        <v>15586868</v>
      </c>
    </row>
    <row r="14" spans="1:24" ht="22" x14ac:dyDescent="0.7">
      <c r="A14" s="169" t="s">
        <v>89</v>
      </c>
      <c r="B14" s="55"/>
      <c r="C14" s="54"/>
      <c r="D14" s="45"/>
      <c r="E14" s="45"/>
      <c r="F14" s="45"/>
      <c r="G14" s="45"/>
      <c r="H14" s="45"/>
      <c r="I14" s="45"/>
      <c r="J14" s="45"/>
      <c r="K14" s="45"/>
      <c r="L14" s="177"/>
      <c r="M14" s="45"/>
      <c r="N14" s="45"/>
      <c r="O14" s="45"/>
      <c r="P14" s="45"/>
      <c r="Q14" s="45"/>
      <c r="R14" s="105"/>
      <c r="S14" s="105"/>
      <c r="T14" s="105"/>
      <c r="U14" s="45"/>
      <c r="V14" s="45"/>
      <c r="W14" s="45"/>
      <c r="X14" s="105"/>
    </row>
    <row r="15" spans="1:24" ht="21.5" x14ac:dyDescent="0.65">
      <c r="A15" s="100" t="s">
        <v>94</v>
      </c>
      <c r="B15" s="55"/>
      <c r="C15" s="57"/>
      <c r="D15" s="99">
        <v>0</v>
      </c>
      <c r="E15" s="130"/>
      <c r="F15" s="99">
        <v>0</v>
      </c>
      <c r="G15" s="99"/>
      <c r="H15" s="99">
        <v>0</v>
      </c>
      <c r="I15" s="130"/>
      <c r="J15" s="99">
        <v>0</v>
      </c>
      <c r="K15" s="99"/>
      <c r="L15" s="210">
        <f>'PL-6-8'!E50</f>
        <v>425387</v>
      </c>
      <c r="M15" s="99"/>
      <c r="N15" s="99">
        <v>0</v>
      </c>
      <c r="O15" s="130"/>
      <c r="P15" s="99">
        <v>0</v>
      </c>
      <c r="Q15" s="99"/>
      <c r="R15" s="210">
        <f>N15+P15</f>
        <v>0</v>
      </c>
      <c r="S15" s="209"/>
      <c r="T15" s="210">
        <f>SUM(D15:L15,R15)</f>
        <v>425387</v>
      </c>
      <c r="U15" s="49"/>
      <c r="V15" s="50">
        <v>-3751</v>
      </c>
      <c r="W15" s="49"/>
      <c r="X15" s="152">
        <f>T15+V15</f>
        <v>421636</v>
      </c>
    </row>
    <row r="16" spans="1:24" ht="21.5" x14ac:dyDescent="0.65">
      <c r="A16" s="36" t="s">
        <v>90</v>
      </c>
      <c r="B16" s="55"/>
      <c r="C16" s="57"/>
      <c r="D16" s="48">
        <v>0</v>
      </c>
      <c r="E16" s="49"/>
      <c r="F16" s="48">
        <v>0</v>
      </c>
      <c r="G16" s="50"/>
      <c r="H16" s="48">
        <v>0</v>
      </c>
      <c r="I16" s="49"/>
      <c r="J16" s="48">
        <v>0</v>
      </c>
      <c r="K16" s="50"/>
      <c r="L16" s="48">
        <v>0</v>
      </c>
      <c r="M16" s="50"/>
      <c r="N16" s="48">
        <v>16066</v>
      </c>
      <c r="O16" s="50"/>
      <c r="P16" s="48">
        <v>160</v>
      </c>
      <c r="Q16" s="50"/>
      <c r="R16" s="156">
        <f>N16+P16</f>
        <v>16226</v>
      </c>
      <c r="S16" s="151"/>
      <c r="T16" s="156">
        <f>SUM(D16:L16,R16)</f>
        <v>16226</v>
      </c>
      <c r="U16" s="49"/>
      <c r="V16" s="99">
        <v>0</v>
      </c>
      <c r="W16" s="49"/>
      <c r="X16" s="156">
        <f>T16+V16</f>
        <v>16226</v>
      </c>
    </row>
    <row r="17" spans="1:25" ht="22" x14ac:dyDescent="0.7">
      <c r="A17" s="67" t="s">
        <v>91</v>
      </c>
      <c r="B17" s="68"/>
      <c r="C17" s="54"/>
      <c r="D17" s="39">
        <f>SUM(D15:D16)</f>
        <v>0</v>
      </c>
      <c r="E17" s="45"/>
      <c r="F17" s="39">
        <f>SUM(F15:F16)</f>
        <v>0</v>
      </c>
      <c r="G17" s="45"/>
      <c r="H17" s="39">
        <f>SUM(H15:H16)</f>
        <v>0</v>
      </c>
      <c r="I17" s="45"/>
      <c r="J17" s="39">
        <f>SUM(J15:J16)</f>
        <v>0</v>
      </c>
      <c r="K17" s="45"/>
      <c r="L17" s="39">
        <f>SUM(L15:L16)</f>
        <v>425387</v>
      </c>
      <c r="M17" s="45"/>
      <c r="N17" s="39">
        <f>SUM(N15:N16)</f>
        <v>16066</v>
      </c>
      <c r="O17" s="45"/>
      <c r="P17" s="39">
        <f>SUM(P15:P16)</f>
        <v>160</v>
      </c>
      <c r="Q17" s="45"/>
      <c r="R17" s="13">
        <f>SUM(N17:P17)</f>
        <v>16226</v>
      </c>
      <c r="S17" s="105"/>
      <c r="T17" s="13">
        <f>SUM(T15:T16)</f>
        <v>441613</v>
      </c>
      <c r="U17" s="45"/>
      <c r="V17" s="39">
        <f>SUM(V15:V16)</f>
        <v>-3751</v>
      </c>
      <c r="W17" s="45"/>
      <c r="X17" s="13">
        <f>SUM(X15:X16)</f>
        <v>437862</v>
      </c>
    </row>
    <row r="18" spans="1:25" ht="22" x14ac:dyDescent="0.7">
      <c r="A18" s="36"/>
      <c r="B18" s="55"/>
      <c r="C18" s="54"/>
      <c r="D18" s="17"/>
      <c r="E18" s="50"/>
      <c r="F18" s="17"/>
      <c r="G18" s="17"/>
      <c r="H18" s="17"/>
      <c r="I18" s="50"/>
      <c r="J18" s="11"/>
      <c r="K18" s="47"/>
      <c r="L18" s="11"/>
      <c r="M18" s="50"/>
      <c r="N18" s="17"/>
      <c r="O18" s="50"/>
      <c r="P18" s="18"/>
      <c r="Q18" s="50"/>
      <c r="R18" s="187"/>
      <c r="S18" s="152"/>
      <c r="T18" s="152"/>
      <c r="U18" s="50"/>
      <c r="V18" s="50"/>
      <c r="W18" s="50"/>
      <c r="X18" s="152"/>
    </row>
    <row r="19" spans="1:25" ht="22.5" thickBot="1" x14ac:dyDescent="0.75">
      <c r="A19" s="67" t="s">
        <v>194</v>
      </c>
      <c r="B19" s="55"/>
      <c r="C19" s="57"/>
      <c r="D19" s="51">
        <f>D13+D17</f>
        <v>5654057</v>
      </c>
      <c r="E19" s="69"/>
      <c r="F19" s="51">
        <f>F13+F17</f>
        <v>1951774</v>
      </c>
      <c r="G19" s="69"/>
      <c r="H19" s="51">
        <f>H13+H17</f>
        <v>-231270</v>
      </c>
      <c r="I19" s="69"/>
      <c r="J19" s="51">
        <f>J13+J17</f>
        <v>537494</v>
      </c>
      <c r="K19" s="45"/>
      <c r="L19" s="51">
        <f>L13+L17</f>
        <v>7323426</v>
      </c>
      <c r="M19" s="45"/>
      <c r="N19" s="51">
        <f>N13+N17</f>
        <v>96078</v>
      </c>
      <c r="O19" s="45"/>
      <c r="P19" s="51">
        <f>P13+P17</f>
        <v>678529</v>
      </c>
      <c r="Q19" s="45"/>
      <c r="R19" s="213">
        <f>R13+R17</f>
        <v>774607</v>
      </c>
      <c r="S19" s="105"/>
      <c r="T19" s="213">
        <f>T13+T17</f>
        <v>16010088</v>
      </c>
      <c r="U19" s="45"/>
      <c r="V19" s="51">
        <f>V13+V17</f>
        <v>14642</v>
      </c>
      <c r="W19" s="45"/>
      <c r="X19" s="213">
        <f>X13+X17</f>
        <v>16024730</v>
      </c>
    </row>
    <row r="20" spans="1:25" ht="22.5" thickTop="1" x14ac:dyDescent="0.7">
      <c r="A20" s="67"/>
      <c r="B20" s="55"/>
      <c r="C20" s="57"/>
      <c r="D20" s="45"/>
      <c r="E20" s="45"/>
      <c r="F20" s="45"/>
      <c r="G20" s="15"/>
      <c r="H20" s="45"/>
      <c r="I20" s="45"/>
      <c r="J20" s="45"/>
      <c r="K20" s="45"/>
      <c r="L20" s="45"/>
      <c r="M20" s="45"/>
      <c r="N20" s="45"/>
      <c r="O20" s="45"/>
      <c r="P20" s="45"/>
      <c r="Q20" s="45"/>
      <c r="R20" s="105"/>
      <c r="S20" s="105"/>
      <c r="T20" s="105"/>
      <c r="U20" s="45"/>
      <c r="V20" s="45"/>
      <c r="W20" s="45"/>
      <c r="X20" s="105"/>
    </row>
    <row r="21" spans="1:25" ht="22" x14ac:dyDescent="0.7">
      <c r="A21" s="234" t="s">
        <v>195</v>
      </c>
      <c r="B21" s="231"/>
      <c r="C21"/>
      <c r="D21" s="46"/>
      <c r="E21" s="46"/>
      <c r="F21" s="46"/>
      <c r="G21" s="46"/>
      <c r="H21" s="46"/>
      <c r="I21" s="46"/>
      <c r="J21" s="46"/>
      <c r="K21" s="46"/>
      <c r="L21" s="46"/>
      <c r="M21" s="46"/>
      <c r="N21" s="186"/>
      <c r="O21" s="186"/>
      <c r="P21" s="186"/>
      <c r="Q21" s="186"/>
      <c r="R21" s="186"/>
      <c r="S21" s="186"/>
      <c r="T21" s="186"/>
      <c r="U21" s="46"/>
      <c r="V21" s="46"/>
      <c r="W21" s="46"/>
      <c r="X21" s="186"/>
    </row>
    <row r="22" spans="1:25" ht="22" x14ac:dyDescent="0.7">
      <c r="A22" s="234" t="s">
        <v>197</v>
      </c>
      <c r="B22" s="231"/>
      <c r="C22" s="46"/>
      <c r="D22" s="45">
        <v>5810819</v>
      </c>
      <c r="E22" s="45"/>
      <c r="F22" s="47">
        <v>2657203</v>
      </c>
      <c r="G22" s="47"/>
      <c r="H22" s="47">
        <v>-231270</v>
      </c>
      <c r="I22" s="45"/>
      <c r="J22" s="45">
        <v>562487</v>
      </c>
      <c r="K22" s="45"/>
      <c r="L22" s="45">
        <v>4248114</v>
      </c>
      <c r="M22" s="45"/>
      <c r="N22" s="10">
        <v>-57466</v>
      </c>
      <c r="O22" s="105"/>
      <c r="P22" s="14">
        <v>690947</v>
      </c>
      <c r="Q22" s="105"/>
      <c r="R22" s="10">
        <f>+N22+P22</f>
        <v>633481</v>
      </c>
      <c r="S22" s="105"/>
      <c r="T22" s="10">
        <f>SUM(D22:L22,R22)</f>
        <v>13680834</v>
      </c>
      <c r="U22" s="45"/>
      <c r="V22" s="45">
        <v>14954</v>
      </c>
      <c r="W22" s="45"/>
      <c r="X22" s="10">
        <f>+T22+V22</f>
        <v>13695788</v>
      </c>
    </row>
    <row r="23" spans="1:25" ht="22" x14ac:dyDescent="0.7">
      <c r="A23" s="169" t="s">
        <v>89</v>
      </c>
      <c r="B23" s="231"/>
      <c r="C23" s="232"/>
      <c r="D23" s="45"/>
      <c r="E23" s="45"/>
      <c r="F23" s="45"/>
      <c r="G23" s="45"/>
      <c r="H23" s="45"/>
      <c r="I23" s="45"/>
      <c r="J23" s="45"/>
      <c r="K23" s="45"/>
      <c r="L23" s="177"/>
      <c r="M23" s="45"/>
      <c r="N23" s="45"/>
      <c r="O23" s="45"/>
      <c r="P23" s="45"/>
      <c r="Q23" s="45"/>
      <c r="R23" s="105"/>
      <c r="S23" s="45"/>
      <c r="T23" s="105"/>
      <c r="U23" s="45"/>
      <c r="V23" s="45"/>
      <c r="W23" s="45"/>
      <c r="X23" s="105"/>
    </row>
    <row r="24" spans="1:25" ht="21.5" x14ac:dyDescent="0.65">
      <c r="A24" s="100" t="s">
        <v>94</v>
      </c>
      <c r="B24" s="231"/>
      <c r="C24" s="233"/>
      <c r="D24" s="50">
        <v>0</v>
      </c>
      <c r="E24" s="49"/>
      <c r="F24" s="50">
        <v>0</v>
      </c>
      <c r="G24" s="49"/>
      <c r="H24" s="50">
        <v>0</v>
      </c>
      <c r="I24" s="49"/>
      <c r="J24" s="50">
        <v>0</v>
      </c>
      <c r="K24" s="50"/>
      <c r="L24" s="152">
        <f>'PL-6-8'!C50</f>
        <v>173708</v>
      </c>
      <c r="M24" s="50"/>
      <c r="N24" s="152">
        <v>0</v>
      </c>
      <c r="O24" s="50"/>
      <c r="P24" s="152">
        <v>0</v>
      </c>
      <c r="Q24" s="50"/>
      <c r="R24" s="152">
        <f>SUM(N24+P24)</f>
        <v>0</v>
      </c>
      <c r="S24" s="49"/>
      <c r="T24" s="152">
        <f>SUM(D24:L24,R24)</f>
        <v>173708</v>
      </c>
      <c r="U24" s="49"/>
      <c r="V24" s="152">
        <f>'PL-6-8'!C87</f>
        <v>-3673</v>
      </c>
      <c r="W24" s="49"/>
      <c r="X24" s="152">
        <f>T24+V24</f>
        <v>170035</v>
      </c>
    </row>
    <row r="25" spans="1:25" ht="21.5" x14ac:dyDescent="0.65">
      <c r="A25" s="36" t="s">
        <v>90</v>
      </c>
      <c r="B25" s="231"/>
      <c r="C25" s="233"/>
      <c r="D25" s="50">
        <v>0</v>
      </c>
      <c r="E25" s="49"/>
      <c r="F25" s="50">
        <v>0</v>
      </c>
      <c r="G25" s="49"/>
      <c r="H25" s="50">
        <v>0</v>
      </c>
      <c r="I25" s="49"/>
      <c r="J25" s="50">
        <v>0</v>
      </c>
      <c r="K25" s="50"/>
      <c r="L25" s="50">
        <v>0</v>
      </c>
      <c r="M25" s="50"/>
      <c r="N25" s="50">
        <f>'PL-6-8'!C72</f>
        <v>68787</v>
      </c>
      <c r="O25" s="50"/>
      <c r="P25" s="50">
        <v>0</v>
      </c>
      <c r="Q25" s="50"/>
      <c r="R25" s="50">
        <f>SUM(N25+P25)</f>
        <v>68787</v>
      </c>
      <c r="S25" s="49"/>
      <c r="T25" s="50">
        <f>SUM(D25:L25,R25)</f>
        <v>68787</v>
      </c>
      <c r="U25" s="49"/>
      <c r="V25" s="50">
        <v>0</v>
      </c>
      <c r="W25" s="49"/>
      <c r="X25" s="50">
        <f>T25+V25</f>
        <v>68787</v>
      </c>
    </row>
    <row r="26" spans="1:25" ht="22" x14ac:dyDescent="0.7">
      <c r="A26" s="234" t="s">
        <v>91</v>
      </c>
      <c r="B26" s="68"/>
      <c r="C26" s="232"/>
      <c r="D26" s="188">
        <f>SUM(D24:D25)</f>
        <v>0</v>
      </c>
      <c r="E26" s="182"/>
      <c r="F26" s="188">
        <f>SUM(F24:F25)</f>
        <v>0</v>
      </c>
      <c r="G26" s="49"/>
      <c r="H26" s="188">
        <f>SUM(H24:H25)</f>
        <v>0</v>
      </c>
      <c r="I26" s="49"/>
      <c r="J26" s="188">
        <f>SUM(J24:J25)</f>
        <v>0</v>
      </c>
      <c r="K26" s="182"/>
      <c r="L26" s="188">
        <f>SUM(L24:L25)</f>
        <v>173708</v>
      </c>
      <c r="M26" s="182"/>
      <c r="N26" s="188">
        <f>SUM(N24:N25)</f>
        <v>68787</v>
      </c>
      <c r="O26" s="182"/>
      <c r="P26" s="188">
        <f>SUM(P24:P25)</f>
        <v>0</v>
      </c>
      <c r="Q26" s="182"/>
      <c r="R26" s="188">
        <f>SUM(N26:P26)</f>
        <v>68787</v>
      </c>
      <c r="S26" s="182"/>
      <c r="T26" s="188">
        <f>SUM(T24:T25)</f>
        <v>242495</v>
      </c>
      <c r="U26" s="182"/>
      <c r="V26" s="188">
        <f>SUM(V24:V25)</f>
        <v>-3673</v>
      </c>
      <c r="W26" s="182"/>
      <c r="X26" s="188">
        <f>SUM(X24:X25)</f>
        <v>238822</v>
      </c>
    </row>
    <row r="27" spans="1:25" ht="22" x14ac:dyDescent="0.7">
      <c r="A27" s="36"/>
      <c r="B27" s="231"/>
      <c r="C27" s="232"/>
      <c r="D27" s="18"/>
      <c r="E27" s="183"/>
      <c r="F27" s="18"/>
      <c r="G27" s="49"/>
      <c r="H27" s="18"/>
      <c r="I27" s="49"/>
      <c r="J27" s="146"/>
      <c r="K27" s="182"/>
      <c r="L27" s="146"/>
      <c r="M27" s="183"/>
      <c r="N27" s="18"/>
      <c r="O27" s="183"/>
      <c r="P27" s="18"/>
      <c r="Q27" s="183"/>
      <c r="R27" s="10"/>
      <c r="S27" s="183"/>
      <c r="T27" s="104"/>
      <c r="U27" s="183"/>
      <c r="V27" s="183"/>
      <c r="W27" s="183"/>
      <c r="X27" s="104"/>
    </row>
    <row r="28" spans="1:25" ht="22.5" thickBot="1" x14ac:dyDescent="0.75">
      <c r="A28" s="234" t="s">
        <v>196</v>
      </c>
      <c r="B28" s="231"/>
      <c r="C28" s="233"/>
      <c r="D28" s="184">
        <f>+D26+D22</f>
        <v>5810819</v>
      </c>
      <c r="E28" s="185"/>
      <c r="F28" s="184">
        <f>+F26+F22</f>
        <v>2657203</v>
      </c>
      <c r="G28" s="49"/>
      <c r="H28" s="184">
        <f>+H26+H22</f>
        <v>-231270</v>
      </c>
      <c r="I28" s="49"/>
      <c r="J28" s="184">
        <f>+J26+J22</f>
        <v>562487</v>
      </c>
      <c r="K28" s="182"/>
      <c r="L28" s="184">
        <f>+L26+L22</f>
        <v>4421822</v>
      </c>
      <c r="M28" s="182"/>
      <c r="N28" s="184">
        <f>+N26+N22</f>
        <v>11321</v>
      </c>
      <c r="O28" s="182"/>
      <c r="P28" s="184">
        <f>+P26+P22</f>
        <v>690947</v>
      </c>
      <c r="Q28" s="182"/>
      <c r="R28" s="215">
        <f>+R26+R22</f>
        <v>702268</v>
      </c>
      <c r="S28" s="182"/>
      <c r="T28" s="215">
        <f>+T26+T22</f>
        <v>13923329</v>
      </c>
      <c r="U28" s="182"/>
      <c r="V28" s="184">
        <f>+V26+V22</f>
        <v>11281</v>
      </c>
      <c r="W28" s="182"/>
      <c r="X28" s="215">
        <f>+X26+X22</f>
        <v>13934610</v>
      </c>
    </row>
    <row r="29" spans="1:25" ht="20.5" thickTop="1" x14ac:dyDescent="0.6"/>
    <row r="30" spans="1:25" ht="22" x14ac:dyDescent="0.7">
      <c r="D30" s="182"/>
      <c r="E30" s="182"/>
      <c r="F30" s="182"/>
      <c r="G30" s="285"/>
      <c r="H30" s="182"/>
      <c r="I30" s="285"/>
      <c r="J30" s="182"/>
      <c r="K30" s="182"/>
      <c r="L30" s="182"/>
      <c r="M30" s="182"/>
      <c r="N30" s="182"/>
      <c r="O30" s="182"/>
      <c r="P30" s="182"/>
      <c r="Q30" s="182"/>
      <c r="R30" s="10"/>
      <c r="S30" s="182"/>
      <c r="T30" s="10"/>
      <c r="U30" s="182"/>
      <c r="V30" s="182"/>
      <c r="W30" s="182"/>
      <c r="X30" s="10"/>
    </row>
    <row r="31" spans="1:25" x14ac:dyDescent="0.6">
      <c r="D31" s="238"/>
      <c r="E31" s="238"/>
      <c r="F31" s="238"/>
      <c r="G31" s="238"/>
      <c r="H31" s="238"/>
      <c r="I31" s="238"/>
      <c r="J31" s="238"/>
      <c r="K31" s="238"/>
      <c r="L31" s="238"/>
      <c r="M31" s="238"/>
      <c r="N31" s="238"/>
      <c r="O31" s="238"/>
      <c r="P31" s="238"/>
      <c r="Q31" s="238"/>
      <c r="R31" s="238"/>
      <c r="S31" s="286"/>
      <c r="T31" s="286"/>
      <c r="U31" s="238"/>
      <c r="V31" s="238"/>
      <c r="W31" s="238"/>
      <c r="X31" s="238"/>
    </row>
    <row r="32" spans="1:25" x14ac:dyDescent="0.6">
      <c r="D32" s="261"/>
      <c r="E32" s="261"/>
      <c r="F32" s="261"/>
      <c r="G32" s="261"/>
      <c r="H32" s="261"/>
      <c r="I32" s="261"/>
      <c r="J32" s="261"/>
      <c r="K32" s="261"/>
      <c r="L32" s="261"/>
      <c r="M32" s="261"/>
      <c r="N32" s="261"/>
      <c r="O32" s="261"/>
      <c r="P32" s="261"/>
      <c r="Q32" s="261"/>
      <c r="R32" s="262"/>
      <c r="S32" s="262"/>
      <c r="T32" s="262"/>
      <c r="U32" s="261"/>
      <c r="V32" s="261"/>
      <c r="W32" s="261"/>
      <c r="X32" s="262"/>
      <c r="Y32" s="261"/>
    </row>
    <row r="39" spans="4:4" x14ac:dyDescent="0.6">
      <c r="D39" s="59" t="s">
        <v>53</v>
      </c>
    </row>
    <row r="72" spans="4:4" x14ac:dyDescent="0.6">
      <c r="D72" s="135"/>
    </row>
    <row r="73" spans="4:4" x14ac:dyDescent="0.6">
      <c r="D73" s="59">
        <v>5654057</v>
      </c>
    </row>
    <row r="81" spans="4:4" x14ac:dyDescent="0.6">
      <c r="D81" s="59">
        <v>5922714</v>
      </c>
    </row>
    <row r="82" spans="4:4" x14ac:dyDescent="0.6">
      <c r="D82" s="59">
        <v>850268</v>
      </c>
    </row>
  </sheetData>
  <mergeCells count="5">
    <mergeCell ref="A3:F3"/>
    <mergeCell ref="D4:X4"/>
    <mergeCell ref="J5:L5"/>
    <mergeCell ref="N5:R5"/>
    <mergeCell ref="D11:X11"/>
  </mergeCells>
  <pageMargins left="0.8" right="0.8" top="0.48" bottom="0.5" header="0.5" footer="0.5"/>
  <pageSetup paperSize="9" scale="65" firstPageNumber="9" orientation="landscape" useFirstPageNumber="1" r:id="rId1"/>
  <headerFooter>
    <oddFooter>&amp;Lหมายเหตุประกอบงบการเงินระหว่างกาลแบบย่อเป็นส่วนหนึ่งของงบการเงินระหว่างกาลนี้
&amp;C&amp;P</oddFooter>
  </headerFooter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48D49B-50CF-428A-9413-0A1536B4FAD6}">
  <dimension ref="A1:Q28"/>
  <sheetViews>
    <sheetView zoomScale="70" zoomScaleNormal="70" zoomScaleSheetLayoutView="76" workbookViewId="0"/>
  </sheetViews>
  <sheetFormatPr defaultColWidth="9.09765625" defaultRowHeight="23.25" customHeight="1" x14ac:dyDescent="0.6"/>
  <cols>
    <col min="1" max="1" width="61.69921875" style="64" customWidth="1"/>
    <col min="2" max="2" width="9.09765625" style="64" customWidth="1"/>
    <col min="3" max="3" width="2" style="59" customWidth="1"/>
    <col min="4" max="4" width="14.69921875" style="59" customWidth="1"/>
    <col min="5" max="5" width="2" style="59" customWidth="1"/>
    <col min="6" max="6" width="14.69921875" style="59" customWidth="1"/>
    <col min="7" max="7" width="2" style="59" customWidth="1"/>
    <col min="8" max="8" width="14.69921875" style="59" customWidth="1"/>
    <col min="9" max="9" width="2" style="59" customWidth="1"/>
    <col min="10" max="10" width="14.69921875" style="59" customWidth="1"/>
    <col min="11" max="11" width="2" style="59" customWidth="1"/>
    <col min="12" max="12" width="14.69921875" style="59" customWidth="1"/>
    <col min="13" max="13" width="2" style="59" customWidth="1"/>
    <col min="14" max="14" width="14.69921875" style="59" customWidth="1"/>
    <col min="15" max="15" width="1.3984375" style="59" customWidth="1"/>
    <col min="16" max="16" width="14.69921875" style="59" customWidth="1"/>
    <col min="17" max="16384" width="9.09765625" style="59"/>
  </cols>
  <sheetData>
    <row r="1" spans="1:16" ht="21" customHeight="1" x14ac:dyDescent="0.7">
      <c r="A1" s="27" t="s">
        <v>0</v>
      </c>
      <c r="B1" s="27"/>
    </row>
    <row r="2" spans="1:16" ht="23" customHeight="1" x14ac:dyDescent="0.7">
      <c r="A2" s="27" t="s">
        <v>202</v>
      </c>
      <c r="B2" s="27"/>
    </row>
    <row r="3" spans="1:16" ht="23" customHeight="1" x14ac:dyDescent="0.7">
      <c r="A3" s="27"/>
      <c r="B3" s="27"/>
    </row>
    <row r="4" spans="1:16" ht="21" customHeight="1" x14ac:dyDescent="0.7">
      <c r="A4" s="36"/>
      <c r="B4" s="36"/>
      <c r="C4" s="36"/>
      <c r="D4" s="290" t="s">
        <v>2</v>
      </c>
      <c r="E4" s="290"/>
      <c r="F4" s="290"/>
      <c r="G4" s="290"/>
      <c r="H4" s="290"/>
      <c r="I4" s="290"/>
      <c r="J4" s="290"/>
      <c r="K4" s="290"/>
      <c r="L4" s="290"/>
      <c r="M4" s="290"/>
      <c r="N4" s="290"/>
      <c r="O4" s="290"/>
      <c r="P4" s="290"/>
    </row>
    <row r="5" spans="1:16" ht="21" customHeight="1" x14ac:dyDescent="0.7">
      <c r="A5" s="36"/>
      <c r="B5" s="36"/>
      <c r="C5" s="139"/>
      <c r="D5"/>
      <c r="E5" s="139"/>
      <c r="F5" s="140"/>
      <c r="G5" s="139"/>
      <c r="H5" s="294" t="s">
        <v>130</v>
      </c>
      <c r="I5" s="294"/>
      <c r="J5" s="294"/>
      <c r="K5"/>
      <c r="L5" s="294" t="s">
        <v>47</v>
      </c>
      <c r="M5" s="294"/>
      <c r="N5" s="294"/>
      <c r="O5"/>
      <c r="P5"/>
    </row>
    <row r="6" spans="1:16" ht="21" customHeight="1" x14ac:dyDescent="0.7">
      <c r="A6" s="36"/>
      <c r="B6" s="36"/>
      <c r="C6" s="139"/>
      <c r="D6"/>
      <c r="E6" s="139"/>
      <c r="F6" s="140"/>
      <c r="G6" s="139"/>
      <c r="H6" s="140"/>
      <c r="I6" s="140"/>
      <c r="J6" s="140"/>
      <c r="K6"/>
      <c r="L6" s="140"/>
      <c r="M6" s="140"/>
      <c r="N6" s="140" t="s">
        <v>72</v>
      </c>
      <c r="O6" s="138"/>
      <c r="P6" s="138"/>
    </row>
    <row r="7" spans="1:16" ht="21" customHeight="1" x14ac:dyDescent="0.65">
      <c r="A7" s="36"/>
      <c r="B7"/>
      <c r="C7"/>
      <c r="D7" s="140"/>
      <c r="E7"/>
      <c r="F7" s="140"/>
      <c r="G7"/>
      <c r="H7" s="140"/>
      <c r="I7"/>
      <c r="J7" s="140"/>
      <c r="K7" s="140"/>
      <c r="L7" s="172" t="s">
        <v>183</v>
      </c>
      <c r="M7"/>
      <c r="N7" s="140" t="s">
        <v>76</v>
      </c>
      <c r="O7"/>
      <c r="P7" s="140"/>
    </row>
    <row r="8" spans="1:16" ht="21" customHeight="1" x14ac:dyDescent="0.65">
      <c r="A8" s="36"/>
      <c r="B8" s="36"/>
      <c r="C8"/>
      <c r="D8" s="195" t="s">
        <v>188</v>
      </c>
      <c r="E8"/>
      <c r="F8" s="140" t="s">
        <v>92</v>
      </c>
      <c r="G8"/>
      <c r="H8" s="140" t="s">
        <v>80</v>
      </c>
      <c r="I8" s="140"/>
      <c r="J8" s="140" t="s">
        <v>74</v>
      </c>
      <c r="K8" s="140"/>
      <c r="L8" s="172" t="s">
        <v>184</v>
      </c>
      <c r="M8" s="140"/>
      <c r="N8" s="140" t="s">
        <v>82</v>
      </c>
      <c r="O8"/>
      <c r="P8" s="140" t="s">
        <v>77</v>
      </c>
    </row>
    <row r="9" spans="1:16" ht="21" customHeight="1" x14ac:dyDescent="0.65">
      <c r="A9" s="36"/>
      <c r="B9" s="138"/>
      <c r="C9"/>
      <c r="D9" s="195" t="s">
        <v>85</v>
      </c>
      <c r="E9"/>
      <c r="F9" s="60" t="s">
        <v>93</v>
      </c>
      <c r="G9"/>
      <c r="H9" s="140" t="s">
        <v>87</v>
      </c>
      <c r="I9" s="140"/>
      <c r="J9" s="140" t="s">
        <v>81</v>
      </c>
      <c r="K9" s="140"/>
      <c r="L9" s="172" t="s">
        <v>185</v>
      </c>
      <c r="M9" s="140"/>
      <c r="N9" s="140" t="s">
        <v>83</v>
      </c>
      <c r="O9"/>
      <c r="P9" s="140" t="s">
        <v>83</v>
      </c>
    </row>
    <row r="10" spans="1:16" ht="21" customHeight="1" x14ac:dyDescent="0.7">
      <c r="A10" s="141"/>
      <c r="B10" s="141"/>
      <c r="C10" s="141"/>
      <c r="D10" s="289" t="s">
        <v>5</v>
      </c>
      <c r="E10" s="289"/>
      <c r="F10" s="289"/>
      <c r="G10" s="289"/>
      <c r="H10" s="289"/>
      <c r="I10" s="289"/>
      <c r="J10" s="289"/>
      <c r="K10" s="289"/>
      <c r="L10" s="289"/>
      <c r="M10" s="289"/>
      <c r="N10" s="289"/>
      <c r="O10" s="289"/>
      <c r="P10" s="289"/>
    </row>
    <row r="11" spans="1:16" ht="22" x14ac:dyDescent="0.7">
      <c r="A11" s="141" t="s">
        <v>192</v>
      </c>
      <c r="B11" s="141"/>
      <c r="C11" s="141"/>
      <c r="D11" s="289"/>
      <c r="E11" s="289"/>
      <c r="F11" s="289"/>
      <c r="G11" s="289"/>
      <c r="H11" s="289"/>
      <c r="I11" s="289"/>
      <c r="J11" s="289"/>
      <c r="K11" s="289"/>
      <c r="L11" s="289"/>
      <c r="M11" s="289"/>
      <c r="N11" s="289"/>
      <c r="O11" s="289"/>
      <c r="P11" s="289"/>
    </row>
    <row r="12" spans="1:16" ht="21" customHeight="1" x14ac:dyDescent="0.7">
      <c r="A12" s="141" t="s">
        <v>177</v>
      </c>
      <c r="B12" s="141"/>
      <c r="C12" s="45"/>
      <c r="D12" s="45">
        <v>5654057</v>
      </c>
      <c r="E12" s="45"/>
      <c r="F12" s="47">
        <v>1951774</v>
      </c>
      <c r="G12" s="45"/>
      <c r="H12" s="45">
        <v>537494</v>
      </c>
      <c r="I12" s="45"/>
      <c r="J12" s="45">
        <v>4159927</v>
      </c>
      <c r="K12" s="45"/>
      <c r="L12" s="14">
        <v>55102</v>
      </c>
      <c r="M12" s="45"/>
      <c r="N12" s="14">
        <v>55102</v>
      </c>
      <c r="O12" s="45"/>
      <c r="P12" s="45">
        <f>SUM(D12:J12)+N12</f>
        <v>12358354</v>
      </c>
    </row>
    <row r="13" spans="1:16" ht="21" customHeight="1" x14ac:dyDescent="0.7">
      <c r="A13" s="169" t="s">
        <v>89</v>
      </c>
      <c r="B13" s="141"/>
      <c r="C13" s="45"/>
      <c r="D13" s="45"/>
      <c r="E13" s="45"/>
      <c r="F13" s="45"/>
      <c r="G13" s="45"/>
      <c r="H13" s="45"/>
      <c r="I13" s="45"/>
      <c r="J13" s="45"/>
      <c r="K13" s="45"/>
      <c r="L13" s="45"/>
      <c r="M13" s="45"/>
      <c r="N13" s="45"/>
      <c r="O13" s="45"/>
      <c r="P13" s="45"/>
    </row>
    <row r="14" spans="1:16" ht="21" customHeight="1" x14ac:dyDescent="0.7">
      <c r="A14" s="100" t="s">
        <v>123</v>
      </c>
      <c r="B14" s="36"/>
      <c r="C14" s="50"/>
      <c r="D14" s="12">
        <v>0</v>
      </c>
      <c r="E14" s="50"/>
      <c r="F14" s="12">
        <v>0</v>
      </c>
      <c r="G14" s="50"/>
      <c r="H14" s="12">
        <v>0</v>
      </c>
      <c r="I14" s="47"/>
      <c r="J14" s="17">
        <f>'PL-6-8'!I50</f>
        <v>40558</v>
      </c>
      <c r="K14" s="47"/>
      <c r="L14" s="12">
        <v>0</v>
      </c>
      <c r="M14" s="47"/>
      <c r="N14" s="11">
        <v>0</v>
      </c>
      <c r="O14" s="50"/>
      <c r="P14" s="50">
        <f>N14+SUM(D14:J14)</f>
        <v>40558</v>
      </c>
    </row>
    <row r="15" spans="1:16" ht="21" customHeight="1" x14ac:dyDescent="0.7">
      <c r="A15" s="169" t="s">
        <v>91</v>
      </c>
      <c r="B15" s="141"/>
      <c r="C15" s="45"/>
      <c r="D15" s="13">
        <f>SUM(D14:D14)</f>
        <v>0</v>
      </c>
      <c r="E15" s="45"/>
      <c r="F15" s="13">
        <f>SUM(F14:F14)</f>
        <v>0</v>
      </c>
      <c r="G15" s="45"/>
      <c r="H15" s="13">
        <f>SUM(H14:H14)</f>
        <v>0</v>
      </c>
      <c r="I15" s="45"/>
      <c r="J15" s="13">
        <f>SUM(J14:J14)</f>
        <v>40558</v>
      </c>
      <c r="K15" s="45"/>
      <c r="L15" s="13">
        <f>SUM(L14:L14)</f>
        <v>0</v>
      </c>
      <c r="M15" s="45"/>
      <c r="N15" s="13">
        <f>SUM(N14:N14)</f>
        <v>0</v>
      </c>
      <c r="O15" s="45"/>
      <c r="P15" s="13">
        <f>SUM(P14:P14)</f>
        <v>40558</v>
      </c>
    </row>
    <row r="16" spans="1:16" ht="21" customHeight="1" x14ac:dyDescent="0.7">
      <c r="A16" s="36"/>
      <c r="B16" s="138"/>
      <c r="C16" s="50"/>
      <c r="D16" s="62"/>
      <c r="E16" s="50"/>
      <c r="F16" s="11"/>
      <c r="G16" s="50"/>
      <c r="H16" s="62"/>
      <c r="I16" s="47"/>
      <c r="J16" s="62"/>
      <c r="K16" s="47"/>
      <c r="L16" s="11"/>
      <c r="M16" s="47"/>
      <c r="N16" s="11"/>
      <c r="O16" s="50"/>
      <c r="P16" s="50"/>
    </row>
    <row r="17" spans="1:17" ht="23" customHeight="1" thickBot="1" x14ac:dyDescent="0.75">
      <c r="A17" s="141" t="s">
        <v>193</v>
      </c>
      <c r="B17" s="141"/>
      <c r="C17" s="49"/>
      <c r="D17" s="63">
        <f>D15+D12</f>
        <v>5654057</v>
      </c>
      <c r="E17" s="49"/>
      <c r="F17" s="63">
        <f>F15+F12</f>
        <v>1951774</v>
      </c>
      <c r="G17" s="49"/>
      <c r="H17" s="63">
        <f>H15+H12</f>
        <v>537494</v>
      </c>
      <c r="I17" s="49"/>
      <c r="J17" s="63">
        <f>J15+J12</f>
        <v>4200485</v>
      </c>
      <c r="K17" s="49"/>
      <c r="L17" s="63">
        <f>L15+L12</f>
        <v>55102</v>
      </c>
      <c r="M17" s="49"/>
      <c r="N17" s="63">
        <f>N15+N12</f>
        <v>55102</v>
      </c>
      <c r="O17" s="49"/>
      <c r="P17" s="63">
        <f>P15+P12</f>
        <v>12398912</v>
      </c>
    </row>
    <row r="18" spans="1:17" ht="21" customHeight="1" thickTop="1" x14ac:dyDescent="0.6"/>
    <row r="19" spans="1:17" ht="23.25" customHeight="1" x14ac:dyDescent="0.7">
      <c r="A19" s="234" t="s">
        <v>195</v>
      </c>
      <c r="B19" s="234"/>
      <c r="C19" s="234"/>
      <c r="D19" s="289"/>
      <c r="E19" s="289"/>
      <c r="F19" s="289"/>
      <c r="G19" s="289"/>
      <c r="H19" s="289"/>
      <c r="I19" s="289"/>
      <c r="J19" s="289"/>
      <c r="K19" s="289"/>
      <c r="L19" s="289"/>
      <c r="M19" s="289"/>
      <c r="N19" s="289"/>
      <c r="O19" s="289"/>
      <c r="P19" s="289"/>
    </row>
    <row r="20" spans="1:17" ht="23.25" customHeight="1" x14ac:dyDescent="0.7">
      <c r="A20" s="234" t="s">
        <v>197</v>
      </c>
      <c r="B20" s="234"/>
      <c r="C20" s="45"/>
      <c r="D20" s="45">
        <v>5810819</v>
      </c>
      <c r="E20" s="45"/>
      <c r="F20" s="47">
        <v>2657203</v>
      </c>
      <c r="G20" s="45"/>
      <c r="H20" s="45">
        <v>562487</v>
      </c>
      <c r="I20" s="45"/>
      <c r="J20" s="45">
        <v>2822357</v>
      </c>
      <c r="K20" s="45"/>
      <c r="L20" s="14">
        <v>55102</v>
      </c>
      <c r="M20" s="45"/>
      <c r="N20" s="14">
        <v>55102</v>
      </c>
      <c r="O20" s="45"/>
      <c r="P20" s="45">
        <f>D20+F20+H20+J20+N20</f>
        <v>11907968</v>
      </c>
    </row>
    <row r="21" spans="1:17" ht="23.25" customHeight="1" x14ac:dyDescent="0.7">
      <c r="A21" s="169" t="s">
        <v>89</v>
      </c>
      <c r="B21" s="234"/>
      <c r="C21" s="45"/>
      <c r="D21" s="45"/>
      <c r="E21" s="45"/>
      <c r="F21" s="45"/>
      <c r="G21" s="45"/>
      <c r="H21" s="45"/>
      <c r="I21" s="45"/>
      <c r="J21" s="45"/>
      <c r="K21" s="45"/>
      <c r="L21" s="45"/>
      <c r="M21" s="45"/>
      <c r="N21" s="45"/>
      <c r="O21" s="45"/>
      <c r="P21" s="45"/>
    </row>
    <row r="22" spans="1:17" ht="23.25" customHeight="1" x14ac:dyDescent="0.7">
      <c r="A22" s="100" t="s">
        <v>123</v>
      </c>
      <c r="B22" s="36"/>
      <c r="C22" s="50"/>
      <c r="D22" s="12">
        <v>0</v>
      </c>
      <c r="E22" s="50"/>
      <c r="F22" s="12">
        <v>0</v>
      </c>
      <c r="G22" s="50"/>
      <c r="H22" s="12">
        <v>0</v>
      </c>
      <c r="I22" s="47"/>
      <c r="J22" s="17">
        <f>'PL-6-8'!G50</f>
        <v>284554</v>
      </c>
      <c r="K22" s="47"/>
      <c r="L22" s="12">
        <v>0</v>
      </c>
      <c r="M22" s="47"/>
      <c r="N22" s="11">
        <f>SUM(L22)</f>
        <v>0</v>
      </c>
      <c r="O22" s="50"/>
      <c r="P22" s="50">
        <f>N22+SUM(D22:J22)</f>
        <v>284554</v>
      </c>
    </row>
    <row r="23" spans="1:17" ht="23.25" customHeight="1" x14ac:dyDescent="0.7">
      <c r="A23" s="169" t="s">
        <v>91</v>
      </c>
      <c r="B23" s="234"/>
      <c r="C23" s="45"/>
      <c r="D23" s="13">
        <f>SUM(D22:D22)</f>
        <v>0</v>
      </c>
      <c r="E23" s="45"/>
      <c r="F23" s="13">
        <f>SUM(F22:F22)</f>
        <v>0</v>
      </c>
      <c r="G23" s="45"/>
      <c r="H23" s="13">
        <f>SUM(H22:H22)</f>
        <v>0</v>
      </c>
      <c r="I23" s="45"/>
      <c r="J23" s="13">
        <f>SUM(J22:J22)</f>
        <v>284554</v>
      </c>
      <c r="K23" s="45"/>
      <c r="L23" s="13">
        <f>SUM(L22:L22)</f>
        <v>0</v>
      </c>
      <c r="M23" s="45"/>
      <c r="N23" s="13">
        <f>SUM(N22:N22)</f>
        <v>0</v>
      </c>
      <c r="O23" s="45"/>
      <c r="P23" s="13">
        <f>SUM(P22:P22)</f>
        <v>284554</v>
      </c>
    </row>
    <row r="24" spans="1:17" ht="23.25" customHeight="1" x14ac:dyDescent="0.7">
      <c r="A24" s="36"/>
      <c r="B24" s="231"/>
      <c r="C24" s="50"/>
      <c r="D24" s="62"/>
      <c r="E24" s="50"/>
      <c r="F24" s="11"/>
      <c r="G24" s="50"/>
      <c r="H24" s="62"/>
      <c r="I24" s="47"/>
      <c r="J24" s="62"/>
      <c r="K24" s="47"/>
      <c r="L24" s="11"/>
      <c r="M24" s="47"/>
      <c r="N24" s="11"/>
      <c r="O24" s="50"/>
      <c r="P24" s="50"/>
    </row>
    <row r="25" spans="1:17" ht="23.25" customHeight="1" thickBot="1" x14ac:dyDescent="0.75">
      <c r="A25" s="234" t="s">
        <v>196</v>
      </c>
      <c r="B25" s="234"/>
      <c r="C25" s="49"/>
      <c r="D25" s="63">
        <f>D23+D20</f>
        <v>5810819</v>
      </c>
      <c r="E25" s="49"/>
      <c r="F25" s="63">
        <f>F23+F20</f>
        <v>2657203</v>
      </c>
      <c r="G25" s="49"/>
      <c r="H25" s="63">
        <f>H23+H20</f>
        <v>562487</v>
      </c>
      <c r="I25" s="49"/>
      <c r="J25" s="63">
        <f>J23+J20</f>
        <v>3106911</v>
      </c>
      <c r="K25" s="49"/>
      <c r="L25" s="63">
        <f>L23+L20</f>
        <v>55102</v>
      </c>
      <c r="M25" s="49"/>
      <c r="N25" s="63">
        <f>N23+N20</f>
        <v>55102</v>
      </c>
      <c r="O25" s="49"/>
      <c r="P25" s="63">
        <f>P23+P20</f>
        <v>12192522</v>
      </c>
    </row>
    <row r="26" spans="1:17" ht="23.25" customHeight="1" thickTop="1" x14ac:dyDescent="0.6"/>
    <row r="27" spans="1:17" ht="23.25" customHeight="1" x14ac:dyDescent="0.6">
      <c r="D27" s="19"/>
      <c r="E27" s="65"/>
      <c r="F27" s="19"/>
      <c r="G27" s="65"/>
      <c r="H27" s="19"/>
      <c r="I27" s="65"/>
      <c r="J27" s="19"/>
      <c r="K27" s="65"/>
      <c r="L27" s="19"/>
      <c r="M27" s="65"/>
      <c r="N27" s="19"/>
      <c r="O27" s="65"/>
      <c r="P27" s="19"/>
      <c r="Q27" s="238"/>
    </row>
    <row r="28" spans="1:17" ht="23.25" customHeight="1" x14ac:dyDescent="0.6">
      <c r="J28" s="238"/>
      <c r="K28" s="238"/>
      <c r="L28" s="238"/>
      <c r="M28" s="238"/>
      <c r="N28" s="238"/>
      <c r="O28" s="238"/>
      <c r="P28" s="238"/>
      <c r="Q28" s="238"/>
    </row>
  </sheetData>
  <mergeCells count="6">
    <mergeCell ref="D19:P19"/>
    <mergeCell ref="D4:P4"/>
    <mergeCell ref="H5:J5"/>
    <mergeCell ref="L5:N5"/>
    <mergeCell ref="D10:P10"/>
    <mergeCell ref="D11:P11"/>
  </mergeCells>
  <pageMargins left="0.8" right="0.8" top="0.48" bottom="0.5" header="0.5" footer="0.5"/>
  <pageSetup paperSize="9" scale="78" firstPageNumber="10" orientation="landscape" useFirstPageNumber="1" r:id="rId1"/>
  <headerFooter>
    <oddFooter>&amp;Lหมายเหตุประกอบงบการเงินระหว่างกาลแบบย่อเป็นส่วนหนึ่งของงบการเงินระหว่างกาลนี้
&amp;C&amp;P</oddFooter>
  </headerFooter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FEB3F7-2A3B-4043-B4EE-299556BC8970}">
  <dimension ref="A1:O105"/>
  <sheetViews>
    <sheetView zoomScale="80" zoomScaleNormal="80" zoomScaleSheetLayoutView="100" workbookViewId="0"/>
  </sheetViews>
  <sheetFormatPr defaultColWidth="35" defaultRowHeight="23.25" customHeight="1" x14ac:dyDescent="0.65"/>
  <cols>
    <col min="1" max="1" width="59.69921875" customWidth="1"/>
    <col min="2" max="2" width="9.3984375" style="46" customWidth="1"/>
    <col min="3" max="3" width="14.09765625" style="149" customWidth="1"/>
    <col min="4" max="4" width="1.3984375" style="150" customWidth="1"/>
    <col min="5" max="5" width="14.09765625" style="149" customWidth="1"/>
    <col min="6" max="6" width="1.3984375" style="150" customWidth="1"/>
    <col min="7" max="7" width="14.09765625" style="150" customWidth="1"/>
    <col min="8" max="8" width="1.3984375" style="150" customWidth="1"/>
    <col min="9" max="9" width="14.09765625" style="150" customWidth="1"/>
    <col min="10" max="10" width="20.09765625" style="28" customWidth="1"/>
    <col min="11" max="11" width="3.5" style="28" customWidth="1"/>
    <col min="12" max="12" width="14.09765625" style="252" customWidth="1"/>
    <col min="13" max="16384" width="35" style="28"/>
  </cols>
  <sheetData>
    <row r="1" spans="1:13" ht="22" customHeight="1" x14ac:dyDescent="0.7">
      <c r="A1" s="168" t="s">
        <v>0</v>
      </c>
      <c r="B1" s="186"/>
    </row>
    <row r="2" spans="1:13" ht="22" customHeight="1" x14ac:dyDescent="0.7">
      <c r="A2" s="191" t="s">
        <v>95</v>
      </c>
      <c r="B2" s="186"/>
    </row>
    <row r="3" spans="1:13" ht="21.75" customHeight="1" x14ac:dyDescent="0.65">
      <c r="A3" s="150"/>
      <c r="B3" s="186"/>
    </row>
    <row r="4" spans="1:13" ht="22" customHeight="1" x14ac:dyDescent="0.7">
      <c r="A4" s="150"/>
      <c r="B4" s="190"/>
      <c r="C4" s="288" t="s">
        <v>1</v>
      </c>
      <c r="D4" s="288"/>
      <c r="E4" s="288"/>
      <c r="F4" s="194"/>
      <c r="G4" s="288" t="s">
        <v>2</v>
      </c>
      <c r="H4" s="288"/>
      <c r="I4" s="288"/>
      <c r="L4" s="28"/>
    </row>
    <row r="5" spans="1:13" ht="44.25" customHeight="1" x14ac:dyDescent="0.7">
      <c r="A5" s="150"/>
      <c r="B5" s="190"/>
      <c r="C5" s="295" t="s">
        <v>198</v>
      </c>
      <c r="D5" s="296"/>
      <c r="E5" s="296"/>
      <c r="F5" s="256"/>
      <c r="G5" s="295" t="s">
        <v>198</v>
      </c>
      <c r="H5" s="296"/>
      <c r="I5" s="296"/>
      <c r="L5" s="28"/>
    </row>
    <row r="6" spans="1:13" ht="22" customHeight="1" x14ac:dyDescent="0.65">
      <c r="A6" s="150"/>
      <c r="B6" s="190"/>
      <c r="C6" s="257">
        <v>2567</v>
      </c>
      <c r="D6" s="257"/>
      <c r="E6" s="257">
        <v>2566</v>
      </c>
      <c r="F6" s="257"/>
      <c r="G6" s="257">
        <v>2567</v>
      </c>
      <c r="H6" s="257"/>
      <c r="I6" s="257">
        <v>2566</v>
      </c>
      <c r="L6" s="250"/>
    </row>
    <row r="7" spans="1:13" ht="22" customHeight="1" x14ac:dyDescent="0.65">
      <c r="A7" s="150"/>
      <c r="B7" s="190"/>
      <c r="C7" s="287" t="s">
        <v>5</v>
      </c>
      <c r="D7" s="287"/>
      <c r="E7" s="287"/>
      <c r="F7" s="287"/>
      <c r="G7" s="287"/>
      <c r="H7" s="287"/>
      <c r="I7" s="287"/>
      <c r="L7" s="28"/>
    </row>
    <row r="8" spans="1:13" ht="22" customHeight="1" x14ac:dyDescent="0.7">
      <c r="A8" s="192" t="s">
        <v>96</v>
      </c>
      <c r="B8" s="197"/>
      <c r="C8" s="152"/>
      <c r="D8" s="88"/>
      <c r="E8" s="151"/>
      <c r="F8" s="88"/>
      <c r="G8" s="88"/>
      <c r="H8" s="88"/>
      <c r="I8" s="88"/>
      <c r="J8" s="98"/>
      <c r="L8" s="49"/>
    </row>
    <row r="9" spans="1:13" ht="22" customHeight="1" x14ac:dyDescent="0.65">
      <c r="A9" s="150" t="s">
        <v>132</v>
      </c>
      <c r="B9" s="197"/>
      <c r="C9" s="152">
        <f>'PL-6-8'!C64</f>
        <v>170035</v>
      </c>
      <c r="D9" s="88"/>
      <c r="E9" s="151">
        <f>'PL-6-8'!E64</f>
        <v>421636</v>
      </c>
      <c r="F9" s="88"/>
      <c r="G9" s="104">
        <f>'PL-6-8'!G64</f>
        <v>284554</v>
      </c>
      <c r="H9" s="88"/>
      <c r="I9" s="151">
        <f>'PL-6-8'!I64</f>
        <v>40558</v>
      </c>
      <c r="J9" s="98"/>
      <c r="L9" s="49"/>
      <c r="M9" s="35"/>
    </row>
    <row r="10" spans="1:13" ht="22" customHeight="1" x14ac:dyDescent="0.65">
      <c r="A10" s="186" t="s">
        <v>225</v>
      </c>
      <c r="B10" s="197"/>
      <c r="C10" s="152"/>
      <c r="D10" s="88"/>
      <c r="E10" s="151"/>
      <c r="F10" s="88"/>
      <c r="G10" s="225"/>
      <c r="H10" s="88"/>
      <c r="I10" s="88"/>
      <c r="J10" s="98"/>
      <c r="L10" s="49"/>
      <c r="M10" s="35"/>
    </row>
    <row r="11" spans="1:13" ht="22" customHeight="1" x14ac:dyDescent="0.65">
      <c r="A11" s="150" t="s">
        <v>241</v>
      </c>
      <c r="B11" s="197"/>
      <c r="C11" s="225">
        <v>-13412</v>
      </c>
      <c r="D11" s="211"/>
      <c r="E11" s="209">
        <v>222950</v>
      </c>
      <c r="F11" s="211"/>
      <c r="G11" s="258">
        <v>9836</v>
      </c>
      <c r="H11" s="211"/>
      <c r="I11" s="211">
        <v>33570</v>
      </c>
      <c r="J11" s="101"/>
      <c r="K11" s="35"/>
      <c r="L11" s="49"/>
      <c r="M11" s="35"/>
    </row>
    <row r="12" spans="1:13" ht="22" customHeight="1" x14ac:dyDescent="0.65">
      <c r="A12" s="100" t="s">
        <v>61</v>
      </c>
      <c r="B12" s="197"/>
      <c r="C12" s="152">
        <v>270264</v>
      </c>
      <c r="D12" s="88"/>
      <c r="E12" s="104">
        <v>286023</v>
      </c>
      <c r="F12" s="88"/>
      <c r="G12" s="89">
        <v>167110</v>
      </c>
      <c r="H12" s="88"/>
      <c r="I12" s="89">
        <v>148205</v>
      </c>
      <c r="J12" s="98"/>
      <c r="L12" s="104"/>
      <c r="M12" s="35"/>
    </row>
    <row r="13" spans="1:13" ht="22" customHeight="1" x14ac:dyDescent="0.65">
      <c r="A13" s="150" t="s">
        <v>97</v>
      </c>
      <c r="B13" s="197"/>
      <c r="C13" s="152">
        <v>358910</v>
      </c>
      <c r="D13" s="88">
        <f>2479233</f>
        <v>2479233</v>
      </c>
      <c r="E13" s="151">
        <v>293765</v>
      </c>
      <c r="F13" s="88"/>
      <c r="G13" s="152">
        <v>0</v>
      </c>
      <c r="H13" s="88"/>
      <c r="I13" s="152">
        <v>0</v>
      </c>
      <c r="J13" s="98"/>
      <c r="L13" s="49"/>
      <c r="M13" s="35"/>
    </row>
    <row r="14" spans="1:13" ht="22" customHeight="1" x14ac:dyDescent="0.65">
      <c r="A14" s="150" t="s">
        <v>98</v>
      </c>
      <c r="B14" s="197"/>
      <c r="C14" s="152">
        <v>920337</v>
      </c>
      <c r="D14" s="88">
        <f>978755+2</f>
        <v>978757</v>
      </c>
      <c r="E14" s="151">
        <v>732228</v>
      </c>
      <c r="F14" s="88"/>
      <c r="G14" s="225">
        <v>95543</v>
      </c>
      <c r="H14" s="88"/>
      <c r="I14" s="88">
        <v>114469</v>
      </c>
      <c r="J14" s="98"/>
      <c r="L14" s="49"/>
      <c r="M14" s="35"/>
    </row>
    <row r="15" spans="1:13" ht="22" customHeight="1" x14ac:dyDescent="0.65">
      <c r="A15" s="150" t="s">
        <v>124</v>
      </c>
      <c r="B15" s="197"/>
      <c r="C15" s="152">
        <v>9955</v>
      </c>
      <c r="D15" s="88"/>
      <c r="E15" s="151">
        <v>8737</v>
      </c>
      <c r="F15" s="88"/>
      <c r="G15" s="225">
        <v>2112</v>
      </c>
      <c r="H15" s="88"/>
      <c r="I15" s="88">
        <v>2029</v>
      </c>
      <c r="J15" s="98"/>
      <c r="K15" s="35"/>
      <c r="L15" s="49"/>
      <c r="M15" s="35"/>
    </row>
    <row r="16" spans="1:13" ht="22" customHeight="1" x14ac:dyDescent="0.65">
      <c r="A16" s="150" t="s">
        <v>174</v>
      </c>
      <c r="B16" s="197"/>
      <c r="C16" s="152">
        <v>49128</v>
      </c>
      <c r="D16" s="88"/>
      <c r="E16" s="152">
        <v>7498</v>
      </c>
      <c r="F16" s="88"/>
      <c r="G16" s="225">
        <v>-48817</v>
      </c>
      <c r="H16" s="88"/>
      <c r="I16" s="152">
        <v>95958</v>
      </c>
      <c r="J16" s="101"/>
      <c r="L16" s="50"/>
      <c r="M16" s="35"/>
    </row>
    <row r="17" spans="1:13" ht="22" customHeight="1" x14ac:dyDescent="0.65">
      <c r="A17" s="150" t="s">
        <v>244</v>
      </c>
      <c r="B17" s="235"/>
      <c r="C17" s="152"/>
      <c r="D17" s="88"/>
      <c r="E17" s="152"/>
      <c r="F17" s="88"/>
      <c r="G17" s="225"/>
      <c r="H17" s="88"/>
      <c r="I17" s="152"/>
      <c r="J17" s="101"/>
      <c r="L17" s="50"/>
      <c r="M17" s="35"/>
    </row>
    <row r="18" spans="1:13" s="98" customFormat="1" ht="22" customHeight="1" x14ac:dyDescent="0.65">
      <c r="A18" s="150" t="s">
        <v>226</v>
      </c>
      <c r="B18" s="197"/>
      <c r="C18" s="152">
        <v>-2264</v>
      </c>
      <c r="D18" s="88"/>
      <c r="E18" s="151">
        <v>2083</v>
      </c>
      <c r="F18" s="88"/>
      <c r="G18" s="152">
        <v>0</v>
      </c>
      <c r="H18" s="88"/>
      <c r="I18" s="152">
        <v>0</v>
      </c>
      <c r="J18" s="101"/>
      <c r="L18" s="49"/>
      <c r="M18" s="35"/>
    </row>
    <row r="19" spans="1:13" s="98" customFormat="1" ht="22" customHeight="1" x14ac:dyDescent="0.65">
      <c r="A19" s="150" t="s">
        <v>228</v>
      </c>
      <c r="B19" s="228"/>
      <c r="C19" s="152"/>
      <c r="D19" s="88"/>
      <c r="E19" s="151"/>
      <c r="F19" s="88"/>
      <c r="G19" s="152"/>
      <c r="H19" s="88"/>
      <c r="I19" s="152"/>
      <c r="J19" s="101"/>
      <c r="L19" s="49"/>
      <c r="M19" s="35"/>
    </row>
    <row r="20" spans="1:13" ht="22" customHeight="1" x14ac:dyDescent="0.65">
      <c r="A20" s="100" t="s">
        <v>227</v>
      </c>
      <c r="B20" s="197"/>
      <c r="C20" s="152">
        <v>-116198</v>
      </c>
      <c r="D20" s="88">
        <f>8074791</f>
        <v>8074791</v>
      </c>
      <c r="E20" s="151">
        <v>1009</v>
      </c>
      <c r="F20" s="88"/>
      <c r="G20" s="225">
        <v>-144624</v>
      </c>
      <c r="H20" s="88"/>
      <c r="I20" s="88">
        <v>-3347</v>
      </c>
      <c r="J20" s="101"/>
      <c r="L20" s="49"/>
      <c r="M20" s="35"/>
    </row>
    <row r="21" spans="1:13" ht="22" customHeight="1" x14ac:dyDescent="0.65">
      <c r="A21" s="100" t="s">
        <v>125</v>
      </c>
      <c r="B21" s="197"/>
      <c r="C21" s="152">
        <v>2619</v>
      </c>
      <c r="D21" s="88"/>
      <c r="E21" s="151">
        <v>2605</v>
      </c>
      <c r="F21" s="88"/>
      <c r="G21" s="89">
        <v>400</v>
      </c>
      <c r="H21" s="88"/>
      <c r="I21" s="88">
        <v>399</v>
      </c>
      <c r="J21" s="98"/>
      <c r="L21" s="49"/>
      <c r="M21" s="35"/>
    </row>
    <row r="22" spans="1:13" s="98" customFormat="1" ht="22" customHeight="1" x14ac:dyDescent="0.65">
      <c r="A22" s="100" t="s">
        <v>187</v>
      </c>
      <c r="B22" s="197"/>
      <c r="C22" s="152">
        <v>31187</v>
      </c>
      <c r="D22" s="88"/>
      <c r="E22" s="178">
        <v>-74146</v>
      </c>
      <c r="F22" s="101"/>
      <c r="G22" s="144">
        <v>137132</v>
      </c>
      <c r="H22" s="101"/>
      <c r="I22" s="101">
        <v>38914</v>
      </c>
      <c r="J22" s="129"/>
      <c r="L22" s="178"/>
      <c r="M22" s="35"/>
    </row>
    <row r="23" spans="1:13" ht="22" customHeight="1" x14ac:dyDescent="0.65">
      <c r="A23" s="100" t="s">
        <v>114</v>
      </c>
      <c r="B23" s="197"/>
      <c r="C23" s="152"/>
      <c r="D23" s="88"/>
      <c r="E23" s="104"/>
      <c r="F23" s="88"/>
      <c r="G23" s="225"/>
      <c r="H23" s="88"/>
      <c r="I23" s="88"/>
      <c r="J23" s="98"/>
      <c r="L23" s="104"/>
      <c r="M23" s="35"/>
    </row>
    <row r="24" spans="1:13" ht="22" customHeight="1" x14ac:dyDescent="0.65">
      <c r="A24" s="100" t="s">
        <v>229</v>
      </c>
      <c r="B24" s="197"/>
      <c r="C24" s="152">
        <v>49870</v>
      </c>
      <c r="D24" s="88"/>
      <c r="E24" s="104">
        <v>140232</v>
      </c>
      <c r="F24" s="88"/>
      <c r="G24" s="89">
        <v>49870</v>
      </c>
      <c r="H24" s="88"/>
      <c r="I24" s="88">
        <v>140232</v>
      </c>
      <c r="J24" s="98"/>
      <c r="L24" s="104"/>
      <c r="M24" s="35"/>
    </row>
    <row r="25" spans="1:13" ht="22" customHeight="1" x14ac:dyDescent="0.65">
      <c r="A25" s="100" t="s">
        <v>199</v>
      </c>
      <c r="B25" s="235"/>
      <c r="C25" s="152"/>
      <c r="D25" s="88"/>
      <c r="E25" s="104"/>
      <c r="F25" s="88"/>
      <c r="G25" s="89"/>
      <c r="H25" s="88"/>
      <c r="I25" s="88"/>
      <c r="J25" s="98"/>
      <c r="L25" s="104"/>
      <c r="M25" s="35"/>
    </row>
    <row r="26" spans="1:13" ht="22" customHeight="1" x14ac:dyDescent="0.65">
      <c r="A26" s="100" t="s">
        <v>133</v>
      </c>
      <c r="B26" s="197"/>
      <c r="C26" s="104">
        <v>-91157</v>
      </c>
      <c r="D26" s="88">
        <v>224551</v>
      </c>
      <c r="E26" s="104">
        <v>31603</v>
      </c>
      <c r="F26" s="88">
        <v>234393</v>
      </c>
      <c r="G26" s="152">
        <v>0</v>
      </c>
      <c r="H26" s="88"/>
      <c r="I26" s="152">
        <v>0</v>
      </c>
      <c r="J26" s="98"/>
      <c r="L26" s="104"/>
      <c r="M26" s="35"/>
    </row>
    <row r="27" spans="1:13" ht="21.5" x14ac:dyDescent="0.65">
      <c r="A27" s="36" t="s">
        <v>112</v>
      </c>
      <c r="B27" s="229"/>
      <c r="C27" s="152">
        <v>0</v>
      </c>
      <c r="D27" s="88"/>
      <c r="E27" s="152">
        <v>3822</v>
      </c>
      <c r="F27" s="88"/>
      <c r="G27" s="152">
        <v>0</v>
      </c>
      <c r="H27" s="88"/>
      <c r="I27" s="152">
        <v>0</v>
      </c>
      <c r="J27" s="98"/>
      <c r="L27" s="50"/>
      <c r="M27" s="35"/>
    </row>
    <row r="28" spans="1:13" ht="22" customHeight="1" x14ac:dyDescent="0.65">
      <c r="A28" s="100" t="s">
        <v>163</v>
      </c>
      <c r="B28" s="197"/>
      <c r="C28" s="104">
        <v>2832</v>
      </c>
      <c r="D28" s="88"/>
      <c r="E28" s="151">
        <v>754</v>
      </c>
      <c r="F28" s="88"/>
      <c r="G28" s="89">
        <v>2496</v>
      </c>
      <c r="H28" s="88"/>
      <c r="I28" s="88">
        <v>720</v>
      </c>
      <c r="J28" s="98"/>
      <c r="L28" s="49"/>
      <c r="M28" s="35"/>
    </row>
    <row r="29" spans="1:13" ht="23.5" customHeight="1" x14ac:dyDescent="0.65">
      <c r="A29" s="100" t="s">
        <v>243</v>
      </c>
      <c r="B29" s="248"/>
      <c r="C29" s="152">
        <v>2148</v>
      </c>
      <c r="D29" s="88"/>
      <c r="E29" s="152">
        <v>309</v>
      </c>
      <c r="F29" s="88"/>
      <c r="G29" s="226">
        <v>-44</v>
      </c>
      <c r="H29" s="88"/>
      <c r="I29" s="152">
        <v>12</v>
      </c>
      <c r="J29" s="98"/>
      <c r="L29" s="50"/>
      <c r="M29" s="35"/>
    </row>
    <row r="30" spans="1:13" ht="22" customHeight="1" x14ac:dyDescent="0.65">
      <c r="A30" s="100" t="s">
        <v>230</v>
      </c>
      <c r="B30" s="197"/>
      <c r="C30" s="104"/>
      <c r="D30" s="88"/>
      <c r="E30" s="104"/>
      <c r="F30" s="88"/>
      <c r="G30" s="226"/>
      <c r="H30" s="153"/>
      <c r="I30" s="152"/>
      <c r="J30" s="98"/>
      <c r="L30" s="104"/>
      <c r="M30" s="35"/>
    </row>
    <row r="31" spans="1:13" ht="22" customHeight="1" x14ac:dyDescent="0.65">
      <c r="A31" s="100" t="s">
        <v>143</v>
      </c>
      <c r="B31" s="197"/>
      <c r="C31" s="104">
        <v>30761</v>
      </c>
      <c r="D31" s="88"/>
      <c r="E31" s="104">
        <v>4055</v>
      </c>
      <c r="F31" s="88"/>
      <c r="G31" s="152">
        <v>0</v>
      </c>
      <c r="H31" s="153"/>
      <c r="I31" s="152">
        <v>0</v>
      </c>
      <c r="J31" s="98"/>
      <c r="L31" s="104"/>
      <c r="M31" s="35"/>
    </row>
    <row r="32" spans="1:13" ht="22" customHeight="1" x14ac:dyDescent="0.65">
      <c r="A32" s="150" t="s">
        <v>146</v>
      </c>
      <c r="B32" s="197"/>
      <c r="C32" s="152">
        <v>-38583</v>
      </c>
      <c r="D32" s="88"/>
      <c r="E32" s="225">
        <v>-37526</v>
      </c>
      <c r="F32" s="88"/>
      <c r="G32" s="225">
        <v>-176450</v>
      </c>
      <c r="H32" s="88"/>
      <c r="I32" s="225">
        <v>-160475</v>
      </c>
      <c r="J32" s="98"/>
      <c r="L32" s="49"/>
      <c r="M32" s="35"/>
    </row>
    <row r="33" spans="1:15" ht="22" customHeight="1" x14ac:dyDescent="0.65">
      <c r="A33" s="100" t="s">
        <v>129</v>
      </c>
      <c r="B33" s="197"/>
      <c r="C33" s="156">
        <v>0</v>
      </c>
      <c r="D33" s="88"/>
      <c r="E33" s="156">
        <v>0</v>
      </c>
      <c r="F33" s="88"/>
      <c r="G33" s="227">
        <v>-201200</v>
      </c>
      <c r="H33" s="88"/>
      <c r="I33" s="156">
        <v>0</v>
      </c>
      <c r="J33" s="98"/>
      <c r="L33" s="34"/>
      <c r="M33" s="35"/>
    </row>
    <row r="34" spans="1:15" ht="22" customHeight="1" x14ac:dyDescent="0.65">
      <c r="A34" s="150"/>
      <c r="B34" s="197"/>
      <c r="C34" s="88">
        <f>SUM(C9:C33)</f>
        <v>1636432</v>
      </c>
      <c r="D34" s="88"/>
      <c r="E34" s="88">
        <f>SUM(E9:E33)</f>
        <v>2047637</v>
      </c>
      <c r="F34" s="88"/>
      <c r="G34" s="89">
        <f>SUM(G9:G33)</f>
        <v>177918</v>
      </c>
      <c r="H34" s="88"/>
      <c r="I34" s="88">
        <f>SUM(I9:I33)</f>
        <v>451244</v>
      </c>
      <c r="J34" s="98"/>
      <c r="M34" s="35"/>
    </row>
    <row r="35" spans="1:15" ht="22" customHeight="1" x14ac:dyDescent="0.7">
      <c r="A35" s="168" t="s">
        <v>0</v>
      </c>
      <c r="B35" s="186"/>
      <c r="C35" s="230"/>
      <c r="D35" s="236">
        <f>66986-1</f>
        <v>66985</v>
      </c>
      <c r="E35" s="230"/>
      <c r="F35" s="236"/>
      <c r="G35" s="236"/>
      <c r="H35" s="236"/>
      <c r="I35" s="236"/>
      <c r="J35" s="98"/>
      <c r="M35" s="35"/>
    </row>
    <row r="36" spans="1:15" ht="22" customHeight="1" x14ac:dyDescent="0.7">
      <c r="A36" s="191" t="s">
        <v>95</v>
      </c>
      <c r="B36" s="186"/>
      <c r="J36" s="98"/>
      <c r="M36" s="35"/>
    </row>
    <row r="37" spans="1:15" ht="20.25" customHeight="1" x14ac:dyDescent="0.65">
      <c r="A37" s="150"/>
      <c r="B37" s="186"/>
      <c r="J37" s="98"/>
      <c r="M37" s="35"/>
    </row>
    <row r="38" spans="1:15" ht="22" customHeight="1" x14ac:dyDescent="0.7">
      <c r="A38" s="150"/>
      <c r="B38" s="197"/>
      <c r="C38" s="288" t="s">
        <v>1</v>
      </c>
      <c r="D38" s="288"/>
      <c r="E38" s="288"/>
      <c r="F38" s="196"/>
      <c r="G38" s="288" t="s">
        <v>2</v>
      </c>
      <c r="H38" s="288"/>
      <c r="I38" s="288"/>
      <c r="J38" s="98"/>
      <c r="L38" s="28"/>
      <c r="M38" s="35"/>
    </row>
    <row r="39" spans="1:15" ht="44.25" customHeight="1" x14ac:dyDescent="0.7">
      <c r="A39" s="150"/>
      <c r="B39" s="197"/>
      <c r="C39" s="295" t="s">
        <v>198</v>
      </c>
      <c r="D39" s="296"/>
      <c r="E39" s="296"/>
      <c r="F39" s="202"/>
      <c r="G39" s="295" t="s">
        <v>198</v>
      </c>
      <c r="H39" s="296"/>
      <c r="I39" s="296"/>
      <c r="J39" s="98"/>
      <c r="L39" s="28"/>
      <c r="M39" s="35"/>
    </row>
    <row r="40" spans="1:15" ht="22" customHeight="1" x14ac:dyDescent="0.65">
      <c r="A40" s="150"/>
      <c r="B40" s="197" t="s">
        <v>4</v>
      </c>
      <c r="C40" s="203">
        <v>2567</v>
      </c>
      <c r="D40" s="203"/>
      <c r="E40" s="203">
        <v>2566</v>
      </c>
      <c r="F40" s="203"/>
      <c r="G40" s="203">
        <v>2567</v>
      </c>
      <c r="H40" s="203"/>
      <c r="I40" s="203">
        <v>2566</v>
      </c>
      <c r="J40" s="98"/>
      <c r="L40" s="250"/>
      <c r="M40" s="35"/>
    </row>
    <row r="41" spans="1:15" ht="22" customHeight="1" x14ac:dyDescent="0.65">
      <c r="A41" s="150"/>
      <c r="B41" s="197"/>
      <c r="C41" s="287" t="s">
        <v>5</v>
      </c>
      <c r="D41" s="287"/>
      <c r="E41" s="287"/>
      <c r="F41" s="287"/>
      <c r="G41" s="287"/>
      <c r="H41" s="287"/>
      <c r="I41" s="287"/>
      <c r="J41" s="98"/>
      <c r="L41" s="28"/>
      <c r="M41" s="35"/>
    </row>
    <row r="42" spans="1:15" ht="22" customHeight="1" x14ac:dyDescent="0.7">
      <c r="A42" s="192" t="s">
        <v>99</v>
      </c>
      <c r="B42" s="197"/>
      <c r="C42" s="197"/>
      <c r="D42" s="197"/>
      <c r="E42" s="197"/>
      <c r="F42" s="197"/>
      <c r="G42" s="197"/>
      <c r="H42" s="197"/>
      <c r="I42" s="197"/>
      <c r="J42" s="98"/>
      <c r="L42" s="251"/>
      <c r="M42" s="35"/>
    </row>
    <row r="43" spans="1:15" ht="21.5" x14ac:dyDescent="0.65">
      <c r="A43" s="193" t="s">
        <v>100</v>
      </c>
      <c r="B43" s="197"/>
      <c r="C43" s="151"/>
      <c r="D43" s="88"/>
      <c r="E43" s="151"/>
      <c r="F43" s="88"/>
      <c r="G43" s="88"/>
      <c r="H43" s="88"/>
      <c r="I43" s="88"/>
      <c r="J43" s="98"/>
      <c r="L43" s="49"/>
      <c r="M43" s="35"/>
    </row>
    <row r="44" spans="1:15" ht="21" customHeight="1" x14ac:dyDescent="0.65">
      <c r="A44" s="150" t="s">
        <v>8</v>
      </c>
      <c r="B44" s="197"/>
      <c r="C44" s="151">
        <v>178927</v>
      </c>
      <c r="D44" s="88"/>
      <c r="E44" s="151">
        <v>310777</v>
      </c>
      <c r="F44" s="88"/>
      <c r="G44" s="104">
        <v>-49034</v>
      </c>
      <c r="H44" s="88"/>
      <c r="I44" s="88">
        <v>366257</v>
      </c>
      <c r="J44" s="98"/>
      <c r="L44" s="49"/>
      <c r="M44" s="35"/>
      <c r="O44" s="35"/>
    </row>
    <row r="45" spans="1:15" ht="21" customHeight="1" x14ac:dyDescent="0.65">
      <c r="A45" s="150" t="s">
        <v>110</v>
      </c>
      <c r="B45" s="197"/>
      <c r="C45" s="151">
        <v>9907</v>
      </c>
      <c r="D45" s="88"/>
      <c r="E45" s="104">
        <f>-82042-1</f>
        <v>-82043</v>
      </c>
      <c r="F45" s="88"/>
      <c r="G45" s="104">
        <v>-298804</v>
      </c>
      <c r="H45" s="88"/>
      <c r="I45" s="104">
        <v>-17949</v>
      </c>
      <c r="J45" s="98"/>
      <c r="L45" s="49"/>
      <c r="M45" s="35"/>
      <c r="O45" s="35"/>
    </row>
    <row r="46" spans="1:15" ht="21" customHeight="1" x14ac:dyDescent="0.65">
      <c r="A46" s="150" t="s">
        <v>167</v>
      </c>
      <c r="B46" s="197"/>
      <c r="C46" s="104">
        <v>-30127</v>
      </c>
      <c r="D46" s="155"/>
      <c r="E46" s="104">
        <v>-8048</v>
      </c>
      <c r="F46" s="152"/>
      <c r="G46" s="152">
        <v>0</v>
      </c>
      <c r="H46" s="152"/>
      <c r="I46" s="152">
        <v>0</v>
      </c>
      <c r="J46" s="122"/>
      <c r="L46" s="49"/>
      <c r="M46" s="35"/>
      <c r="O46" s="35"/>
    </row>
    <row r="47" spans="1:15" ht="21" customHeight="1" x14ac:dyDescent="0.65">
      <c r="A47" s="150" t="s">
        <v>9</v>
      </c>
      <c r="B47" s="197"/>
      <c r="C47" s="151">
        <v>1800546</v>
      </c>
      <c r="D47" s="88"/>
      <c r="E47" s="104">
        <v>-1808861</v>
      </c>
      <c r="F47" s="88"/>
      <c r="G47" s="88">
        <v>699434</v>
      </c>
      <c r="H47" s="88"/>
      <c r="I47" s="88">
        <v>25118</v>
      </c>
      <c r="J47" s="98"/>
      <c r="L47" s="49"/>
      <c r="M47" s="35"/>
      <c r="O47" s="35"/>
    </row>
    <row r="48" spans="1:15" ht="21" customHeight="1" x14ac:dyDescent="0.65">
      <c r="A48" t="s">
        <v>247</v>
      </c>
      <c r="B48" s="197"/>
      <c r="C48" s="104">
        <v>-256575</v>
      </c>
      <c r="D48" s="88"/>
      <c r="E48" s="104">
        <v>-1190033</v>
      </c>
      <c r="F48" s="88"/>
      <c r="G48" s="152">
        <v>0</v>
      </c>
      <c r="H48" s="88"/>
      <c r="I48" s="152">
        <v>0</v>
      </c>
      <c r="J48" s="101"/>
      <c r="L48" s="49"/>
      <c r="M48" s="35"/>
      <c r="O48" s="35"/>
    </row>
    <row r="49" spans="1:15" ht="21" customHeight="1" x14ac:dyDescent="0.65">
      <c r="A49" s="150" t="s">
        <v>111</v>
      </c>
      <c r="B49" s="197"/>
      <c r="C49" s="104">
        <v>-5638</v>
      </c>
      <c r="D49" s="88"/>
      <c r="E49" s="104">
        <v>-7454</v>
      </c>
      <c r="F49" s="88"/>
      <c r="G49" s="104">
        <v>-3901</v>
      </c>
      <c r="H49" s="88"/>
      <c r="I49" s="104">
        <v>-2916</v>
      </c>
      <c r="J49" s="122"/>
      <c r="L49" s="49"/>
      <c r="M49" s="35"/>
      <c r="O49" s="35"/>
    </row>
    <row r="50" spans="1:15" ht="21" customHeight="1" x14ac:dyDescent="0.65">
      <c r="A50" s="150" t="s">
        <v>21</v>
      </c>
      <c r="B50" s="197"/>
      <c r="C50" s="104">
        <v>-47408</v>
      </c>
      <c r="D50" s="88"/>
      <c r="E50" s="104">
        <v>-27494</v>
      </c>
      <c r="F50" s="88"/>
      <c r="G50" s="152">
        <v>0</v>
      </c>
      <c r="H50" s="88"/>
      <c r="I50" s="152">
        <v>0</v>
      </c>
      <c r="J50" s="101"/>
      <c r="L50" s="49"/>
      <c r="M50" s="35"/>
      <c r="O50" s="35"/>
    </row>
    <row r="51" spans="1:15" ht="21" customHeight="1" x14ac:dyDescent="0.65">
      <c r="A51" s="150" t="s">
        <v>27</v>
      </c>
      <c r="B51" s="197"/>
      <c r="C51" s="104">
        <v>-1013327</v>
      </c>
      <c r="D51" s="88"/>
      <c r="E51" s="151">
        <v>57857</v>
      </c>
      <c r="F51" s="88"/>
      <c r="G51" s="104">
        <v>-61646</v>
      </c>
      <c r="H51" s="88"/>
      <c r="I51" s="104">
        <v>-518765</v>
      </c>
      <c r="J51" s="98"/>
      <c r="L51" s="49"/>
      <c r="M51" s="35"/>
      <c r="O51" s="35"/>
    </row>
    <row r="52" spans="1:15" ht="21" customHeight="1" x14ac:dyDescent="0.65">
      <c r="A52" s="150" t="s">
        <v>155</v>
      </c>
      <c r="B52" s="197"/>
      <c r="C52" s="104">
        <v>-124298</v>
      </c>
      <c r="D52" s="88"/>
      <c r="E52" s="151">
        <v>132514</v>
      </c>
      <c r="F52" s="88"/>
      <c r="G52" s="129">
        <v>60767</v>
      </c>
      <c r="H52" s="88"/>
      <c r="I52" s="104">
        <v>-16155</v>
      </c>
      <c r="J52" s="98"/>
      <c r="L52" s="49"/>
      <c r="M52" s="35"/>
      <c r="O52" s="35"/>
    </row>
    <row r="53" spans="1:15" ht="21" customHeight="1" x14ac:dyDescent="0.65">
      <c r="A53" s="150" t="s">
        <v>32</v>
      </c>
      <c r="B53" s="197"/>
      <c r="C53" s="152">
        <v>-182</v>
      </c>
      <c r="D53" s="88"/>
      <c r="E53" s="152">
        <v>1272</v>
      </c>
      <c r="F53" s="88"/>
      <c r="G53" s="152">
        <v>0</v>
      </c>
      <c r="H53" s="88"/>
      <c r="I53" s="152">
        <v>0</v>
      </c>
      <c r="J53" s="122"/>
      <c r="L53" s="50"/>
      <c r="M53" s="35"/>
      <c r="O53" s="35"/>
    </row>
    <row r="54" spans="1:15" ht="21" customHeight="1" x14ac:dyDescent="0.65">
      <c r="A54" s="150" t="s">
        <v>215</v>
      </c>
      <c r="B54" s="197"/>
      <c r="C54" s="154">
        <v>19223</v>
      </c>
      <c r="D54" s="88"/>
      <c r="E54" s="156">
        <v>5247</v>
      </c>
      <c r="F54" s="88"/>
      <c r="G54" s="156">
        <v>0</v>
      </c>
      <c r="H54" s="210"/>
      <c r="I54" s="156">
        <v>0</v>
      </c>
      <c r="J54" s="98"/>
      <c r="L54" s="50"/>
      <c r="M54" s="35"/>
      <c r="O54" s="35"/>
    </row>
    <row r="55" spans="1:15" ht="21" customHeight="1" x14ac:dyDescent="0.65">
      <c r="A55" s="150" t="s">
        <v>231</v>
      </c>
      <c r="B55" s="197"/>
      <c r="C55" s="209">
        <f>C34+SUM(C44:C54)</f>
        <v>2167480</v>
      </c>
      <c r="D55" s="88"/>
      <c r="E55" s="104">
        <f>E34+SUM(E44:E54)</f>
        <v>-568629</v>
      </c>
      <c r="F55" s="88"/>
      <c r="G55" s="146">
        <f>G34+SUM(G44:G54)</f>
        <v>524734</v>
      </c>
      <c r="H55" s="209"/>
      <c r="I55" s="209">
        <f>I34+SUM(I44:I54)</f>
        <v>286834</v>
      </c>
      <c r="J55" s="98"/>
      <c r="L55" s="50"/>
      <c r="M55" s="35"/>
      <c r="O55" s="35"/>
    </row>
    <row r="56" spans="1:15" ht="21" customHeight="1" x14ac:dyDescent="0.65">
      <c r="A56" s="150" t="s">
        <v>126</v>
      </c>
      <c r="B56" s="197"/>
      <c r="C56" s="156">
        <v>-9</v>
      </c>
      <c r="D56" s="88"/>
      <c r="E56" s="156">
        <v>-2</v>
      </c>
      <c r="F56" s="88"/>
      <c r="G56" s="156">
        <v>0</v>
      </c>
      <c r="H56" s="88"/>
      <c r="I56" s="156">
        <v>0</v>
      </c>
      <c r="J56" s="88"/>
      <c r="L56" s="50"/>
      <c r="M56" s="35"/>
      <c r="O56" s="35"/>
    </row>
    <row r="57" spans="1:15" ht="21" customHeight="1" x14ac:dyDescent="0.7">
      <c r="A57" s="169" t="s">
        <v>232</v>
      </c>
      <c r="B57" s="197"/>
      <c r="C57" s="158">
        <f>SUM(C55:C56)</f>
        <v>2167471</v>
      </c>
      <c r="D57" s="113"/>
      <c r="E57" s="237">
        <f>SUM(E55:E56)</f>
        <v>-568631</v>
      </c>
      <c r="F57" s="113"/>
      <c r="G57" s="237">
        <f>SUM(G55:G56)</f>
        <v>524734</v>
      </c>
      <c r="H57" s="113"/>
      <c r="I57" s="157">
        <f>SUM(I55:I56)</f>
        <v>286834</v>
      </c>
      <c r="J57" s="98"/>
      <c r="L57" s="50"/>
      <c r="M57" s="35"/>
      <c r="O57" s="35"/>
    </row>
    <row r="58" spans="1:15" ht="7.5" customHeight="1" x14ac:dyDescent="0.7">
      <c r="A58" s="169"/>
      <c r="B58" s="197"/>
      <c r="C58" s="105"/>
      <c r="D58" s="113"/>
      <c r="E58" s="105"/>
      <c r="F58" s="113"/>
      <c r="G58" s="105"/>
      <c r="H58" s="113"/>
      <c r="I58" s="105"/>
      <c r="J58" s="98"/>
      <c r="L58" s="50"/>
      <c r="M58" s="35"/>
      <c r="O58" s="35"/>
    </row>
    <row r="59" spans="1:15" ht="21" customHeight="1" x14ac:dyDescent="0.7">
      <c r="A59" s="192" t="s">
        <v>101</v>
      </c>
      <c r="B59" s="197"/>
      <c r="C59" s="151"/>
      <c r="D59" s="88"/>
      <c r="E59" s="151"/>
      <c r="F59" s="88"/>
      <c r="G59" s="88"/>
      <c r="H59" s="88"/>
      <c r="I59" s="88"/>
      <c r="J59" s="98"/>
      <c r="L59" s="50"/>
      <c r="M59" s="35"/>
      <c r="O59" s="35"/>
    </row>
    <row r="60" spans="1:15" ht="21" customHeight="1" x14ac:dyDescent="0.65">
      <c r="A60" s="150" t="s">
        <v>102</v>
      </c>
      <c r="B60" s="197"/>
      <c r="C60" s="151"/>
      <c r="D60" s="88"/>
      <c r="E60" s="151"/>
      <c r="F60" s="88"/>
      <c r="G60" s="88"/>
      <c r="H60" s="88"/>
      <c r="I60" s="152"/>
      <c r="J60" s="98"/>
      <c r="L60" s="50"/>
      <c r="M60" s="35"/>
      <c r="O60" s="35"/>
    </row>
    <row r="61" spans="1:15" ht="21" customHeight="1" x14ac:dyDescent="0.65">
      <c r="A61" s="150" t="s">
        <v>103</v>
      </c>
      <c r="B61" s="197"/>
      <c r="C61" s="152">
        <v>-121</v>
      </c>
      <c r="D61" s="88"/>
      <c r="E61" s="152">
        <v>-71</v>
      </c>
      <c r="F61" s="88"/>
      <c r="G61" s="152">
        <v>-3</v>
      </c>
      <c r="H61" s="88"/>
      <c r="I61" s="152">
        <v>0</v>
      </c>
      <c r="J61" s="129"/>
      <c r="L61" s="49"/>
      <c r="M61" s="35"/>
      <c r="O61" s="35"/>
    </row>
    <row r="62" spans="1:15" ht="21" customHeight="1" x14ac:dyDescent="0.65">
      <c r="A62" s="150" t="s">
        <v>144</v>
      </c>
      <c r="B62" s="197"/>
      <c r="C62" s="152">
        <v>86</v>
      </c>
      <c r="D62" s="88"/>
      <c r="E62" s="152">
        <v>0</v>
      </c>
      <c r="F62" s="88"/>
      <c r="G62" s="151">
        <v>819</v>
      </c>
      <c r="H62" s="88"/>
      <c r="I62" s="151">
        <v>475</v>
      </c>
      <c r="J62" s="98"/>
      <c r="L62" s="50"/>
      <c r="M62" s="35"/>
      <c r="O62" s="35"/>
    </row>
    <row r="63" spans="1:15" ht="21" customHeight="1" x14ac:dyDescent="0.65">
      <c r="A63" s="150" t="s">
        <v>159</v>
      </c>
      <c r="B63" s="197"/>
      <c r="C63" s="152">
        <v>0</v>
      </c>
      <c r="D63" s="88"/>
      <c r="E63" s="152">
        <v>-238595</v>
      </c>
      <c r="F63" s="88"/>
      <c r="G63" s="152">
        <v>0</v>
      </c>
      <c r="H63" s="88"/>
      <c r="I63" s="152">
        <v>-238595</v>
      </c>
      <c r="J63" s="98"/>
      <c r="L63" s="50"/>
      <c r="M63" s="35"/>
      <c r="O63" s="35"/>
    </row>
    <row r="64" spans="1:15" ht="21.5" x14ac:dyDescent="0.65">
      <c r="A64" s="150" t="s">
        <v>233</v>
      </c>
      <c r="B64" s="197">
        <v>2</v>
      </c>
      <c r="C64" s="152">
        <v>-163200</v>
      </c>
      <c r="D64" s="88"/>
      <c r="E64" s="152">
        <v>-113500</v>
      </c>
      <c r="F64" s="88"/>
      <c r="G64" s="152">
        <v>-10455747</v>
      </c>
      <c r="H64" s="88"/>
      <c r="I64" s="152">
        <v>-10064840</v>
      </c>
      <c r="J64" s="101"/>
      <c r="L64" s="50"/>
      <c r="M64" s="35"/>
      <c r="O64" s="35"/>
    </row>
    <row r="65" spans="1:15" ht="21.5" x14ac:dyDescent="0.65">
      <c r="A65" s="150" t="s">
        <v>234</v>
      </c>
      <c r="B65" s="197">
        <v>2</v>
      </c>
      <c r="C65" s="152">
        <v>402500</v>
      </c>
      <c r="D65" s="88"/>
      <c r="E65" s="152">
        <v>24000</v>
      </c>
      <c r="F65" s="88"/>
      <c r="G65" s="88">
        <v>9804649</v>
      </c>
      <c r="H65" s="88"/>
      <c r="I65" s="88">
        <v>9210885</v>
      </c>
      <c r="J65" s="98"/>
      <c r="L65" s="50"/>
      <c r="M65" s="35"/>
      <c r="O65" s="35"/>
    </row>
    <row r="66" spans="1:15" s="98" customFormat="1" ht="21.5" x14ac:dyDescent="0.65">
      <c r="A66" s="150" t="s">
        <v>238</v>
      </c>
      <c r="B66" s="249">
        <v>2</v>
      </c>
      <c r="C66" s="152">
        <v>5625</v>
      </c>
      <c r="D66" s="88"/>
      <c r="E66" s="152">
        <v>0</v>
      </c>
      <c r="F66" s="88"/>
      <c r="G66" s="152">
        <v>0</v>
      </c>
      <c r="H66" s="88"/>
      <c r="I66" s="152">
        <v>0</v>
      </c>
      <c r="L66" s="50"/>
      <c r="M66" s="35"/>
      <c r="O66" s="101"/>
    </row>
    <row r="67" spans="1:15" ht="21" customHeight="1" x14ac:dyDescent="0.65">
      <c r="A67" s="150" t="s">
        <v>11</v>
      </c>
      <c r="B67" s="197"/>
      <c r="C67" s="152">
        <v>-17029</v>
      </c>
      <c r="D67" s="88"/>
      <c r="E67" s="104">
        <v>-68683</v>
      </c>
      <c r="F67" s="88"/>
      <c r="G67" s="152">
        <v>0</v>
      </c>
      <c r="H67" s="88"/>
      <c r="I67" s="152">
        <v>0</v>
      </c>
      <c r="J67" s="101"/>
      <c r="L67" s="104"/>
      <c r="M67" s="35"/>
      <c r="O67" s="35"/>
    </row>
    <row r="68" spans="1:15" ht="21" customHeight="1" x14ac:dyDescent="0.65">
      <c r="A68" s="150" t="s">
        <v>109</v>
      </c>
      <c r="B68" s="229"/>
      <c r="C68" s="152">
        <v>0</v>
      </c>
      <c r="D68" s="152"/>
      <c r="E68" s="152">
        <v>0</v>
      </c>
      <c r="F68" s="88"/>
      <c r="G68" s="152">
        <v>0</v>
      </c>
      <c r="H68" s="88"/>
      <c r="I68" s="152">
        <v>-25000</v>
      </c>
      <c r="J68" s="122"/>
      <c r="L68" s="50"/>
      <c r="M68" s="35"/>
      <c r="O68" s="35"/>
    </row>
    <row r="69" spans="1:15" ht="22" customHeight="1" x14ac:dyDescent="0.65">
      <c r="A69" s="150" t="s">
        <v>175</v>
      </c>
      <c r="B69" s="229"/>
      <c r="C69" s="152">
        <v>0</v>
      </c>
      <c r="D69" s="88"/>
      <c r="E69" s="152">
        <v>-45000</v>
      </c>
      <c r="F69" s="88"/>
      <c r="G69" s="152">
        <v>0</v>
      </c>
      <c r="H69" s="88"/>
      <c r="I69" s="152">
        <v>-45000</v>
      </c>
      <c r="J69" s="98"/>
      <c r="L69" s="50"/>
      <c r="M69" s="35"/>
      <c r="O69" s="35"/>
    </row>
    <row r="70" spans="1:15" ht="21" customHeight="1" x14ac:dyDescent="0.65">
      <c r="A70" s="150" t="s">
        <v>127</v>
      </c>
      <c r="B70" s="229">
        <v>10</v>
      </c>
      <c r="C70" s="152">
        <v>-403913</v>
      </c>
      <c r="D70" s="88"/>
      <c r="E70" s="152">
        <f>-925261+1</f>
        <v>-925260</v>
      </c>
      <c r="F70" s="88"/>
      <c r="G70" s="152">
        <v>-112093</v>
      </c>
      <c r="H70" s="88"/>
      <c r="I70" s="152">
        <v>-80862</v>
      </c>
      <c r="J70" s="98"/>
      <c r="L70" s="49"/>
      <c r="M70" s="35"/>
      <c r="O70" s="35"/>
    </row>
    <row r="71" spans="1:15" ht="21" customHeight="1" x14ac:dyDescent="0.65">
      <c r="A71" s="150" t="s">
        <v>135</v>
      </c>
      <c r="B71" s="229"/>
      <c r="C71" s="152">
        <v>1037</v>
      </c>
      <c r="D71" s="88"/>
      <c r="E71" s="151">
        <v>884</v>
      </c>
      <c r="F71" s="88"/>
      <c r="G71" s="88">
        <v>1034</v>
      </c>
      <c r="H71" s="88"/>
      <c r="I71" s="88">
        <v>256</v>
      </c>
      <c r="J71" s="98"/>
      <c r="L71" s="49"/>
      <c r="M71" s="49"/>
      <c r="O71" s="35"/>
    </row>
    <row r="72" spans="1:15" ht="22" customHeight="1" x14ac:dyDescent="0.65">
      <c r="A72" s="150" t="s">
        <v>170</v>
      </c>
      <c r="B72" s="229">
        <v>10</v>
      </c>
      <c r="C72" s="152">
        <v>-7943</v>
      </c>
      <c r="D72" s="88"/>
      <c r="E72" s="152">
        <v>-23944</v>
      </c>
      <c r="F72" s="88"/>
      <c r="G72" s="152">
        <v>-300</v>
      </c>
      <c r="H72" s="88"/>
      <c r="I72" s="152">
        <v>-2189</v>
      </c>
      <c r="J72" s="98"/>
      <c r="L72" s="49"/>
      <c r="M72" s="35"/>
      <c r="O72" s="35"/>
    </row>
    <row r="73" spans="1:15" ht="21" customHeight="1" x14ac:dyDescent="0.65">
      <c r="A73" s="150" t="s">
        <v>215</v>
      </c>
      <c r="B73" s="197"/>
      <c r="C73" s="152">
        <v>16744</v>
      </c>
      <c r="D73" s="88"/>
      <c r="E73" s="151">
        <v>10280</v>
      </c>
      <c r="F73" s="88"/>
      <c r="G73" s="88">
        <v>159094</v>
      </c>
      <c r="H73" s="88"/>
      <c r="I73" s="88">
        <v>141475</v>
      </c>
      <c r="J73" s="98"/>
      <c r="L73" s="49"/>
      <c r="M73" s="35"/>
      <c r="O73" s="35"/>
    </row>
    <row r="74" spans="1:15" ht="21" customHeight="1" x14ac:dyDescent="0.65">
      <c r="A74" s="150" t="s">
        <v>129</v>
      </c>
      <c r="B74" s="197"/>
      <c r="C74" s="152">
        <v>0</v>
      </c>
      <c r="D74" s="152"/>
      <c r="E74" s="152">
        <v>0</v>
      </c>
      <c r="F74" s="88"/>
      <c r="G74" s="88">
        <v>201200</v>
      </c>
      <c r="H74" s="88"/>
      <c r="I74" s="152">
        <v>0</v>
      </c>
      <c r="J74" s="98"/>
      <c r="L74" s="49"/>
      <c r="M74" s="35"/>
      <c r="O74" s="35"/>
    </row>
    <row r="75" spans="1:15" ht="22" customHeight="1" x14ac:dyDescent="0.7">
      <c r="A75" s="198" t="s">
        <v>171</v>
      </c>
      <c r="B75" s="197"/>
      <c r="C75" s="158">
        <f>SUM(C59:C74)</f>
        <v>-166214</v>
      </c>
      <c r="D75" s="196">
        <v>5654057</v>
      </c>
      <c r="E75" s="158">
        <f>SUM(E59:E74)</f>
        <v>-1379889</v>
      </c>
      <c r="F75" s="255"/>
      <c r="G75" s="158">
        <f>SUM(G59:G74)</f>
        <v>-401347</v>
      </c>
      <c r="H75" s="255"/>
      <c r="I75" s="158">
        <f>SUM(I59:I74)</f>
        <v>-1103395</v>
      </c>
      <c r="J75" s="98"/>
      <c r="L75" s="49"/>
      <c r="M75" s="35"/>
      <c r="O75" s="35"/>
    </row>
    <row r="76" spans="1:15" ht="18.5" customHeight="1" x14ac:dyDescent="0.7">
      <c r="A76" s="169"/>
      <c r="B76" s="197"/>
      <c r="C76" s="105"/>
      <c r="D76" s="105"/>
      <c r="E76" s="105"/>
      <c r="F76" s="105"/>
      <c r="G76" s="105"/>
      <c r="H76" s="105"/>
      <c r="I76" s="105"/>
      <c r="J76" s="98"/>
      <c r="L76" s="49"/>
      <c r="M76" s="35"/>
      <c r="O76" s="35"/>
    </row>
    <row r="77" spans="1:15" ht="22" customHeight="1" x14ac:dyDescent="0.7">
      <c r="A77" s="168" t="s">
        <v>0</v>
      </c>
      <c r="B77" s="186"/>
      <c r="J77" s="98"/>
      <c r="L77" s="49"/>
      <c r="M77" s="35"/>
      <c r="O77" s="35"/>
    </row>
    <row r="78" spans="1:15" ht="22" customHeight="1" x14ac:dyDescent="0.7">
      <c r="A78" s="191" t="s">
        <v>95</v>
      </c>
      <c r="B78" s="186"/>
      <c r="J78" s="98"/>
      <c r="L78" s="49"/>
      <c r="M78" s="35"/>
      <c r="O78" s="35"/>
    </row>
    <row r="79" spans="1:15" ht="21.75" customHeight="1" x14ac:dyDescent="0.65">
      <c r="A79" s="150"/>
      <c r="B79" s="186"/>
      <c r="J79" s="98"/>
      <c r="L79" s="49"/>
      <c r="M79" s="35"/>
      <c r="O79" s="35"/>
    </row>
    <row r="80" spans="1:15" ht="21" customHeight="1" x14ac:dyDescent="0.7">
      <c r="A80" s="150"/>
      <c r="B80" s="197"/>
      <c r="C80" s="288" t="s">
        <v>1</v>
      </c>
      <c r="D80" s="288"/>
      <c r="E80" s="288"/>
      <c r="F80" s="196"/>
      <c r="G80" s="288" t="s">
        <v>2</v>
      </c>
      <c r="H80" s="288"/>
      <c r="I80" s="288"/>
      <c r="J80" s="98"/>
      <c r="L80" s="28"/>
      <c r="M80" s="35"/>
      <c r="O80" s="35"/>
    </row>
    <row r="81" spans="1:15" ht="44.25" customHeight="1" x14ac:dyDescent="0.7">
      <c r="A81" s="150"/>
      <c r="B81" s="197"/>
      <c r="C81" s="295" t="s">
        <v>198</v>
      </c>
      <c r="D81" s="296"/>
      <c r="E81" s="296"/>
      <c r="F81" s="202"/>
      <c r="G81" s="295" t="s">
        <v>198</v>
      </c>
      <c r="H81" s="296"/>
      <c r="I81" s="296"/>
      <c r="J81" s="98"/>
      <c r="L81" s="28"/>
      <c r="M81" s="35"/>
      <c r="O81" s="35"/>
    </row>
    <row r="82" spans="1:15" ht="22" customHeight="1" x14ac:dyDescent="0.65">
      <c r="A82" s="150"/>
      <c r="B82" s="197" t="s">
        <v>4</v>
      </c>
      <c r="C82" s="203">
        <v>2567</v>
      </c>
      <c r="D82" s="203"/>
      <c r="E82" s="203">
        <v>2566</v>
      </c>
      <c r="F82" s="203"/>
      <c r="G82" s="203">
        <v>2567</v>
      </c>
      <c r="H82" s="203"/>
      <c r="I82" s="203">
        <v>2566</v>
      </c>
      <c r="J82" s="98"/>
      <c r="L82" s="250"/>
      <c r="M82" s="35"/>
      <c r="O82" s="35"/>
    </row>
    <row r="83" spans="1:15" ht="22" customHeight="1" x14ac:dyDescent="0.65">
      <c r="A83" s="150"/>
      <c r="B83" s="197"/>
      <c r="C83" s="287" t="s">
        <v>5</v>
      </c>
      <c r="D83" s="287"/>
      <c r="E83" s="287"/>
      <c r="F83" s="287"/>
      <c r="G83" s="287"/>
      <c r="H83" s="287"/>
      <c r="I83" s="287"/>
      <c r="J83" s="98"/>
      <c r="L83" s="28"/>
      <c r="M83" s="35"/>
      <c r="O83" s="35"/>
    </row>
    <row r="84" spans="1:15" ht="22" customHeight="1" x14ac:dyDescent="0.7">
      <c r="A84" s="192" t="s">
        <v>104</v>
      </c>
      <c r="B84" s="197"/>
      <c r="C84" s="151"/>
      <c r="D84" s="88"/>
      <c r="E84" s="151"/>
      <c r="F84" s="88"/>
      <c r="G84" s="88"/>
      <c r="H84" s="88"/>
      <c r="I84" s="88"/>
      <c r="J84" s="98"/>
      <c r="L84" s="49"/>
      <c r="M84" s="35"/>
      <c r="O84" s="35"/>
    </row>
    <row r="85" spans="1:15" ht="22" customHeight="1" x14ac:dyDescent="0.65">
      <c r="A85" s="150" t="s">
        <v>105</v>
      </c>
      <c r="B85" s="197"/>
      <c r="C85" s="152">
        <v>-1531809</v>
      </c>
      <c r="D85" s="88"/>
      <c r="E85" s="151">
        <v>1255642</v>
      </c>
      <c r="F85" s="88"/>
      <c r="G85" s="88">
        <v>124045</v>
      </c>
      <c r="H85" s="88"/>
      <c r="I85" s="152">
        <v>-343478</v>
      </c>
      <c r="J85" s="101"/>
      <c r="L85" s="49"/>
      <c r="M85" s="35"/>
      <c r="O85" s="35"/>
    </row>
    <row r="86" spans="1:15" ht="22" customHeight="1" x14ac:dyDescent="0.65">
      <c r="A86" t="s">
        <v>240</v>
      </c>
      <c r="B86" s="229"/>
      <c r="C86" s="152">
        <v>0</v>
      </c>
      <c r="D86" s="88"/>
      <c r="E86" s="152">
        <v>0</v>
      </c>
      <c r="F86" s="88"/>
      <c r="G86" s="88">
        <v>19000</v>
      </c>
      <c r="H86" s="88"/>
      <c r="I86" s="88">
        <v>12700</v>
      </c>
      <c r="J86" s="101"/>
      <c r="L86" s="50"/>
      <c r="M86" s="35"/>
      <c r="O86" s="35"/>
    </row>
    <row r="87" spans="1:15" ht="22" customHeight="1" x14ac:dyDescent="0.65">
      <c r="A87" s="150" t="s">
        <v>245</v>
      </c>
      <c r="B87" s="253">
        <v>6</v>
      </c>
      <c r="C87" s="152">
        <v>179032</v>
      </c>
      <c r="D87" s="88"/>
      <c r="E87" s="152">
        <v>0</v>
      </c>
      <c r="F87" s="88"/>
      <c r="G87" s="152">
        <v>0</v>
      </c>
      <c r="H87" s="88"/>
      <c r="I87" s="152">
        <v>0</v>
      </c>
      <c r="J87" s="101"/>
      <c r="L87" s="50"/>
      <c r="M87" s="35"/>
      <c r="O87" s="35"/>
    </row>
    <row r="88" spans="1:15" ht="22" customHeight="1" x14ac:dyDescent="0.65">
      <c r="A88" s="150" t="s">
        <v>186</v>
      </c>
      <c r="B88" s="253">
        <v>6</v>
      </c>
      <c r="C88" s="152">
        <v>-130516</v>
      </c>
      <c r="D88" s="88">
        <v>5922714</v>
      </c>
      <c r="E88" s="152">
        <v>-181367</v>
      </c>
      <c r="F88" s="88"/>
      <c r="G88" s="152">
        <v>-47576</v>
      </c>
      <c r="H88" s="88"/>
      <c r="I88" s="152">
        <v>-81343</v>
      </c>
      <c r="J88" s="98"/>
      <c r="L88" s="49"/>
      <c r="M88" s="35"/>
      <c r="O88" s="35"/>
    </row>
    <row r="89" spans="1:15" ht="22" customHeight="1" x14ac:dyDescent="0.65">
      <c r="A89" s="150" t="s">
        <v>160</v>
      </c>
      <c r="B89" s="253"/>
      <c r="C89" s="152">
        <v>-263413</v>
      </c>
      <c r="D89" s="88"/>
      <c r="E89" s="152">
        <f>-192516+1</f>
        <v>-192515</v>
      </c>
      <c r="F89" s="88"/>
      <c r="G89" s="152">
        <v>-7001</v>
      </c>
      <c r="H89" s="88"/>
      <c r="I89" s="152">
        <v>-6570</v>
      </c>
      <c r="J89" s="98"/>
      <c r="L89" s="49"/>
      <c r="M89" s="35"/>
      <c r="O89" s="35"/>
    </row>
    <row r="90" spans="1:15" ht="22" customHeight="1" x14ac:dyDescent="0.65">
      <c r="A90" s="150" t="s">
        <v>145</v>
      </c>
      <c r="B90" s="229">
        <v>6</v>
      </c>
      <c r="C90" s="152">
        <v>0</v>
      </c>
      <c r="D90" s="88">
        <v>850268</v>
      </c>
      <c r="E90" s="152">
        <v>1375100</v>
      </c>
      <c r="F90" s="88"/>
      <c r="G90" s="152">
        <v>0</v>
      </c>
      <c r="H90" s="88"/>
      <c r="I90" s="152">
        <v>1375100</v>
      </c>
      <c r="J90" s="98"/>
      <c r="L90" s="50"/>
      <c r="M90" s="35"/>
      <c r="O90" s="35"/>
    </row>
    <row r="91" spans="1:15" ht="22" customHeight="1" x14ac:dyDescent="0.65">
      <c r="A91" s="150" t="s">
        <v>242</v>
      </c>
      <c r="B91" s="229"/>
      <c r="C91" s="152">
        <v>0</v>
      </c>
      <c r="D91" s="88"/>
      <c r="E91" s="152">
        <f>34346-1</f>
        <v>34345</v>
      </c>
      <c r="F91" s="88"/>
      <c r="G91" s="152">
        <v>0</v>
      </c>
      <c r="H91" s="88"/>
      <c r="I91" s="152">
        <v>34345</v>
      </c>
      <c r="J91" s="98"/>
      <c r="L91" s="50"/>
      <c r="M91" s="35"/>
      <c r="O91" s="35"/>
    </row>
    <row r="92" spans="1:15" ht="22" customHeight="1" x14ac:dyDescent="0.65">
      <c r="A92" s="150" t="s">
        <v>213</v>
      </c>
      <c r="B92" s="242"/>
      <c r="C92" s="152">
        <v>-7768</v>
      </c>
      <c r="D92" s="88"/>
      <c r="E92" s="152">
        <v>0</v>
      </c>
      <c r="F92" s="88"/>
      <c r="G92" s="152">
        <v>-7768</v>
      </c>
      <c r="H92" s="88"/>
      <c r="I92" s="152">
        <v>0</v>
      </c>
      <c r="J92" s="98"/>
      <c r="L92" s="50"/>
      <c r="M92" s="35"/>
      <c r="O92" s="35"/>
    </row>
    <row r="93" spans="1:15" ht="22" customHeight="1" x14ac:dyDescent="0.65">
      <c r="A93" s="100" t="s">
        <v>235</v>
      </c>
      <c r="B93" s="197"/>
      <c r="C93" s="152">
        <f>-269938-1</f>
        <v>-269939</v>
      </c>
      <c r="D93" s="88"/>
      <c r="E93" s="152">
        <v>-278973</v>
      </c>
      <c r="F93" s="88"/>
      <c r="G93" s="152">
        <v>-179377</v>
      </c>
      <c r="H93" s="88"/>
      <c r="I93" s="152">
        <v>-143934</v>
      </c>
      <c r="J93" s="98"/>
      <c r="L93" s="50"/>
      <c r="M93" s="35"/>
      <c r="O93" s="35"/>
    </row>
    <row r="94" spans="1:15" ht="22" customHeight="1" x14ac:dyDescent="0.7">
      <c r="A94" s="169" t="s">
        <v>236</v>
      </c>
      <c r="B94" s="229"/>
      <c r="C94" s="158">
        <f>SUM(C85:C93)</f>
        <v>-2024413</v>
      </c>
      <c r="D94" s="113"/>
      <c r="E94" s="157">
        <f>SUM(E85:E93)</f>
        <v>2012232</v>
      </c>
      <c r="F94" s="105"/>
      <c r="G94" s="237">
        <f>SUM(G85:G93)</f>
        <v>-98677</v>
      </c>
      <c r="H94" s="105"/>
      <c r="I94" s="157">
        <f>SUM(I85:I93)</f>
        <v>846820</v>
      </c>
      <c r="J94" s="98"/>
      <c r="L94" s="50"/>
      <c r="M94" s="35"/>
      <c r="O94" s="35"/>
    </row>
    <row r="95" spans="1:15" ht="22" customHeight="1" x14ac:dyDescent="0.7">
      <c r="A95" s="169"/>
      <c r="B95" s="197"/>
      <c r="C95" s="105"/>
      <c r="D95" s="113"/>
      <c r="E95" s="105"/>
      <c r="F95" s="113"/>
      <c r="G95" s="105"/>
      <c r="H95" s="113"/>
      <c r="I95" s="105"/>
      <c r="J95" s="98"/>
      <c r="L95" s="50"/>
      <c r="M95" s="35"/>
      <c r="O95" s="35"/>
    </row>
    <row r="96" spans="1:15" ht="22" customHeight="1" x14ac:dyDescent="0.7">
      <c r="A96" s="100" t="s">
        <v>246</v>
      </c>
      <c r="B96" s="197"/>
      <c r="C96" s="105"/>
      <c r="D96" s="113"/>
      <c r="E96" s="105"/>
      <c r="F96" s="113"/>
      <c r="G96" s="105"/>
      <c r="H96" s="113"/>
      <c r="I96" s="105"/>
      <c r="J96" s="98"/>
      <c r="L96" s="50"/>
      <c r="M96" s="35"/>
      <c r="O96" s="35"/>
    </row>
    <row r="97" spans="1:15" ht="22" customHeight="1" x14ac:dyDescent="0.65">
      <c r="A97" s="100" t="s">
        <v>128</v>
      </c>
      <c r="B97" s="197"/>
      <c r="C97" s="152">
        <f>C57+C75+C94</f>
        <v>-23156</v>
      </c>
      <c r="D97" s="151"/>
      <c r="E97" s="151">
        <f>E57+E75+E94</f>
        <v>63712</v>
      </c>
      <c r="F97" s="151"/>
      <c r="G97" s="104">
        <f>G57+G75+G94</f>
        <v>24710</v>
      </c>
      <c r="H97" s="151"/>
      <c r="I97" s="151">
        <f>I57+I75+I94</f>
        <v>30259</v>
      </c>
      <c r="J97" s="98"/>
      <c r="L97" s="50"/>
      <c r="M97" s="35"/>
      <c r="O97" s="35"/>
    </row>
    <row r="98" spans="1:15" ht="22" customHeight="1" x14ac:dyDescent="0.65">
      <c r="A98" s="100" t="s">
        <v>161</v>
      </c>
      <c r="B98" s="197"/>
      <c r="C98" s="151"/>
      <c r="D98" s="88"/>
      <c r="E98" s="151"/>
      <c r="F98" s="88"/>
      <c r="G98" s="226"/>
      <c r="H98" s="88"/>
      <c r="I98" s="151"/>
      <c r="J98" s="98"/>
      <c r="L98" s="50"/>
      <c r="M98" s="35"/>
      <c r="O98" s="35"/>
    </row>
    <row r="99" spans="1:15" ht="22" customHeight="1" x14ac:dyDescent="0.65">
      <c r="A99" s="100" t="s">
        <v>162</v>
      </c>
      <c r="B99" s="197"/>
      <c r="C99" s="156">
        <v>23798</v>
      </c>
      <c r="D99" s="88"/>
      <c r="E99" s="156">
        <v>15259</v>
      </c>
      <c r="F99" s="88"/>
      <c r="G99" s="156">
        <v>0</v>
      </c>
      <c r="H99" s="88"/>
      <c r="I99" s="156">
        <v>0</v>
      </c>
      <c r="J99" s="98"/>
      <c r="L99" s="50"/>
      <c r="M99" s="35"/>
      <c r="O99" s="35"/>
    </row>
    <row r="100" spans="1:15" ht="22" customHeight="1" x14ac:dyDescent="0.7">
      <c r="A100" s="169" t="s">
        <v>237</v>
      </c>
      <c r="B100" s="197"/>
      <c r="C100" s="25">
        <f>C97+C99</f>
        <v>642</v>
      </c>
      <c r="D100" s="113"/>
      <c r="E100" s="105">
        <f>E97+E99</f>
        <v>78971</v>
      </c>
      <c r="F100" s="113"/>
      <c r="G100" s="10">
        <f>G97+G99</f>
        <v>24710</v>
      </c>
      <c r="H100" s="113"/>
      <c r="I100" s="105">
        <f>I97+I99</f>
        <v>30259</v>
      </c>
      <c r="J100" s="98"/>
      <c r="L100" s="50"/>
      <c r="M100" s="35"/>
      <c r="O100" s="35"/>
    </row>
    <row r="101" spans="1:15" ht="22" customHeight="1" x14ac:dyDescent="0.65">
      <c r="A101" s="100" t="s">
        <v>137</v>
      </c>
      <c r="B101" s="197"/>
      <c r="C101" s="151">
        <f>'BS-3-5'!F10</f>
        <v>836384</v>
      </c>
      <c r="D101" s="88"/>
      <c r="E101" s="151">
        <v>818138</v>
      </c>
      <c r="F101" s="159"/>
      <c r="G101" s="102">
        <f>'BS-3-5'!J10</f>
        <v>64677</v>
      </c>
      <c r="H101" s="159"/>
      <c r="I101" s="102">
        <v>77387</v>
      </c>
      <c r="J101" s="98"/>
      <c r="L101" s="50"/>
      <c r="M101" s="35"/>
      <c r="O101" s="35"/>
    </row>
    <row r="102" spans="1:15" ht="22" customHeight="1" thickBot="1" x14ac:dyDescent="0.75">
      <c r="A102" s="201" t="s">
        <v>200</v>
      </c>
      <c r="B102" s="197"/>
      <c r="C102" s="160">
        <f>SUM(C100:C101)</f>
        <v>837026</v>
      </c>
      <c r="D102" s="113"/>
      <c r="E102" s="160">
        <f>SUM(E100:E101)</f>
        <v>897109</v>
      </c>
      <c r="F102" s="113"/>
      <c r="G102" s="160">
        <f>SUM(G100:G101)</f>
        <v>89387</v>
      </c>
      <c r="H102" s="113"/>
      <c r="I102" s="160">
        <f>SUM(I100:I101)</f>
        <v>107646</v>
      </c>
      <c r="J102" s="98"/>
      <c r="L102" s="50"/>
      <c r="M102" s="35"/>
      <c r="O102" s="35"/>
    </row>
    <row r="103" spans="1:15" ht="22" customHeight="1" thickTop="1" x14ac:dyDescent="0.65">
      <c r="A103" s="150"/>
      <c r="B103" s="186"/>
      <c r="C103" s="260"/>
      <c r="D103" s="241"/>
      <c r="E103" s="241"/>
      <c r="F103" s="241"/>
      <c r="G103" s="260"/>
      <c r="H103" s="241"/>
      <c r="I103" s="241"/>
      <c r="J103" s="124"/>
      <c r="L103" s="50"/>
      <c r="M103" s="35"/>
      <c r="O103" s="35"/>
    </row>
    <row r="104" spans="1:15" ht="23.25" customHeight="1" x14ac:dyDescent="0.65">
      <c r="C104" s="241"/>
      <c r="D104" s="155"/>
      <c r="E104" s="241"/>
      <c r="F104" s="155"/>
      <c r="G104" s="155"/>
      <c r="H104" s="155"/>
      <c r="I104" s="155"/>
      <c r="J104" s="90"/>
      <c r="L104" s="241"/>
      <c r="O104" s="35"/>
    </row>
    <row r="105" spans="1:15" ht="23.25" customHeight="1" x14ac:dyDescent="0.65">
      <c r="C105" s="151"/>
      <c r="D105" s="151">
        <f t="shared" ref="D105:H105" si="0">D102-D104</f>
        <v>0</v>
      </c>
      <c r="E105" s="151"/>
      <c r="F105" s="151">
        <f t="shared" si="0"/>
        <v>0</v>
      </c>
      <c r="G105" s="151"/>
      <c r="H105" s="151">
        <f t="shared" si="0"/>
        <v>0</v>
      </c>
      <c r="I105" s="151"/>
      <c r="L105" s="49"/>
    </row>
  </sheetData>
  <mergeCells count="15">
    <mergeCell ref="C38:E38"/>
    <mergeCell ref="G38:I38"/>
    <mergeCell ref="C4:E4"/>
    <mergeCell ref="G4:I4"/>
    <mergeCell ref="C5:E5"/>
    <mergeCell ref="G5:I5"/>
    <mergeCell ref="C7:I7"/>
    <mergeCell ref="C83:I83"/>
    <mergeCell ref="C39:E39"/>
    <mergeCell ref="G39:I39"/>
    <mergeCell ref="C41:I41"/>
    <mergeCell ref="C80:E80"/>
    <mergeCell ref="G80:I80"/>
    <mergeCell ref="C81:E81"/>
    <mergeCell ref="G81:I81"/>
  </mergeCells>
  <pageMargins left="0.8" right="0.5" top="0.48" bottom="0.5" header="0.5" footer="0.5"/>
  <pageSetup paperSize="9" scale="76" firstPageNumber="11" orientation="portrait" useFirstPageNumber="1" r:id="rId1"/>
  <headerFooter>
    <oddFooter>&amp;L หมายเหตุประกอบงบการเงินระหว่างกาลแบบย่อเป็นส่วนหนึ่งของงบการเงินระหว่างกาลนี้
&amp;C&amp;P</oddFooter>
  </headerFooter>
  <rowBreaks count="2" manualBreakCount="2">
    <brk id="34" max="16383" man="1"/>
    <brk id="76" max="8" man="1"/>
  </rowBreaks>
  <customProperties>
    <customPr name="OrphanNamesChecke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7" ma:contentTypeDescription="Create a new document." ma:contentTypeScope="" ma:versionID="e4a606335ffde4b0811e34ce63f1fda0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ab17bedb057d3bafa66dc47a559d47d8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7D39BAF-E73E-46E1-BCED-82BB81460CB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4101FF4-E027-4E74-BF0B-1F99E37F0C19}">
  <ds:schemaRefs>
    <ds:schemaRef ds:uri="http://schemas.microsoft.com/office/2006/metadata/properties"/>
    <ds:schemaRef ds:uri="http://schemas.microsoft.com/office/infopath/2007/PartnerControls"/>
    <ds:schemaRef ds:uri="f6ba49b0-bcda-4796-8236-5b5cc1493ace"/>
    <ds:schemaRef ds:uri="4243d5be-521d-4052-81ca-f0f31ea6f2da"/>
  </ds:schemaRefs>
</ds:datastoreItem>
</file>

<file path=customXml/itemProps3.xml><?xml version="1.0" encoding="utf-8"?>
<ds:datastoreItem xmlns:ds="http://schemas.openxmlformats.org/officeDocument/2006/customXml" ds:itemID="{47C17391-5CA4-4BCD-A61C-CB81BE2492E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BS-3-5</vt:lpstr>
      <vt:lpstr>PL-6-8</vt:lpstr>
      <vt:lpstr>CH-Conso-9</vt:lpstr>
      <vt:lpstr>CH-Separate-10</vt:lpstr>
      <vt:lpstr>CF-11-13</vt:lpstr>
      <vt:lpstr>'BS-3-5'!Print_Area</vt:lpstr>
      <vt:lpstr>'CF-11-13'!Print_Area</vt:lpstr>
      <vt:lpstr>'CH-Conso-9'!Print_Area</vt:lpstr>
      <vt:lpstr>'CH-Separate-10'!Print_Area</vt:lpstr>
      <vt:lpstr>'PL-6-8'!Print_Area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Saisamorn, Chimyoo</dc:creator>
  <cp:lastModifiedBy>Kannika Phasuk</cp:lastModifiedBy>
  <cp:lastPrinted>2024-05-13T06:52:20Z</cp:lastPrinted>
  <dcterms:created xsi:type="dcterms:W3CDTF">2017-03-20T06:17:14Z</dcterms:created>
  <dcterms:modified xsi:type="dcterms:W3CDTF">2024-05-13T08:40:09Z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</Properties>
</file>