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:\CS&amp;IR\Financial Statement\2024\ENG\"/>
    </mc:Choice>
  </mc:AlternateContent>
  <xr:revisionPtr revIDLastSave="0" documentId="13_ncr:1_{A783D364-9AE5-4834-83F7-17B17CC2ACEB}" xr6:coauthVersionLast="47" xr6:coauthVersionMax="47" xr10:uidLastSave="{00000000-0000-0000-0000-000000000000}"/>
  <bookViews>
    <workbookView xWindow="-110" yWindow="-110" windowWidth="19420" windowHeight="10420" tabRatio="728" xr2:uid="{00000000-000D-0000-FFFF-FFFF00000000}"/>
  </bookViews>
  <sheets>
    <sheet name="BS-2-4" sheetId="11" r:id="rId1"/>
    <sheet name="PL 5-7" sheetId="2" r:id="rId2"/>
    <sheet name="CH-Conso-8" sheetId="18" r:id="rId3"/>
    <sheet name="CH-Seperate-9" sheetId="15" r:id="rId4"/>
    <sheet name="CF 10-12" sheetId="7" r:id="rId5"/>
  </sheets>
  <definedNames>
    <definedName name="_Hlk120336604" localSheetId="4">'CF 10-12'!#REF!</definedName>
    <definedName name="_xlnm.Print_Area" localSheetId="0">'BS-2-4'!$A$1:$J$110</definedName>
    <definedName name="_xlnm.Print_Area" localSheetId="4">'CF 10-12'!$A$1:$J$111</definedName>
    <definedName name="_xlnm.Print_Area" localSheetId="2">'CH-Conso-8'!$A$1:$X$29</definedName>
    <definedName name="_xlnm.Print_Area" localSheetId="3">'CH-Seperate-9'!$A$1:$O$25</definedName>
    <definedName name="_xlnm.Print_Area" localSheetId="1">'PL 5-7'!$A$1:$J$97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7" i="11" l="1"/>
  <c r="K22" i="15"/>
  <c r="G22" i="15"/>
  <c r="E22" i="15"/>
  <c r="C22" i="15"/>
  <c r="V24" i="18"/>
  <c r="V26" i="18" s="1"/>
  <c r="P26" i="18"/>
  <c r="J26" i="18"/>
  <c r="H26" i="18"/>
  <c r="F26" i="18"/>
  <c r="D26" i="18"/>
  <c r="D95" i="2"/>
  <c r="D19" i="2" l="1"/>
  <c r="J81" i="11"/>
  <c r="H81" i="11"/>
  <c r="F81" i="11"/>
  <c r="D81" i="11"/>
  <c r="J23" i="11"/>
  <c r="H23" i="11"/>
  <c r="F23" i="11"/>
  <c r="J103" i="7"/>
  <c r="H103" i="7"/>
  <c r="F103" i="7"/>
  <c r="D103" i="7"/>
  <c r="J79" i="7"/>
  <c r="H79" i="7"/>
  <c r="F79" i="7"/>
  <c r="D79" i="7"/>
  <c r="M21" i="15"/>
  <c r="M22" i="15" s="1"/>
  <c r="O19" i="15"/>
  <c r="K24" i="15"/>
  <c r="G24" i="15"/>
  <c r="E24" i="15"/>
  <c r="C24" i="15"/>
  <c r="R24" i="18"/>
  <c r="V28" i="18"/>
  <c r="P28" i="18"/>
  <c r="J28" i="18"/>
  <c r="H28" i="18"/>
  <c r="F28" i="18"/>
  <c r="D28" i="18"/>
  <c r="V19" i="18"/>
  <c r="R19" i="18"/>
  <c r="P19" i="18"/>
  <c r="N19" i="18"/>
  <c r="J19" i="18"/>
  <c r="H19" i="18"/>
  <c r="F19" i="18"/>
  <c r="D19" i="18"/>
  <c r="M24" i="15" l="1"/>
  <c r="H70" i="11"/>
  <c r="H82" i="11" s="1"/>
  <c r="H110" i="7" l="1"/>
  <c r="D110" i="7"/>
  <c r="I13" i="15" l="1"/>
  <c r="L15" i="18"/>
  <c r="O11" i="15"/>
  <c r="J70" i="11" l="1"/>
  <c r="F70" i="11"/>
  <c r="D23" i="11" l="1"/>
  <c r="F87" i="2" l="1"/>
  <c r="J87" i="2" l="1"/>
  <c r="J79" i="2"/>
  <c r="F79" i="2"/>
  <c r="J32" i="2"/>
  <c r="J19" i="2"/>
  <c r="F32" i="2"/>
  <c r="F19" i="2"/>
  <c r="J90" i="2" l="1"/>
  <c r="J44" i="2"/>
  <c r="J50" i="2" s="1"/>
  <c r="F90" i="2"/>
  <c r="F44" i="2"/>
  <c r="F50" i="2" s="1"/>
  <c r="R13" i="18"/>
  <c r="T13" i="18" s="1"/>
  <c r="X13" i="18" s="1"/>
  <c r="D32" i="2" l="1"/>
  <c r="J45" i="11"/>
  <c r="H32" i="2" l="1"/>
  <c r="J106" i="11" l="1"/>
  <c r="J108" i="11" s="1"/>
  <c r="F106" i="11"/>
  <c r="F108" i="11" s="1"/>
  <c r="D106" i="11"/>
  <c r="D108" i="11" s="1"/>
  <c r="D70" i="11"/>
  <c r="D82" i="11" s="1"/>
  <c r="H45" i="11"/>
  <c r="F45" i="11"/>
  <c r="D45" i="11"/>
  <c r="J52" i="2" l="1"/>
  <c r="F52" i="2"/>
  <c r="D46" i="11"/>
  <c r="D110" i="11"/>
  <c r="F46" i="11"/>
  <c r="J46" i="11"/>
  <c r="H46" i="11"/>
  <c r="D111" i="11" l="1"/>
  <c r="F57" i="2"/>
  <c r="J57" i="2"/>
  <c r="J71" i="2" l="1"/>
  <c r="F71" i="2"/>
  <c r="M13" i="15"/>
  <c r="F91" i="2" l="1"/>
  <c r="F96" i="2" s="1"/>
  <c r="F11" i="7"/>
  <c r="J91" i="2"/>
  <c r="J94" i="2" s="1"/>
  <c r="J11" i="7"/>
  <c r="R15" i="18"/>
  <c r="J34" i="7" l="1"/>
  <c r="J58" i="7" s="1"/>
  <c r="J60" i="7" s="1"/>
  <c r="J106" i="7" s="1"/>
  <c r="J109" i="7" s="1"/>
  <c r="J111" i="7" s="1"/>
  <c r="F34" i="7"/>
  <c r="J96" i="2"/>
  <c r="T15" i="18"/>
  <c r="F58" i="7" l="1"/>
  <c r="F60" i="7" s="1"/>
  <c r="F106" i="7" s="1"/>
  <c r="F109" i="7" s="1"/>
  <c r="F111" i="7" s="1"/>
  <c r="H17" i="18"/>
  <c r="V17" i="18" l="1"/>
  <c r="J17" i="18"/>
  <c r="F17" i="18"/>
  <c r="D17" i="18"/>
  <c r="L17" i="18"/>
  <c r="L19" i="18" s="1"/>
  <c r="X15" i="18" l="1"/>
  <c r="E14" i="15" l="1"/>
  <c r="E16" i="15" s="1"/>
  <c r="K14" i="15"/>
  <c r="K16" i="15" s="1"/>
  <c r="G14" i="15"/>
  <c r="G16" i="15" s="1"/>
  <c r="C14" i="15"/>
  <c r="C16" i="15" s="1"/>
  <c r="M14" i="15" l="1"/>
  <c r="M16" i="15" s="1"/>
  <c r="N17" i="18" l="1"/>
  <c r="H87" i="2"/>
  <c r="D87" i="2"/>
  <c r="H79" i="2"/>
  <c r="D79" i="2"/>
  <c r="N25" i="18" s="1"/>
  <c r="H19" i="2"/>
  <c r="H44" i="2" s="1"/>
  <c r="R25" i="18" l="1"/>
  <c r="N26" i="18"/>
  <c r="N28" i="18" s="1"/>
  <c r="H50" i="2"/>
  <c r="H52" i="2" s="1"/>
  <c r="H57" i="2" s="1"/>
  <c r="T25" i="18"/>
  <c r="R26" i="18"/>
  <c r="R28" i="18" s="1"/>
  <c r="D44" i="2"/>
  <c r="D50" i="2" s="1"/>
  <c r="R16" i="18"/>
  <c r="T16" i="18" s="1"/>
  <c r="P17" i="18"/>
  <c r="D90" i="2"/>
  <c r="H90" i="2"/>
  <c r="H59" i="2" l="1"/>
  <c r="H55" i="2"/>
  <c r="I21" i="15" s="1"/>
  <c r="X25" i="18"/>
  <c r="D52" i="2"/>
  <c r="D57" i="2" s="1"/>
  <c r="O13" i="15"/>
  <c r="R17" i="18"/>
  <c r="I22" i="15" l="1"/>
  <c r="I24" i="15" s="1"/>
  <c r="O21" i="15"/>
  <c r="O22" i="15" s="1"/>
  <c r="O24" i="15" s="1"/>
  <c r="D59" i="2"/>
  <c r="D55" i="2"/>
  <c r="L24" i="18" s="1"/>
  <c r="O14" i="15"/>
  <c r="O16" i="15" s="1"/>
  <c r="I14" i="15"/>
  <c r="I16" i="15" s="1"/>
  <c r="T17" i="18"/>
  <c r="T19" i="18" s="1"/>
  <c r="X16" i="18"/>
  <c r="T24" i="18" l="1"/>
  <c r="L26" i="18"/>
  <c r="L28" i="18" s="1"/>
  <c r="H106" i="11"/>
  <c r="H108" i="11" s="1"/>
  <c r="X17" i="18"/>
  <c r="X19" i="18" s="1"/>
  <c r="X24" i="18" l="1"/>
  <c r="X26" i="18" s="1"/>
  <c r="X28" i="18" s="1"/>
  <c r="T26" i="18"/>
  <c r="T28" i="18" s="1"/>
  <c r="D71" i="2"/>
  <c r="D91" i="2" l="1"/>
  <c r="D96" i="2" s="1"/>
  <c r="D94" i="2" s="1"/>
  <c r="D11" i="7"/>
  <c r="H71" i="2"/>
  <c r="D34" i="7" l="1"/>
  <c r="H91" i="2"/>
  <c r="H96" i="2" s="1"/>
  <c r="H94" i="2" s="1"/>
  <c r="H11" i="7"/>
  <c r="F82" i="11"/>
  <c r="F110" i="11" s="1"/>
  <c r="J82" i="11"/>
  <c r="J110" i="11" s="1"/>
  <c r="D58" i="7" l="1"/>
  <c r="D60" i="7" s="1"/>
  <c r="D106" i="7" s="1"/>
  <c r="D109" i="7" s="1"/>
  <c r="D111" i="7" s="1"/>
  <c r="H34" i="7"/>
  <c r="H58" i="7" s="1"/>
  <c r="H60" i="7" s="1"/>
  <c r="H106" i="7" s="1"/>
  <c r="H109" i="7" s="1"/>
  <c r="H111" i="7" s="1"/>
  <c r="H110" i="11"/>
  <c r="H111" i="11" s="1"/>
</calcChain>
</file>

<file path=xl/sharedStrings.xml><?xml version="1.0" encoding="utf-8"?>
<sst xmlns="http://schemas.openxmlformats.org/spreadsheetml/2006/main" count="427" uniqueCount="260">
  <si>
    <t>Thaifoods Group Public Company Limited and its Subsidiaries</t>
  </si>
  <si>
    <t>Statement of financial position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</si>
  <si>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</si>
  <si>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</si>
  <si>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</si>
  <si>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</si>
  <si>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</si>
  <si>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</si>
  <si>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</si>
  <si>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</si>
  <si>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Inventories</t>
  </si>
  <si>
    <t>Current biological assets</t>
  </si>
  <si>
    <t>Advance payments to farmers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</si>
  <si>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</si>
  <si>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</si>
  <si>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</si>
  <si>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</si>
  <si>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</si>
  <si>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Non-current biological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</si>
  <si>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</si>
  <si>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</si>
  <si>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</si>
  <si>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</si>
  <si>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</si>
  <si>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</si>
  <si>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</si>
  <si>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 xml:space="preserve">Total current liabilities </t>
  </si>
  <si>
    <t xml:space="preserve">Non-current liabilities </t>
  </si>
  <si>
    <t>Long-term borrowings from financial</t>
  </si>
  <si>
    <t xml:space="preserve">   institutions</t>
  </si>
  <si>
    <t>Retentions</t>
  </si>
  <si>
    <t xml:space="preserve">Total non-current liabilities </t>
  </si>
  <si>
    <t>Total liabilities</t>
  </si>
  <si>
    <t>Share capital</t>
  </si>
  <si>
    <t xml:space="preserve">   Authorised share capital</t>
  </si>
  <si>
    <t xml:space="preserve">   Issued and paid-up share capital</t>
  </si>
  <si>
    <t xml:space="preserve">   Appropriated</t>
  </si>
  <si>
    <t xml:space="preserve">      Legal reserve</t>
  </si>
  <si>
    <t>Non-controlling interests</t>
  </si>
  <si>
    <t xml:space="preserve">Statement of income (Unaudited) </t>
  </si>
  <si>
    <t xml:space="preserve">For the three-month </t>
  </si>
  <si>
    <t>Revenue from sale of goods and</t>
  </si>
  <si>
    <t xml:space="preserve">   rendering of services</t>
  </si>
  <si>
    <t xml:space="preserve">   of biological assets</t>
  </si>
  <si>
    <t>Net foreign exchange gain</t>
  </si>
  <si>
    <t>Interest income</t>
  </si>
  <si>
    <t>Other income</t>
  </si>
  <si>
    <t>Expenses</t>
  </si>
  <si>
    <t xml:space="preserve">Cost of sales of goods and 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</si>
  <si>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</si>
  <si>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</si>
  <si>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</si>
  <si>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</si>
  <si>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Statement of comprehensive income (Unaudited) </t>
  </si>
  <si>
    <t>For the three-month</t>
  </si>
  <si>
    <t xml:space="preserve">Other comprehensive income </t>
  </si>
  <si>
    <t>Statement of changes in equity (Unaudited)</t>
  </si>
  <si>
    <t xml:space="preserve">Consolidated financial statements </t>
  </si>
  <si>
    <t>Total</t>
  </si>
  <si>
    <t xml:space="preserve">Equity </t>
  </si>
  <si>
    <t xml:space="preserve">Issued and </t>
  </si>
  <si>
    <t xml:space="preserve">Deficit on </t>
  </si>
  <si>
    <t>other</t>
  </si>
  <si>
    <t>attributable to</t>
  </si>
  <si>
    <t>Non-</t>
  </si>
  <si>
    <t>Legal</t>
  </si>
  <si>
    <t xml:space="preserve">Unappropriated </t>
  </si>
  <si>
    <t>owners of</t>
  </si>
  <si>
    <t xml:space="preserve">controlling </t>
  </si>
  <si>
    <t>share capital</t>
  </si>
  <si>
    <t>transactions</t>
  </si>
  <si>
    <t>reserve</t>
  </si>
  <si>
    <t>interests</t>
  </si>
  <si>
    <t>equity</t>
  </si>
  <si>
    <t>Comprehensive income for the period</t>
  </si>
  <si>
    <t>Total comprehensive income for the period</t>
  </si>
  <si>
    <t xml:space="preserve">Separate financial statements  </t>
  </si>
  <si>
    <t>Statement of cash flows (Unaudited)</t>
  </si>
  <si>
    <t>Cash flows from operating activities</t>
  </si>
  <si>
    <t>Depreciation of biological assets</t>
  </si>
  <si>
    <t>Depreciation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</si>
  <si>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</si>
  <si>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</si>
  <si>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</si>
  <si>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</si>
  <si>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</si>
  <si>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Interest paid</t>
  </si>
  <si>
    <t xml:space="preserve">   from financial institutions </t>
  </si>
  <si>
    <t>Repayment of long-term borrowings from</t>
  </si>
  <si>
    <t xml:space="preserve">   financial institutions </t>
  </si>
  <si>
    <t xml:space="preserve">   Profit</t>
  </si>
  <si>
    <t>common</t>
  </si>
  <si>
    <t xml:space="preserve">control </t>
  </si>
  <si>
    <t>revaluation</t>
  </si>
  <si>
    <t xml:space="preserve"> shares</t>
  </si>
  <si>
    <t>Net foreign exchange loss</t>
  </si>
  <si>
    <t>Deferred tax liabilities</t>
  </si>
  <si>
    <t>Dividend income</t>
  </si>
  <si>
    <t>Dividend received</t>
  </si>
  <si>
    <t>Other non-current receivables</t>
  </si>
  <si>
    <t>Goodwill</t>
  </si>
  <si>
    <t>Distribution costs</t>
  </si>
  <si>
    <t xml:space="preserve">Exchange differences on translating </t>
  </si>
  <si>
    <t xml:space="preserve">Amortisation </t>
  </si>
  <si>
    <t xml:space="preserve">Acquisition of property, plant and equipment  </t>
  </si>
  <si>
    <t>Acquisition of investments in subsidiaries</t>
  </si>
  <si>
    <t>Acquisition of other intangible assets</t>
  </si>
  <si>
    <t>Exchange</t>
  </si>
  <si>
    <t>differences on</t>
  </si>
  <si>
    <t>translating</t>
  </si>
  <si>
    <t xml:space="preserve"> components of</t>
  </si>
  <si>
    <t>on ordinary</t>
  </si>
  <si>
    <t xml:space="preserve">      Profit</t>
  </si>
  <si>
    <t xml:space="preserve">      Other comprehensive income</t>
  </si>
  <si>
    <t xml:space="preserve">   before effect of exchange rates</t>
  </si>
  <si>
    <t xml:space="preserve">Effect of exchange rate changes on  </t>
  </si>
  <si>
    <t xml:space="preserve">   cash and cash equivalent </t>
  </si>
  <si>
    <t>Profit for the period</t>
  </si>
  <si>
    <t>Total other</t>
  </si>
  <si>
    <t xml:space="preserve">Increase (decrease) in short-term borrowings  </t>
  </si>
  <si>
    <t xml:space="preserve">Current portion of long-term </t>
  </si>
  <si>
    <t xml:space="preserve">   borrowings from financial institutions</t>
  </si>
  <si>
    <t>Debentures</t>
  </si>
  <si>
    <t>Equity</t>
  </si>
  <si>
    <t>Deficits on common control transactions</t>
  </si>
  <si>
    <t>Retained earnings</t>
  </si>
  <si>
    <t>Other components of equity</t>
  </si>
  <si>
    <t>Total equity</t>
  </si>
  <si>
    <t>Total liabilities and equity</t>
  </si>
  <si>
    <t>Net gain on changes in fair value</t>
  </si>
  <si>
    <t>Item that will be reclassified</t>
  </si>
  <si>
    <t xml:space="preserve">   subsequently to profit or loss</t>
  </si>
  <si>
    <t xml:space="preserve">Total item that will be reclassified </t>
  </si>
  <si>
    <t>Gain on revaluation of land</t>
  </si>
  <si>
    <t>Total item that will not be reclassified</t>
  </si>
  <si>
    <t xml:space="preserve">Other comprehensive income for </t>
  </si>
  <si>
    <t xml:space="preserve">Proceed from sale of plant and equipment </t>
  </si>
  <si>
    <t xml:space="preserve">   Unappropriated </t>
  </si>
  <si>
    <t xml:space="preserve">Cash and cash equivalents at 1 January </t>
  </si>
  <si>
    <t>Cash flows from operating activities (continued)</t>
  </si>
  <si>
    <t>Other current receivables</t>
  </si>
  <si>
    <t>Finance lease receivables</t>
  </si>
  <si>
    <t>Right-of-use assets</t>
  </si>
  <si>
    <t>Current portion of lease liabilities</t>
  </si>
  <si>
    <t>Other current financial liabilities</t>
  </si>
  <si>
    <t>Lease liabilities</t>
  </si>
  <si>
    <t>Provisions for employee benefits</t>
  </si>
  <si>
    <t>Proceeds from finance lease receivables</t>
  </si>
  <si>
    <t xml:space="preserve">financial </t>
  </si>
  <si>
    <t>statements</t>
  </si>
  <si>
    <t>the parent</t>
  </si>
  <si>
    <t xml:space="preserve">   the period, net of tax</t>
  </si>
  <si>
    <t>paid-up</t>
  </si>
  <si>
    <t>Taxes paid</t>
  </si>
  <si>
    <t>Marketable financial assets</t>
  </si>
  <si>
    <t>Other non-current financial assets</t>
  </si>
  <si>
    <t>Trade non-current receivables</t>
  </si>
  <si>
    <t>Other current payables</t>
  </si>
  <si>
    <t>Payment of lease liabilities</t>
  </si>
  <si>
    <t>Acquisition of other equity securities</t>
  </si>
  <si>
    <t xml:space="preserve">Loss on changes in fair value of </t>
  </si>
  <si>
    <t xml:space="preserve">  marketable financial assets</t>
  </si>
  <si>
    <t>Profit (loss) attributable to:</t>
  </si>
  <si>
    <t>2, 3</t>
  </si>
  <si>
    <t>Current portion of loans to customers</t>
  </si>
  <si>
    <t xml:space="preserve">  </t>
  </si>
  <si>
    <t>Loans to customers</t>
  </si>
  <si>
    <t>Restricted deposits at financial institutions</t>
  </si>
  <si>
    <t xml:space="preserve">   (6,168 million ordinary shares, par value at Baht 1 per share)</t>
  </si>
  <si>
    <t>Equity attributable to owners of the parent</t>
  </si>
  <si>
    <t>Current portion of debentures</t>
  </si>
  <si>
    <t>Investments in associates</t>
  </si>
  <si>
    <t xml:space="preserve">   financial statements</t>
  </si>
  <si>
    <t>Interest received</t>
  </si>
  <si>
    <t>Acquisition of investments in associates</t>
  </si>
  <si>
    <t xml:space="preserve">Loss on revaluation of lands </t>
  </si>
  <si>
    <t>Investments in joint ventures</t>
  </si>
  <si>
    <t xml:space="preserve">   accounted for using equity method</t>
  </si>
  <si>
    <t>Balance at 1 January 2023</t>
  </si>
  <si>
    <t xml:space="preserve">Other intangible assets </t>
  </si>
  <si>
    <t xml:space="preserve">Short-term borrowings from financial </t>
  </si>
  <si>
    <t>Corporate income tax payable</t>
  </si>
  <si>
    <t>Share premium</t>
  </si>
  <si>
    <t xml:space="preserve">   Share premium on ordinary shares</t>
  </si>
  <si>
    <t>Land</t>
  </si>
  <si>
    <t xml:space="preserve">   sales to joint venture</t>
  </si>
  <si>
    <t>Loss on disposal and write-off of plant and equipment</t>
  </si>
  <si>
    <t>Changes in restricted deposits at financial institutions</t>
  </si>
  <si>
    <t>Proceeds from issuing of debentures</t>
  </si>
  <si>
    <t>Income tax relating to item that will not be</t>
  </si>
  <si>
    <t xml:space="preserve">   marketable financial assets</t>
  </si>
  <si>
    <t xml:space="preserve">   reclassified subsequently to profit or loss</t>
  </si>
  <si>
    <t xml:space="preserve">Proceeds from repayment of short-term loans to </t>
  </si>
  <si>
    <t xml:space="preserve">Consolidated  financial </t>
  </si>
  <si>
    <t xml:space="preserve">statements </t>
  </si>
  <si>
    <t xml:space="preserve">Separate financial </t>
  </si>
  <si>
    <t xml:space="preserve">Consolidated financial </t>
  </si>
  <si>
    <t>Income</t>
  </si>
  <si>
    <t xml:space="preserve">   biological assets</t>
  </si>
  <si>
    <t xml:space="preserve">Net loss on change in fair value of </t>
  </si>
  <si>
    <t xml:space="preserve">   Owners of parent</t>
  </si>
  <si>
    <t>Unrealised (gain) loss on exchange</t>
  </si>
  <si>
    <t xml:space="preserve">Net cash used in investing activities </t>
  </si>
  <si>
    <t xml:space="preserve">Elimination of unrealised gain (loss) on downstream </t>
  </si>
  <si>
    <t>Biological assets</t>
  </si>
  <si>
    <t>Total income</t>
  </si>
  <si>
    <t>(Reversal of) expected credit loss</t>
  </si>
  <si>
    <t xml:space="preserve">Proceeds from repayment of long-term loan to </t>
  </si>
  <si>
    <t>Net loss on changes in fair value of</t>
  </si>
  <si>
    <t>Item that will not be reclassified</t>
  </si>
  <si>
    <t>31 March</t>
  </si>
  <si>
    <t>Derivatives liabilities</t>
  </si>
  <si>
    <t>Other non-current financial liabilities</t>
  </si>
  <si>
    <t>period ended 31 March</t>
  </si>
  <si>
    <t>For the three-month period ended 31 March 2023</t>
  </si>
  <si>
    <t>For the three-month period ended 31 March 2024</t>
  </si>
  <si>
    <t>Balance at 1 January 2024</t>
  </si>
  <si>
    <t>Balance at 31 March 2024</t>
  </si>
  <si>
    <t>Balance at 31 March 2023</t>
  </si>
  <si>
    <t>Cash and cash equivalents at 31 March</t>
  </si>
  <si>
    <t>Short-term loans to related parties</t>
  </si>
  <si>
    <t>Derivative assets</t>
  </si>
  <si>
    <t xml:space="preserve">Long-term loans to related parties </t>
  </si>
  <si>
    <t xml:space="preserve">Short-term borrowings from related parties </t>
  </si>
  <si>
    <t>2, 9</t>
  </si>
  <si>
    <t>Current portion of long-term loan to related parties</t>
  </si>
  <si>
    <t>2, 6</t>
  </si>
  <si>
    <t>6, 9</t>
  </si>
  <si>
    <t>2, 7</t>
  </si>
  <si>
    <t>Profit from operating activities</t>
  </si>
  <si>
    <t>Financial cost of lease liabilities</t>
  </si>
  <si>
    <t>Share of loss of  joint ventures and associates</t>
  </si>
  <si>
    <t xml:space="preserve">Profit before income tax expense </t>
  </si>
  <si>
    <t>Income tax expense (income)</t>
  </si>
  <si>
    <t xml:space="preserve"> components </t>
  </si>
  <si>
    <t>of equity</t>
  </si>
  <si>
    <t>(Reversal of) losses on decline in value of inventories</t>
  </si>
  <si>
    <t>Loss on revaluation of land</t>
  </si>
  <si>
    <t>Share of loss of joint ventures and associates</t>
  </si>
  <si>
    <t>Cash outflow on short-term loans to related parties</t>
  </si>
  <si>
    <t xml:space="preserve">   related parties</t>
  </si>
  <si>
    <t>Proceeds from other financial liabilities</t>
  </si>
  <si>
    <t>Payment of other financial liabilities</t>
  </si>
  <si>
    <r>
      <t>Liabilities and equity</t>
    </r>
    <r>
      <rPr>
        <b/>
        <i/>
        <sz val="11"/>
        <rFont val="Times New Roman"/>
        <family val="1"/>
      </rPr>
      <t xml:space="preserve"> (Continued)</t>
    </r>
  </si>
  <si>
    <t>Net cash generated from (used in) operations</t>
  </si>
  <si>
    <t>Advance payments paid to farmers</t>
  </si>
  <si>
    <t>Increase in short-term borrowings from related parties</t>
  </si>
  <si>
    <t>Net increase in cash and cash equivalents</t>
  </si>
  <si>
    <t>Current portion of finance lease receivables</t>
  </si>
  <si>
    <t>Proceeds of long-term borrowings from</t>
  </si>
  <si>
    <t>(Gain) loss on lease cancellation</t>
  </si>
  <si>
    <t>Net increase (decrease) in cash and cash equivalents</t>
  </si>
  <si>
    <t xml:space="preserve">   (5,811 million ordinary shares, par value at Baht 1 per share)</t>
  </si>
  <si>
    <t>(Reversal) impairment loss determined in accordance with TFRS 9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</si>
  <si>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</si>
  <si>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Total comprehensive income attributable to:</t>
  </si>
  <si>
    <t>Adjustments to reconcile profit to cash receipts (payment)</t>
  </si>
  <si>
    <t>Net (gain) loss on changes in fair value of biological assets</t>
  </si>
  <si>
    <t xml:space="preserve">Net cash from (used in) operating activities </t>
  </si>
  <si>
    <t>Net cash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</si>
</sst>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9" x14ac:knownFonts="1">
    <font>
      <sz val="15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indexed="15"/>
      <name val="Times New Roman"/>
      <family val="1"/>
    </font>
    <font>
      <i/>
      <sz val="14"/>
      <name val="Times New Roman"/>
      <family val="1"/>
    </font>
    <font>
      <b/>
      <sz val="11"/>
      <color indexed="12"/>
      <name val="Times New Roman"/>
      <family val="1"/>
    </font>
    <font>
      <sz val="15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65" fontId="9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251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Alignment="1">
      <alignment wrapText="1"/>
    </xf>
    <xf numFmtId="37" fontId="6" fillId="0" borderId="0" xfId="0" applyNumberFormat="1" applyFont="1" applyFill="1" applyAlignment="1"/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/>
    <xf numFmtId="164" fontId="6" fillId="0" borderId="0" xfId="1" applyNumberFormat="1" applyFont="1" applyFill="1" applyAlignment="1"/>
    <xf numFmtId="166" fontId="6" fillId="0" borderId="0" xfId="1" applyNumberFormat="1" applyFont="1" applyFill="1" applyAlignment="1"/>
    <xf numFmtId="0" fontId="5" fillId="0" borderId="0" xfId="0" applyFont="1" applyAlignment="1">
      <alignment wrapText="1"/>
    </xf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37" fontId="6" fillId="0" borderId="0" xfId="0" applyNumberFormat="1" applyFont="1" applyFill="1" applyBorder="1" applyAlignment="1"/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37" fontId="1" fillId="0" borderId="0" xfId="0" applyNumberFormat="1" applyFont="1" applyFill="1" applyBorder="1" applyAlignment="1"/>
    <xf numFmtId="37" fontId="1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Alignment="1"/>
    <xf numFmtId="0" fontId="5" fillId="0" borderId="0" xfId="0" applyFont="1" applyFill="1" applyAlignment="1"/>
    <xf numFmtId="164" fontId="6" fillId="0" borderId="3" xfId="0" applyNumberFormat="1" applyFont="1" applyFill="1" applyBorder="1" applyAlignment="1"/>
    <xf numFmtId="0" fontId="5" fillId="0" borderId="0" xfId="0" applyFont="1" applyFill="1" applyAlignment="1">
      <alignment wrapText="1"/>
    </xf>
    <xf numFmtId="3" fontId="5" fillId="0" borderId="0" xfId="0" applyNumberFormat="1" applyFont="1" applyFill="1" applyBorder="1" applyAlignment="1"/>
    <xf numFmtId="166" fontId="5" fillId="0" borderId="0" xfId="1" applyNumberFormat="1" applyFont="1" applyFill="1" applyBorder="1" applyAlignment="1"/>
    <xf numFmtId="37" fontId="6" fillId="0" borderId="3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Alignment="1">
      <alignment vertical="top" wrapText="1"/>
    </xf>
    <xf numFmtId="0" fontId="5" fillId="0" borderId="0" xfId="0" applyFont="1" applyBorder="1" applyAlignment="1">
      <alignment wrapText="1"/>
    </xf>
    <xf numFmtId="3" fontId="6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165" fontId="6" fillId="0" borderId="0" xfId="1" applyFont="1" applyFill="1" applyBorder="1" applyAlignment="1"/>
    <xf numFmtId="3" fontId="5" fillId="0" borderId="0" xfId="0" applyNumberFormat="1" applyFont="1" applyBorder="1" applyAlignment="1">
      <alignment wrapText="1"/>
    </xf>
    <xf numFmtId="0" fontId="2" fillId="0" borderId="0" xfId="0" applyFont="1" applyFill="1" applyBorder="1" applyAlignment="1"/>
    <xf numFmtId="0" fontId="3" fillId="0" borderId="0" xfId="0" applyFont="1" applyFill="1"/>
    <xf numFmtId="0" fontId="4" fillId="0" borderId="0" xfId="0" applyFont="1" applyFill="1" applyBorder="1" applyAlignment="1"/>
    <xf numFmtId="0" fontId="13" fillId="0" borderId="0" xfId="0" applyFont="1" applyFill="1" applyBorder="1" applyAlignment="1"/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Fill="1" applyAlignment="1"/>
    <xf numFmtId="37" fontId="5" fillId="0" borderId="0" xfId="0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0" fontId="5" fillId="0" borderId="0" xfId="0" applyFont="1" applyFill="1"/>
    <xf numFmtId="37" fontId="6" fillId="0" borderId="0" xfId="0" applyNumberFormat="1" applyFont="1" applyFill="1" applyAlignment="1">
      <alignment horizontal="right"/>
    </xf>
    <xf numFmtId="0" fontId="11" fillId="0" borderId="0" xfId="0" applyFont="1" applyFill="1" applyAlignment="1"/>
    <xf numFmtId="0" fontId="14" fillId="0" borderId="0" xfId="0" applyFont="1" applyFill="1" applyAlignment="1"/>
    <xf numFmtId="165" fontId="6" fillId="0" borderId="0" xfId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166" fontId="5" fillId="0" borderId="2" xfId="1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/>
    </xf>
    <xf numFmtId="164" fontId="6" fillId="0" borderId="3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5" fillId="0" borderId="4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166" fontId="5" fillId="0" borderId="0" xfId="1" applyNumberFormat="1" applyFont="1" applyBorder="1" applyAlignment="1">
      <alignment wrapText="1"/>
    </xf>
    <xf numFmtId="0" fontId="7" fillId="0" borderId="0" xfId="0" applyFont="1" applyFill="1" applyBorder="1" applyAlignment="1"/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Fill="1"/>
    <xf numFmtId="164" fontId="5" fillId="0" borderId="3" xfId="0" applyNumberFormat="1" applyFont="1" applyFill="1" applyBorder="1" applyAlignment="1"/>
    <xf numFmtId="164" fontId="5" fillId="0" borderId="4" xfId="0" applyNumberFormat="1" applyFont="1" applyFill="1" applyBorder="1" applyAlignment="1"/>
    <xf numFmtId="0" fontId="8" fillId="0" borderId="0" xfId="0" applyFont="1" applyFill="1"/>
    <xf numFmtId="0" fontId="14" fillId="0" borderId="0" xfId="0" applyFont="1" applyFill="1" applyAlignment="1">
      <alignment horizontal="center"/>
    </xf>
    <xf numFmtId="0" fontId="8" fillId="0" borderId="0" xfId="0" applyFont="1" applyAlignment="1">
      <alignment wrapText="1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49" fontId="6" fillId="0" borderId="0" xfId="0" quotePrefix="1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37" fontId="6" fillId="0" borderId="0" xfId="0" applyNumberFormat="1" applyFont="1"/>
    <xf numFmtId="164" fontId="6" fillId="0" borderId="0" xfId="0" applyNumberFormat="1" applyFont="1"/>
    <xf numFmtId="37" fontId="5" fillId="0" borderId="0" xfId="0" applyNumberFormat="1" applyFont="1"/>
    <xf numFmtId="37" fontId="5" fillId="0" borderId="1" xfId="0" applyNumberFormat="1" applyFont="1" applyBorder="1"/>
    <xf numFmtId="37" fontId="6" fillId="0" borderId="0" xfId="0" applyNumberFormat="1" applyFont="1" applyAlignment="1">
      <alignment horizontal="right"/>
    </xf>
    <xf numFmtId="0" fontId="5" fillId="0" borderId="0" xfId="0" applyFont="1"/>
    <xf numFmtId="0" fontId="10" fillId="0" borderId="0" xfId="0" applyFont="1"/>
    <xf numFmtId="37" fontId="6" fillId="0" borderId="3" xfId="0" applyNumberFormat="1" applyFont="1" applyBorder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164" fontId="6" fillId="0" borderId="3" xfId="0" applyNumberFormat="1" applyFont="1" applyBorder="1"/>
    <xf numFmtId="164" fontId="6" fillId="0" borderId="0" xfId="0" applyNumberFormat="1" applyFont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5" fillId="0" borderId="1" xfId="1" applyNumberFormat="1" applyFont="1" applyFill="1" applyBorder="1" applyAlignment="1"/>
    <xf numFmtId="165" fontId="5" fillId="0" borderId="0" xfId="1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6" fontId="5" fillId="0" borderId="1" xfId="0" applyNumberFormat="1" applyFont="1" applyBorder="1"/>
    <xf numFmtId="166" fontId="5" fillId="0" borderId="2" xfId="0" applyNumberFormat="1" applyFont="1" applyBorder="1"/>
    <xf numFmtId="164" fontId="6" fillId="0" borderId="0" xfId="1" applyNumberFormat="1" applyFont="1" applyFill="1"/>
    <xf numFmtId="166" fontId="5" fillId="0" borderId="0" xfId="0" applyNumberFormat="1" applyFont="1"/>
    <xf numFmtId="166" fontId="6" fillId="0" borderId="0" xfId="0" applyNumberFormat="1" applyFont="1"/>
    <xf numFmtId="165" fontId="5" fillId="0" borderId="0" xfId="0" applyNumberFormat="1" applyFont="1"/>
    <xf numFmtId="0" fontId="6" fillId="2" borderId="0" xfId="0" applyFont="1" applyFill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37" fontId="6" fillId="0" borderId="0" xfId="0" applyNumberFormat="1" applyFont="1" applyFill="1"/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6" fillId="3" borderId="0" xfId="0" applyFont="1" applyFill="1"/>
    <xf numFmtId="37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6" fontId="6" fillId="0" borderId="0" xfId="1" applyNumberFormat="1" applyFont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165" fontId="6" fillId="0" borderId="2" xfId="1" applyFont="1" applyFill="1" applyBorder="1" applyAlignment="1"/>
    <xf numFmtId="165" fontId="6" fillId="0" borderId="0" xfId="1" applyFont="1" applyFill="1" applyAlignment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6" fontId="6" fillId="0" borderId="0" xfId="1" applyNumberFormat="1" applyFont="1" applyAlignment="1">
      <alignment horizontal="right"/>
    </xf>
    <xf numFmtId="0" fontId="6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164" fontId="6" fillId="0" borderId="3" xfId="2" applyFont="1" applyFill="1" applyBorder="1" applyAlignment="1">
      <alignment horizontal="center"/>
    </xf>
    <xf numFmtId="166" fontId="6" fillId="0" borderId="0" xfId="1" applyNumberFormat="1" applyFont="1" applyFill="1"/>
    <xf numFmtId="166" fontId="5" fillId="0" borderId="1" xfId="1" applyNumberFormat="1" applyFont="1" applyBorder="1"/>
    <xf numFmtId="166" fontId="5" fillId="0" borderId="0" xfId="1" applyNumberFormat="1" applyFont="1"/>
    <xf numFmtId="166" fontId="5" fillId="0" borderId="2" xfId="1" applyNumberFormat="1" applyFont="1" applyBorder="1"/>
    <xf numFmtId="166" fontId="6" fillId="0" borderId="2" xfId="1" applyNumberFormat="1" applyFont="1" applyBorder="1"/>
    <xf numFmtId="166" fontId="6" fillId="0" borderId="3" xfId="1" applyNumberFormat="1" applyFont="1" applyBorder="1"/>
    <xf numFmtId="166" fontId="5" fillId="0" borderId="0" xfId="1" applyNumberFormat="1" applyFont="1" applyFill="1" applyAlignment="1"/>
    <xf numFmtId="165" fontId="5" fillId="0" borderId="0" xfId="1" applyFont="1" applyAlignment="1">
      <alignment wrapText="1"/>
    </xf>
    <xf numFmtId="166" fontId="6" fillId="0" borderId="3" xfId="1" applyNumberFormat="1" applyFont="1" applyBorder="1" applyAlignment="1">
      <alignment horizontal="right"/>
    </xf>
    <xf numFmtId="166" fontId="5" fillId="0" borderId="4" xfId="1" applyNumberFormat="1" applyFont="1" applyBorder="1"/>
    <xf numFmtId="166" fontId="5" fillId="0" borderId="0" xfId="1" applyNumberFormat="1" applyFont="1" applyBorder="1"/>
    <xf numFmtId="166" fontId="6" fillId="0" borderId="0" xfId="1" applyNumberFormat="1" applyFont="1" applyAlignment="1">
      <alignment wrapText="1"/>
    </xf>
    <xf numFmtId="166" fontId="6" fillId="0" borderId="3" xfId="1" applyNumberFormat="1" applyFont="1" applyFill="1" applyBorder="1" applyAlignment="1">
      <alignment horizontal="right"/>
    </xf>
    <xf numFmtId="166" fontId="6" fillId="0" borderId="0" xfId="1" applyNumberFormat="1" applyFont="1" applyAlignment="1">
      <alignment vertical="top" wrapText="1"/>
    </xf>
    <xf numFmtId="166" fontId="5" fillId="0" borderId="4" xfId="1" applyNumberFormat="1" applyFont="1" applyFill="1" applyBorder="1" applyAlignment="1">
      <alignment horizontal="right"/>
    </xf>
    <xf numFmtId="166" fontId="5" fillId="0" borderId="0" xfId="1" applyNumberFormat="1" applyFont="1" applyAlignment="1">
      <alignment wrapText="1"/>
    </xf>
    <xf numFmtId="166" fontId="5" fillId="0" borderId="4" xfId="1" applyNumberFormat="1" applyFont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Fill="1"/>
    <xf numFmtId="0" fontId="5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6" fillId="0" borderId="0" xfId="0" applyNumberFormat="1" applyFont="1" applyFill="1"/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66" fontId="6" fillId="0" borderId="0" xfId="1" applyNumberFormat="1" applyFont="1" applyFill="1" applyBorder="1"/>
    <xf numFmtId="166" fontId="6" fillId="0" borderId="3" xfId="1" applyNumberFormat="1" applyFont="1" applyFill="1" applyBorder="1" applyAlignment="1"/>
    <xf numFmtId="166" fontId="5" fillId="0" borderId="1" xfId="1" applyNumberFormat="1" applyFont="1" applyFill="1" applyBorder="1" applyAlignme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166" fontId="16" fillId="0" borderId="0" xfId="0" applyNumberFormat="1" applyFont="1"/>
    <xf numFmtId="0" fontId="16" fillId="0" borderId="0" xfId="0" applyFont="1"/>
    <xf numFmtId="165" fontId="16" fillId="0" borderId="0" xfId="1" applyFont="1"/>
    <xf numFmtId="165" fontId="17" fillId="0" borderId="0" xfId="1" applyFont="1" applyFill="1" applyBorder="1" applyAlignment="1"/>
    <xf numFmtId="165" fontId="16" fillId="0" borderId="0" xfId="0" applyNumberFormat="1" applyFont="1"/>
    <xf numFmtId="165" fontId="18" fillId="0" borderId="0" xfId="1" applyFont="1" applyFill="1" applyAlignment="1">
      <alignment horizontal="right"/>
    </xf>
    <xf numFmtId="0" fontId="18" fillId="0" borderId="0" xfId="0" applyFont="1" applyFill="1" applyAlignment="1"/>
    <xf numFmtId="164" fontId="18" fillId="0" borderId="0" xfId="0" applyNumberFormat="1" applyFont="1" applyFill="1" applyAlignment="1">
      <alignment horizontal="right"/>
    </xf>
    <xf numFmtId="0" fontId="18" fillId="0" borderId="0" xfId="0" applyFont="1" applyFill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S187"/>
  <sheetViews>
    <sheetView tabSelected="1" zoomScale="70" zoomScaleNormal="70" zoomScaleSheetLayoutView="83" workbookViewId="0"/>
  </sheetViews>
  <sheetFormatPr defaultColWidth="9.09765625" defaultRowHeight="18.5" customHeight="1" x14ac:dyDescent="0.3"/>
  <cols>
    <col min="1" max="1" width="59.09765625" style="108" customWidth="1"/>
    <col min="2" max="2" width="10.19921875" style="115" customWidth="1"/>
    <col min="3" max="3" width="1.3984375" style="115" customWidth="1"/>
    <col min="4" max="4" width="14.59765625" style="115" customWidth="1"/>
    <col min="5" max="5" width="1.3984375" style="115" customWidth="1"/>
    <col min="6" max="6" width="14.59765625" style="115" customWidth="1"/>
    <col min="7" max="7" width="1.3984375" style="115" customWidth="1"/>
    <col min="8" max="8" width="14.59765625" style="115" customWidth="1"/>
    <col min="9" max="9" width="1.3984375" style="115" customWidth="1"/>
    <col min="10" max="10" width="14.59765625" style="115" customWidth="1"/>
    <col min="11" max="16384" width="9.09765625" style="115"/>
  </cols>
  <sheetData>
    <row r="1" spans="1:10" s="111" customFormat="1" ht="18.5" customHeight="1" x14ac:dyDescent="0.4">
      <c r="A1" s="110" t="s">
        <v>0</v>
      </c>
    </row>
    <row r="2" spans="1:10" s="113" customFormat="1" ht="18.5" customHeight="1" x14ac:dyDescent="0.35">
      <c r="A2" s="112" t="s">
        <v>1</v>
      </c>
    </row>
    <row r="3" spans="1:10" ht="18.5" customHeight="1" x14ac:dyDescent="0.3">
      <c r="A3" s="114"/>
    </row>
    <row r="4" spans="1:10" ht="18" customHeight="1" x14ac:dyDescent="0.3">
      <c r="A4" s="114"/>
      <c r="D4" s="235" t="s">
        <v>193</v>
      </c>
      <c r="E4" s="235"/>
      <c r="F4" s="235"/>
      <c r="H4" s="235" t="s">
        <v>195</v>
      </c>
      <c r="I4" s="235"/>
      <c r="J4" s="235"/>
    </row>
    <row r="5" spans="1:10" ht="18.5" customHeight="1" x14ac:dyDescent="0.3">
      <c r="B5" s="52"/>
      <c r="C5" s="52"/>
      <c r="D5" s="236" t="s">
        <v>149</v>
      </c>
      <c r="E5" s="236"/>
      <c r="F5" s="236"/>
      <c r="G5" s="147"/>
      <c r="H5" s="236" t="s">
        <v>194</v>
      </c>
      <c r="I5" s="236"/>
      <c r="J5" s="236"/>
    </row>
    <row r="6" spans="1:10" ht="18.5" customHeight="1" x14ac:dyDescent="0.3">
      <c r="B6" s="52"/>
      <c r="C6" s="52"/>
      <c r="D6" s="116" t="s">
        <v>210</v>
      </c>
      <c r="E6" s="117"/>
      <c r="F6" s="116" t="s">
        <v>2</v>
      </c>
      <c r="G6" s="147"/>
      <c r="H6" s="116" t="s">
        <v>210</v>
      </c>
      <c r="I6" s="117"/>
      <c r="J6" s="116" t="s">
        <v>2</v>
      </c>
    </row>
    <row r="7" spans="1:10" ht="18.5" customHeight="1" x14ac:dyDescent="0.3">
      <c r="A7" s="112" t="s">
        <v>3</v>
      </c>
      <c r="B7" s="148" t="s">
        <v>4</v>
      </c>
      <c r="C7" s="148"/>
      <c r="D7" s="52">
        <v>2024</v>
      </c>
      <c r="E7" s="52"/>
      <c r="F7" s="52">
        <v>2023</v>
      </c>
      <c r="G7" s="52"/>
      <c r="H7" s="52">
        <v>2024</v>
      </c>
      <c r="I7" s="52"/>
      <c r="J7" s="52">
        <v>2023</v>
      </c>
    </row>
    <row r="8" spans="1:10" ht="18.5" customHeight="1" x14ac:dyDescent="0.3">
      <c r="A8" s="114"/>
      <c r="B8" s="148"/>
      <c r="C8" s="148"/>
      <c r="D8" s="52" t="s">
        <v>5</v>
      </c>
      <c r="E8" s="52"/>
      <c r="F8" s="52"/>
      <c r="G8" s="52"/>
      <c r="H8" s="52" t="s">
        <v>5</v>
      </c>
      <c r="I8" s="52"/>
      <c r="J8" s="52"/>
    </row>
    <row r="9" spans="1:10" ht="18.5" customHeight="1" x14ac:dyDescent="0.3">
      <c r="B9" s="52"/>
      <c r="C9" s="52"/>
      <c r="D9" s="237" t="s">
        <v>6</v>
      </c>
      <c r="E9" s="237"/>
      <c r="F9" s="237"/>
      <c r="G9" s="237"/>
      <c r="H9" s="237"/>
      <c r="I9" s="237"/>
      <c r="J9" s="237"/>
    </row>
    <row r="10" spans="1:10" ht="18.5" customHeight="1" x14ac:dyDescent="0.3">
      <c r="A10" s="97" t="s">
        <v>7</v>
      </c>
      <c r="B10" s="148"/>
      <c r="C10" s="148"/>
    </row>
    <row r="11" spans="1:10" ht="18.5" customHeight="1" x14ac:dyDescent="0.3">
      <c r="A11" s="11" t="s">
        <v>8</v>
      </c>
      <c r="B11" s="161"/>
      <c r="C11" s="161"/>
      <c r="D11" s="182">
        <v>837026</v>
      </c>
      <c r="E11" s="182"/>
      <c r="F11" s="182">
        <v>836384</v>
      </c>
      <c r="G11" s="182"/>
      <c r="H11" s="182">
        <v>89387</v>
      </c>
      <c r="I11" s="182"/>
      <c r="J11" s="182">
        <v>64677</v>
      </c>
    </row>
    <row r="12" spans="1:10" ht="18.5" customHeight="1" x14ac:dyDescent="0.3">
      <c r="A12" s="13" t="s">
        <v>9</v>
      </c>
      <c r="B12" s="148" t="s">
        <v>163</v>
      </c>
      <c r="C12" s="148"/>
      <c r="D12" s="182">
        <v>2112757</v>
      </c>
      <c r="E12" s="182"/>
      <c r="F12" s="182">
        <v>2373512</v>
      </c>
      <c r="G12" s="182"/>
      <c r="H12" s="182">
        <v>1338025</v>
      </c>
      <c r="I12" s="182"/>
      <c r="J12" s="182">
        <v>1285025</v>
      </c>
    </row>
    <row r="13" spans="1:10" ht="18.5" customHeight="1" x14ac:dyDescent="0.3">
      <c r="A13" s="13" t="s">
        <v>140</v>
      </c>
      <c r="B13" s="148">
        <v>2</v>
      </c>
      <c r="C13" s="148"/>
      <c r="D13" s="182">
        <v>1037297</v>
      </c>
      <c r="E13" s="182"/>
      <c r="F13" s="182">
        <v>1024843</v>
      </c>
      <c r="G13" s="182"/>
      <c r="H13" s="217">
        <v>612417</v>
      </c>
      <c r="I13" s="182"/>
      <c r="J13" s="182">
        <v>296013</v>
      </c>
    </row>
    <row r="14" spans="1:10" ht="18.5" customHeight="1" x14ac:dyDescent="0.3">
      <c r="A14" s="13" t="s">
        <v>248</v>
      </c>
      <c r="B14" s="167">
        <v>2</v>
      </c>
      <c r="C14" s="148"/>
      <c r="D14" s="182">
        <v>354</v>
      </c>
      <c r="E14" s="182"/>
      <c r="F14" s="182">
        <v>400</v>
      </c>
      <c r="G14" s="182"/>
      <c r="H14" s="182">
        <v>3355</v>
      </c>
      <c r="I14" s="182"/>
      <c r="J14" s="182">
        <v>3796</v>
      </c>
    </row>
    <row r="15" spans="1:10" ht="18.5" customHeight="1" x14ac:dyDescent="0.3">
      <c r="A15" s="13" t="s">
        <v>164</v>
      </c>
      <c r="C15" s="148"/>
      <c r="D15" s="170">
        <v>117742</v>
      </c>
      <c r="E15" s="182"/>
      <c r="F15" s="182">
        <v>136811</v>
      </c>
      <c r="G15" s="182"/>
      <c r="H15" s="151">
        <v>0</v>
      </c>
      <c r="I15" s="182"/>
      <c r="J15" s="151">
        <v>0</v>
      </c>
    </row>
    <row r="16" spans="1:10" ht="17.5" customHeight="1" x14ac:dyDescent="0.3">
      <c r="A16" s="13" t="s">
        <v>220</v>
      </c>
      <c r="B16" s="148">
        <v>2</v>
      </c>
      <c r="C16" s="148"/>
      <c r="D16" s="182">
        <v>284556</v>
      </c>
      <c r="E16" s="182"/>
      <c r="F16" s="182">
        <v>522353</v>
      </c>
      <c r="G16" s="182"/>
      <c r="H16" s="182">
        <v>12273720</v>
      </c>
      <c r="I16" s="182"/>
      <c r="J16" s="182">
        <v>11574312</v>
      </c>
    </row>
    <row r="17" spans="1:12" ht="18.5" customHeight="1" x14ac:dyDescent="0.3">
      <c r="A17" s="13" t="s">
        <v>225</v>
      </c>
      <c r="B17" s="160" t="s">
        <v>224</v>
      </c>
      <c r="C17" s="160"/>
      <c r="D17" s="170">
        <v>22500</v>
      </c>
      <c r="E17" s="182"/>
      <c r="F17" s="151">
        <v>22500</v>
      </c>
      <c r="G17" s="170"/>
      <c r="H17" s="151">
        <v>2000000</v>
      </c>
      <c r="I17" s="170"/>
      <c r="J17" s="151">
        <v>0</v>
      </c>
    </row>
    <row r="18" spans="1:12" ht="18.5" customHeight="1" x14ac:dyDescent="0.3">
      <c r="A18" s="13" t="s">
        <v>10</v>
      </c>
      <c r="B18" s="148"/>
      <c r="C18" s="148"/>
      <c r="D18" s="170">
        <v>5286976</v>
      </c>
      <c r="E18" s="182"/>
      <c r="F18" s="182">
        <v>6971324</v>
      </c>
      <c r="G18" s="182"/>
      <c r="H18" s="182">
        <v>1036745</v>
      </c>
      <c r="I18" s="182"/>
      <c r="J18" s="151">
        <v>1591555</v>
      </c>
      <c r="L18" s="115" t="s">
        <v>165</v>
      </c>
    </row>
    <row r="19" spans="1:12" ht="18.5" customHeight="1" x14ac:dyDescent="0.3">
      <c r="A19" s="13" t="s">
        <v>11</v>
      </c>
      <c r="B19" s="148"/>
      <c r="C19" s="148"/>
      <c r="D19" s="170">
        <v>6320535</v>
      </c>
      <c r="E19" s="182"/>
      <c r="F19" s="182">
        <v>6157285</v>
      </c>
      <c r="G19" s="182"/>
      <c r="H19" s="151">
        <v>0</v>
      </c>
      <c r="I19" s="182"/>
      <c r="J19" s="151">
        <v>0</v>
      </c>
    </row>
    <row r="20" spans="1:12" ht="18.5" customHeight="1" x14ac:dyDescent="0.3">
      <c r="A20" s="13" t="s">
        <v>12</v>
      </c>
      <c r="B20" s="148">
        <v>4</v>
      </c>
      <c r="C20" s="148"/>
      <c r="D20" s="170">
        <v>146269</v>
      </c>
      <c r="E20" s="182"/>
      <c r="F20" s="182">
        <v>143681</v>
      </c>
      <c r="G20" s="182"/>
      <c r="H20" s="151">
        <v>0</v>
      </c>
      <c r="I20" s="182"/>
      <c r="J20" s="151">
        <v>0</v>
      </c>
    </row>
    <row r="21" spans="1:12" ht="18.5" customHeight="1" x14ac:dyDescent="0.3">
      <c r="A21" s="13" t="s">
        <v>154</v>
      </c>
      <c r="B21" s="148">
        <v>9</v>
      </c>
      <c r="C21" s="148"/>
      <c r="D21" s="170">
        <v>932367</v>
      </c>
      <c r="E21" s="182"/>
      <c r="F21" s="182">
        <v>982238</v>
      </c>
      <c r="G21" s="182"/>
      <c r="H21" s="182">
        <v>932367</v>
      </c>
      <c r="I21" s="182"/>
      <c r="J21" s="151">
        <v>982238</v>
      </c>
    </row>
    <row r="22" spans="1:12" ht="18.5" customHeight="1" x14ac:dyDescent="0.3">
      <c r="A22" s="13" t="s">
        <v>221</v>
      </c>
      <c r="B22" s="148">
        <v>9</v>
      </c>
      <c r="C22" s="148"/>
      <c r="D22" s="170">
        <v>129605</v>
      </c>
      <c r="E22" s="182"/>
      <c r="F22" s="182">
        <v>112903</v>
      </c>
      <c r="G22" s="182"/>
      <c r="H22" s="151">
        <v>0</v>
      </c>
      <c r="I22" s="182"/>
      <c r="J22" s="182">
        <v>79117</v>
      </c>
    </row>
    <row r="23" spans="1:12" ht="18.5" customHeight="1" x14ac:dyDescent="0.3">
      <c r="A23" s="34" t="s">
        <v>13</v>
      </c>
      <c r="B23" s="148"/>
      <c r="C23" s="148"/>
      <c r="D23" s="183">
        <f>SUM(D11:D22)</f>
        <v>17227984</v>
      </c>
      <c r="E23" s="184"/>
      <c r="F23" s="183">
        <f>SUM(F11:F22)</f>
        <v>19284234</v>
      </c>
      <c r="G23" s="184"/>
      <c r="H23" s="183">
        <f>SUM(H11:H22)</f>
        <v>18286016</v>
      </c>
      <c r="I23" s="184"/>
      <c r="J23" s="183">
        <f>SUM(J11:J22)</f>
        <v>15876733</v>
      </c>
    </row>
    <row r="24" spans="1:12" ht="18.5" customHeight="1" x14ac:dyDescent="0.3">
      <c r="A24" s="8"/>
      <c r="B24" s="148"/>
      <c r="C24" s="148"/>
      <c r="D24" s="118"/>
      <c r="E24" s="118"/>
      <c r="F24" s="118"/>
      <c r="G24" s="118"/>
      <c r="H24" s="118"/>
      <c r="I24" s="118"/>
      <c r="J24" s="118"/>
    </row>
    <row r="25" spans="1:12" ht="18.5" customHeight="1" x14ac:dyDescent="0.3">
      <c r="A25" s="29" t="s">
        <v>14</v>
      </c>
      <c r="B25" s="148"/>
      <c r="C25" s="148"/>
      <c r="D25" s="118"/>
      <c r="E25" s="118"/>
      <c r="F25" s="118"/>
      <c r="G25" s="118"/>
      <c r="H25" s="118"/>
      <c r="I25" s="118"/>
      <c r="J25" s="118"/>
    </row>
    <row r="26" spans="1:12" ht="18.5" customHeight="1" x14ac:dyDescent="0.3">
      <c r="A26" s="13" t="s">
        <v>155</v>
      </c>
      <c r="B26" s="148"/>
      <c r="C26" s="148"/>
      <c r="D26" s="118">
        <v>200</v>
      </c>
      <c r="E26" s="118"/>
      <c r="F26" s="166">
        <v>200</v>
      </c>
      <c r="G26" s="166"/>
      <c r="H26" s="151">
        <v>0</v>
      </c>
      <c r="I26" s="166"/>
      <c r="J26" s="151">
        <v>0</v>
      </c>
    </row>
    <row r="27" spans="1:12" ht="18.5" customHeight="1" x14ac:dyDescent="0.3">
      <c r="A27" s="13" t="s">
        <v>12</v>
      </c>
      <c r="B27" s="148">
        <v>4</v>
      </c>
      <c r="C27" s="148"/>
      <c r="D27" s="118">
        <v>510442</v>
      </c>
      <c r="E27" s="118"/>
      <c r="F27" s="166">
        <v>497651</v>
      </c>
      <c r="G27" s="166"/>
      <c r="H27" s="151">
        <v>0</v>
      </c>
      <c r="I27" s="166"/>
      <c r="J27" s="151">
        <v>0</v>
      </c>
    </row>
    <row r="28" spans="1:12" ht="18.5" customHeight="1" x14ac:dyDescent="0.3">
      <c r="A28" s="13" t="s">
        <v>15</v>
      </c>
      <c r="B28" s="148"/>
      <c r="C28" s="148"/>
      <c r="D28" s="119">
        <v>0</v>
      </c>
      <c r="E28" s="15"/>
      <c r="F28" s="151">
        <v>0</v>
      </c>
      <c r="G28" s="166"/>
      <c r="H28" s="16">
        <v>7593394</v>
      </c>
      <c r="I28" s="166"/>
      <c r="J28" s="16">
        <v>7593394</v>
      </c>
    </row>
    <row r="29" spans="1:12" s="92" customFormat="1" ht="18.5" customHeight="1" x14ac:dyDescent="0.3">
      <c r="A29" s="13" t="s">
        <v>176</v>
      </c>
      <c r="D29" s="159">
        <v>172056</v>
      </c>
      <c r="E29" s="159"/>
      <c r="F29" s="166">
        <v>192418</v>
      </c>
      <c r="G29" s="182"/>
      <c r="H29" s="151">
        <v>0</v>
      </c>
      <c r="I29" s="182"/>
      <c r="J29" s="151">
        <v>0</v>
      </c>
    </row>
    <row r="30" spans="1:12" s="92" customFormat="1" ht="18.5" customHeight="1" x14ac:dyDescent="0.3">
      <c r="A30" s="13" t="s">
        <v>171</v>
      </c>
      <c r="B30" s="160"/>
      <c r="C30" s="160"/>
      <c r="D30" s="159">
        <v>221077</v>
      </c>
      <c r="E30" s="159"/>
      <c r="F30" s="16">
        <v>229287</v>
      </c>
      <c r="G30" s="182"/>
      <c r="H30" s="16">
        <v>55225</v>
      </c>
      <c r="I30" s="182"/>
      <c r="J30" s="16">
        <v>55225</v>
      </c>
    </row>
    <row r="31" spans="1:12" ht="18.5" customHeight="1" x14ac:dyDescent="0.3">
      <c r="A31" s="13" t="s">
        <v>156</v>
      </c>
      <c r="B31" s="148">
        <v>3</v>
      </c>
      <c r="C31" s="148"/>
      <c r="D31" s="118">
        <v>70425</v>
      </c>
      <c r="E31" s="118"/>
      <c r="F31" s="151">
        <v>0</v>
      </c>
      <c r="G31" s="166"/>
      <c r="H31" s="151">
        <v>0</v>
      </c>
      <c r="I31" s="166"/>
      <c r="J31" s="151">
        <v>0</v>
      </c>
    </row>
    <row r="32" spans="1:12" ht="18.5" customHeight="1" x14ac:dyDescent="0.3">
      <c r="A32" s="13" t="s">
        <v>99</v>
      </c>
      <c r="B32" s="148"/>
      <c r="C32" s="148"/>
      <c r="D32" s="118">
        <v>20539</v>
      </c>
      <c r="E32" s="118"/>
      <c r="F32" s="166">
        <v>14901</v>
      </c>
      <c r="G32" s="166"/>
      <c r="H32" s="16">
        <v>17250</v>
      </c>
      <c r="I32" s="166"/>
      <c r="J32" s="16">
        <v>13349</v>
      </c>
    </row>
    <row r="33" spans="1:30" ht="18.5" customHeight="1" x14ac:dyDescent="0.3">
      <c r="A33" s="13" t="s">
        <v>141</v>
      </c>
      <c r="B33" s="148">
        <v>2</v>
      </c>
      <c r="C33" s="148"/>
      <c r="D33" s="119">
        <v>0</v>
      </c>
      <c r="E33" s="118"/>
      <c r="F33" s="166">
        <v>40</v>
      </c>
      <c r="G33" s="166"/>
      <c r="H33" s="151">
        <v>0</v>
      </c>
      <c r="I33" s="166"/>
      <c r="J33" s="16">
        <v>378</v>
      </c>
    </row>
    <row r="34" spans="1:30" ht="18.5" customHeight="1" x14ac:dyDescent="0.3">
      <c r="A34" s="13" t="s">
        <v>166</v>
      </c>
      <c r="B34" s="148"/>
      <c r="C34" s="148"/>
      <c r="D34" s="119">
        <v>71317</v>
      </c>
      <c r="E34" s="118"/>
      <c r="F34" s="166">
        <v>66628</v>
      </c>
      <c r="G34" s="166"/>
      <c r="H34" s="151">
        <v>0</v>
      </c>
      <c r="I34" s="166"/>
      <c r="J34" s="151">
        <v>0</v>
      </c>
    </row>
    <row r="35" spans="1:30" s="92" customFormat="1" ht="18.5" customHeight="1" x14ac:dyDescent="0.3">
      <c r="A35" s="13" t="s">
        <v>222</v>
      </c>
      <c r="B35" s="208" t="s">
        <v>224</v>
      </c>
      <c r="C35" s="168"/>
      <c r="D35" s="159">
        <v>50571</v>
      </c>
      <c r="E35" s="159"/>
      <c r="F35" s="182">
        <v>56250</v>
      </c>
      <c r="G35" s="182"/>
      <c r="H35" s="16">
        <v>1000000</v>
      </c>
      <c r="I35" s="182"/>
      <c r="J35" s="16">
        <v>3000000</v>
      </c>
    </row>
    <row r="36" spans="1:30" ht="18.5" customHeight="1" x14ac:dyDescent="0.3">
      <c r="A36" s="13" t="s">
        <v>18</v>
      </c>
      <c r="B36" s="148"/>
      <c r="C36" s="148"/>
      <c r="D36" s="119">
        <v>4164799</v>
      </c>
      <c r="E36" s="118"/>
      <c r="F36" s="166">
        <v>4300122</v>
      </c>
      <c r="G36" s="166"/>
      <c r="H36" s="151">
        <v>0</v>
      </c>
      <c r="I36" s="166"/>
      <c r="J36" s="151">
        <v>0</v>
      </c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</row>
    <row r="37" spans="1:30" ht="18.5" customHeight="1" x14ac:dyDescent="0.3">
      <c r="A37" s="13" t="s">
        <v>16</v>
      </c>
      <c r="B37" s="148"/>
      <c r="C37" s="148"/>
      <c r="D37" s="118">
        <v>34064</v>
      </c>
      <c r="E37" s="118"/>
      <c r="F37" s="166">
        <v>34126</v>
      </c>
      <c r="G37" s="166"/>
      <c r="H37" s="16">
        <v>22538</v>
      </c>
      <c r="I37" s="166"/>
      <c r="J37" s="16">
        <v>22538</v>
      </c>
    </row>
    <row r="38" spans="1:30" ht="18.5" customHeight="1" x14ac:dyDescent="0.3">
      <c r="A38" s="13" t="s">
        <v>17</v>
      </c>
      <c r="B38" s="148">
        <v>5</v>
      </c>
      <c r="C38" s="148"/>
      <c r="D38" s="118">
        <v>16820498</v>
      </c>
      <c r="E38" s="118"/>
      <c r="F38" s="166">
        <v>17282464</v>
      </c>
      <c r="G38" s="166"/>
      <c r="H38" s="16">
        <v>2774277</v>
      </c>
      <c r="I38" s="166"/>
      <c r="J38" s="16">
        <v>2799398</v>
      </c>
    </row>
    <row r="39" spans="1:30" ht="18.5" customHeight="1" x14ac:dyDescent="0.3">
      <c r="A39" s="13" t="s">
        <v>142</v>
      </c>
      <c r="B39" s="148">
        <v>5</v>
      </c>
      <c r="C39" s="148"/>
      <c r="D39" s="118">
        <v>3425891</v>
      </c>
      <c r="E39" s="118"/>
      <c r="F39" s="166">
        <v>3380980</v>
      </c>
      <c r="G39" s="166"/>
      <c r="H39" s="16">
        <v>32016</v>
      </c>
      <c r="I39" s="166"/>
      <c r="J39" s="16">
        <v>37495</v>
      </c>
    </row>
    <row r="40" spans="1:30" ht="18.5" customHeight="1" x14ac:dyDescent="0.3">
      <c r="A40" s="13" t="s">
        <v>100</v>
      </c>
      <c r="B40" s="148"/>
      <c r="C40" s="148"/>
      <c r="D40" s="118">
        <v>66985</v>
      </c>
      <c r="E40" s="118"/>
      <c r="F40" s="166">
        <v>66985</v>
      </c>
      <c r="G40" s="176"/>
      <c r="H40" s="151">
        <v>0</v>
      </c>
      <c r="I40" s="176"/>
      <c r="J40" s="151">
        <v>0</v>
      </c>
    </row>
    <row r="41" spans="1:30" ht="18.5" customHeight="1" x14ac:dyDescent="0.3">
      <c r="A41" s="13" t="s">
        <v>179</v>
      </c>
      <c r="B41" s="148"/>
      <c r="C41" s="148"/>
      <c r="D41" s="118">
        <v>155960</v>
      </c>
      <c r="E41" s="118"/>
      <c r="F41" s="166">
        <v>164716</v>
      </c>
      <c r="G41" s="166"/>
      <c r="H41" s="166">
        <v>21337</v>
      </c>
      <c r="I41" s="166"/>
      <c r="J41" s="166">
        <v>23045</v>
      </c>
    </row>
    <row r="42" spans="1:30" ht="18.5" customHeight="1" x14ac:dyDescent="0.3">
      <c r="A42" s="92" t="s">
        <v>167</v>
      </c>
      <c r="B42" s="148"/>
      <c r="C42" s="148"/>
      <c r="D42" s="118">
        <v>103084</v>
      </c>
      <c r="E42" s="119"/>
      <c r="F42" s="166">
        <v>102963</v>
      </c>
      <c r="G42" s="166"/>
      <c r="H42" s="166">
        <v>1409</v>
      </c>
      <c r="I42" s="166"/>
      <c r="J42" s="166">
        <v>1406</v>
      </c>
    </row>
    <row r="43" spans="1:30" ht="18.5" customHeight="1" x14ac:dyDescent="0.3">
      <c r="A43" s="13" t="s">
        <v>19</v>
      </c>
      <c r="B43" s="148"/>
      <c r="C43" s="148"/>
      <c r="D43" s="118">
        <v>890517</v>
      </c>
      <c r="E43" s="118"/>
      <c r="F43" s="166">
        <v>862652</v>
      </c>
      <c r="G43" s="166"/>
      <c r="H43" s="166">
        <v>216018</v>
      </c>
      <c r="I43" s="166"/>
      <c r="J43" s="166">
        <v>226772</v>
      </c>
    </row>
    <row r="44" spans="1:30" ht="18.5" customHeight="1" x14ac:dyDescent="0.3">
      <c r="A44" s="13" t="s">
        <v>20</v>
      </c>
      <c r="B44" s="148"/>
      <c r="C44" s="148"/>
      <c r="D44" s="118">
        <v>656470</v>
      </c>
      <c r="E44" s="118"/>
      <c r="F44" s="166">
        <v>609062</v>
      </c>
      <c r="G44" s="166"/>
      <c r="H44" s="182">
        <v>2752</v>
      </c>
      <c r="I44" s="166"/>
      <c r="J44" s="166">
        <v>2752</v>
      </c>
    </row>
    <row r="45" spans="1:30" ht="18.5" customHeight="1" x14ac:dyDescent="0.3">
      <c r="A45" s="34" t="s">
        <v>21</v>
      </c>
      <c r="B45" s="148"/>
      <c r="C45" s="148"/>
      <c r="D45" s="149">
        <f>SUM(D26:D44)</f>
        <v>27434895</v>
      </c>
      <c r="E45" s="120"/>
      <c r="F45" s="183">
        <f>SUM(F26:F44)</f>
        <v>27861445</v>
      </c>
      <c r="G45" s="184"/>
      <c r="H45" s="183">
        <f>SUM(H26:H44)</f>
        <v>11736216</v>
      </c>
      <c r="I45" s="184"/>
      <c r="J45" s="183">
        <f>SUM(J26:J44)</f>
        <v>13775752</v>
      </c>
    </row>
    <row r="46" spans="1:30" ht="18.5" customHeight="1" thickBot="1" x14ac:dyDescent="0.35">
      <c r="A46" s="64" t="s">
        <v>22</v>
      </c>
      <c r="B46" s="148"/>
      <c r="C46" s="148"/>
      <c r="D46" s="150">
        <f>SUM(D23,D45)</f>
        <v>44662879</v>
      </c>
      <c r="E46" s="120"/>
      <c r="F46" s="185">
        <f>SUM(F23,F45)</f>
        <v>47145679</v>
      </c>
      <c r="G46" s="184"/>
      <c r="H46" s="185">
        <f>SUM(H23,H45)</f>
        <v>30022232</v>
      </c>
      <c r="I46" s="184"/>
      <c r="J46" s="185">
        <f>SUM(J23,J45)</f>
        <v>29652485</v>
      </c>
    </row>
    <row r="47" spans="1:30" ht="18.5" customHeight="1" thickTop="1" x14ac:dyDescent="0.3">
      <c r="A47" s="64"/>
      <c r="B47" s="148"/>
      <c r="C47" s="148"/>
      <c r="D47" s="120"/>
      <c r="E47" s="120"/>
      <c r="F47" s="120"/>
      <c r="G47" s="120"/>
      <c r="H47" s="120"/>
      <c r="I47" s="120"/>
      <c r="J47" s="120"/>
    </row>
    <row r="48" spans="1:30" s="111" customFormat="1" ht="18.5" customHeight="1" x14ac:dyDescent="0.4">
      <c r="A48" s="1" t="s">
        <v>0</v>
      </c>
    </row>
    <row r="49" spans="1:10" s="113" customFormat="1" ht="18.5" customHeight="1" x14ac:dyDescent="0.35">
      <c r="A49" s="202" t="s">
        <v>1</v>
      </c>
    </row>
    <row r="50" spans="1:10" ht="18.5" customHeight="1" x14ac:dyDescent="0.3">
      <c r="A50" s="201"/>
    </row>
    <row r="51" spans="1:10" ht="18.5" customHeight="1" x14ac:dyDescent="0.3">
      <c r="A51" s="201"/>
      <c r="D51" s="235" t="s">
        <v>193</v>
      </c>
      <c r="E51" s="235"/>
      <c r="F51" s="235"/>
      <c r="H51" s="235" t="s">
        <v>195</v>
      </c>
      <c r="I51" s="235"/>
      <c r="J51" s="235"/>
    </row>
    <row r="52" spans="1:10" ht="18.5" customHeight="1" x14ac:dyDescent="0.3">
      <c r="A52" s="8"/>
      <c r="B52" s="52"/>
      <c r="C52" s="52"/>
      <c r="D52" s="236" t="s">
        <v>149</v>
      </c>
      <c r="E52" s="236"/>
      <c r="F52" s="236"/>
      <c r="G52" s="147"/>
      <c r="H52" s="236" t="s">
        <v>194</v>
      </c>
      <c r="I52" s="236"/>
      <c r="J52" s="236"/>
    </row>
    <row r="53" spans="1:10" ht="18.5" customHeight="1" x14ac:dyDescent="0.3">
      <c r="A53" s="8"/>
      <c r="B53" s="52"/>
      <c r="C53" s="52"/>
      <c r="D53" s="116" t="s">
        <v>210</v>
      </c>
      <c r="E53" s="117"/>
      <c r="F53" s="116" t="s">
        <v>2</v>
      </c>
      <c r="G53" s="178"/>
      <c r="H53" s="116" t="s">
        <v>210</v>
      </c>
      <c r="I53" s="117"/>
      <c r="J53" s="116" t="s">
        <v>2</v>
      </c>
    </row>
    <row r="54" spans="1:10" ht="18.5" customHeight="1" x14ac:dyDescent="0.3">
      <c r="A54" s="49" t="s">
        <v>23</v>
      </c>
      <c r="B54" s="148" t="s">
        <v>4</v>
      </c>
      <c r="C54" s="148"/>
      <c r="D54" s="52">
        <v>2024</v>
      </c>
      <c r="E54" s="52"/>
      <c r="F54" s="52">
        <v>2023</v>
      </c>
      <c r="G54" s="52"/>
      <c r="H54" s="52">
        <v>2024</v>
      </c>
      <c r="I54" s="52"/>
      <c r="J54" s="52">
        <v>2023</v>
      </c>
    </row>
    <row r="55" spans="1:10" ht="18.5" customHeight="1" x14ac:dyDescent="0.3">
      <c r="A55" s="201"/>
      <c r="B55" s="148"/>
      <c r="C55" s="148"/>
      <c r="D55" s="52" t="s">
        <v>5</v>
      </c>
      <c r="E55" s="52"/>
      <c r="F55" s="52"/>
      <c r="G55" s="52"/>
      <c r="H55" s="52" t="s">
        <v>5</v>
      </c>
      <c r="I55" s="52"/>
      <c r="J55" s="52"/>
    </row>
    <row r="56" spans="1:10" ht="18.5" customHeight="1" x14ac:dyDescent="0.3">
      <c r="A56" s="8"/>
      <c r="B56" s="52"/>
      <c r="C56" s="52"/>
      <c r="D56" s="237" t="s">
        <v>6</v>
      </c>
      <c r="E56" s="237"/>
      <c r="F56" s="237"/>
      <c r="G56" s="237"/>
      <c r="H56" s="237"/>
      <c r="I56" s="237"/>
      <c r="J56" s="237"/>
    </row>
    <row r="57" spans="1:10" ht="18.5" customHeight="1" x14ac:dyDescent="0.3">
      <c r="A57" s="95" t="s">
        <v>24</v>
      </c>
      <c r="B57" s="52"/>
      <c r="C57" s="52"/>
      <c r="D57" s="118"/>
      <c r="E57" s="118"/>
      <c r="F57" s="118"/>
      <c r="G57" s="118"/>
      <c r="H57" s="118"/>
      <c r="I57" s="118"/>
      <c r="J57" s="118"/>
    </row>
    <row r="58" spans="1:10" ht="18.5" customHeight="1" x14ac:dyDescent="0.3">
      <c r="A58" s="92" t="s">
        <v>180</v>
      </c>
      <c r="B58" s="148"/>
      <c r="C58" s="148"/>
    </row>
    <row r="59" spans="1:10" ht="18.5" customHeight="1" x14ac:dyDescent="0.3">
      <c r="A59" s="92" t="s">
        <v>29</v>
      </c>
      <c r="B59" s="148">
        <v>6</v>
      </c>
      <c r="C59" s="148"/>
      <c r="D59" s="118">
        <v>10577088</v>
      </c>
      <c r="E59" s="118"/>
      <c r="F59" s="118">
        <v>12108897</v>
      </c>
      <c r="G59" s="118"/>
      <c r="H59" s="118">
        <v>6573122</v>
      </c>
      <c r="I59" s="118"/>
      <c r="J59" s="118">
        <v>6449077</v>
      </c>
    </row>
    <row r="60" spans="1:10" ht="18.5" customHeight="1" x14ac:dyDescent="0.3">
      <c r="A60" s="13" t="s">
        <v>25</v>
      </c>
      <c r="B60" s="148">
        <v>2</v>
      </c>
      <c r="C60" s="148"/>
      <c r="D60" s="118">
        <v>2951464</v>
      </c>
      <c r="E60" s="118"/>
      <c r="F60" s="118">
        <v>3949556</v>
      </c>
      <c r="G60" s="118"/>
      <c r="H60" s="118">
        <v>82683</v>
      </c>
      <c r="I60" s="118"/>
      <c r="J60" s="118">
        <v>144329</v>
      </c>
    </row>
    <row r="61" spans="1:10" ht="18.5" customHeight="1" x14ac:dyDescent="0.3">
      <c r="A61" s="13" t="s">
        <v>157</v>
      </c>
      <c r="B61" s="148">
        <v>2</v>
      </c>
      <c r="C61" s="148"/>
      <c r="D61" s="118">
        <v>2290935</v>
      </c>
      <c r="E61" s="118"/>
      <c r="F61" s="118">
        <v>2634880</v>
      </c>
      <c r="G61" s="118"/>
      <c r="H61" s="118">
        <v>705336</v>
      </c>
      <c r="I61" s="118"/>
      <c r="J61" s="118">
        <v>700967</v>
      </c>
    </row>
    <row r="62" spans="1:10" ht="18.5" customHeight="1" x14ac:dyDescent="0.3">
      <c r="A62" s="13" t="s">
        <v>223</v>
      </c>
      <c r="B62" s="148" t="s">
        <v>226</v>
      </c>
      <c r="C62" s="148"/>
      <c r="D62" s="151">
        <v>0</v>
      </c>
      <c r="E62" s="118"/>
      <c r="F62" s="151">
        <v>0</v>
      </c>
      <c r="G62" s="118"/>
      <c r="H62" s="118">
        <v>180500</v>
      </c>
      <c r="I62" s="118"/>
      <c r="J62" s="118">
        <v>161500</v>
      </c>
    </row>
    <row r="63" spans="1:10" ht="18.5" customHeight="1" x14ac:dyDescent="0.3">
      <c r="A63" s="13" t="s">
        <v>120</v>
      </c>
      <c r="B63" s="148"/>
      <c r="C63" s="148"/>
      <c r="D63" s="118"/>
      <c r="E63" s="118"/>
      <c r="F63" s="118"/>
      <c r="G63" s="118"/>
      <c r="H63" s="118"/>
      <c r="I63" s="118"/>
      <c r="J63" s="118"/>
    </row>
    <row r="64" spans="1:10" ht="18.5" customHeight="1" x14ac:dyDescent="0.3">
      <c r="A64" s="13" t="s">
        <v>121</v>
      </c>
      <c r="B64" s="225" t="s">
        <v>227</v>
      </c>
      <c r="C64" s="148"/>
      <c r="D64" s="118">
        <v>370463</v>
      </c>
      <c r="E64" s="118"/>
      <c r="F64" s="118">
        <v>357090</v>
      </c>
      <c r="G64" s="118"/>
      <c r="H64" s="118">
        <v>183167</v>
      </c>
      <c r="I64" s="118"/>
      <c r="J64" s="118">
        <v>185153</v>
      </c>
    </row>
    <row r="65" spans="1:12" ht="18.5" customHeight="1" x14ac:dyDescent="0.3">
      <c r="A65" s="92" t="s">
        <v>143</v>
      </c>
      <c r="B65" s="148">
        <v>6</v>
      </c>
      <c r="C65" s="148"/>
      <c r="D65" s="118">
        <v>1288692</v>
      </c>
      <c r="E65" s="118"/>
      <c r="F65" s="118">
        <v>1232011</v>
      </c>
      <c r="G65" s="118"/>
      <c r="H65" s="118">
        <v>24486</v>
      </c>
      <c r="I65" s="118"/>
      <c r="J65" s="118">
        <v>27282</v>
      </c>
    </row>
    <row r="66" spans="1:12" ht="18.5" customHeight="1" x14ac:dyDescent="0.3">
      <c r="A66" s="13" t="s">
        <v>170</v>
      </c>
      <c r="B66" s="225" t="s">
        <v>227</v>
      </c>
      <c r="C66" s="156"/>
      <c r="D66" s="118">
        <v>5200000</v>
      </c>
      <c r="E66" s="118"/>
      <c r="F66" s="15">
        <v>2300000</v>
      </c>
      <c r="G66" s="118"/>
      <c r="H66" s="118">
        <v>5200000</v>
      </c>
      <c r="I66" s="118"/>
      <c r="J66" s="15">
        <v>2300000</v>
      </c>
    </row>
    <row r="67" spans="1:12" ht="18.5" customHeight="1" x14ac:dyDescent="0.3">
      <c r="A67" s="13" t="s">
        <v>181</v>
      </c>
      <c r="B67" s="148"/>
      <c r="C67" s="148"/>
      <c r="D67" s="118">
        <f>213066-1</f>
        <v>213065</v>
      </c>
      <c r="E67" s="118"/>
      <c r="F67" s="118">
        <v>146893</v>
      </c>
      <c r="G67" s="118"/>
      <c r="H67" s="15">
        <v>0</v>
      </c>
      <c r="I67" s="118"/>
      <c r="J67" s="15">
        <v>0</v>
      </c>
    </row>
    <row r="68" spans="1:12" ht="18.5" customHeight="1" x14ac:dyDescent="0.3">
      <c r="A68" s="92" t="s">
        <v>211</v>
      </c>
      <c r="B68" s="203">
        <v>9</v>
      </c>
      <c r="C68" s="179"/>
      <c r="D68" s="118">
        <v>79071</v>
      </c>
      <c r="E68" s="118"/>
      <c r="F68" s="119">
        <v>41895</v>
      </c>
      <c r="G68" s="118"/>
      <c r="H68" s="15">
        <v>61689</v>
      </c>
      <c r="I68" s="118"/>
      <c r="J68" s="15">
        <v>0</v>
      </c>
    </row>
    <row r="69" spans="1:12" ht="18.5" customHeight="1" x14ac:dyDescent="0.3">
      <c r="A69" s="92" t="s">
        <v>144</v>
      </c>
      <c r="B69" s="148">
        <v>9</v>
      </c>
      <c r="C69" s="148"/>
      <c r="D69" s="118">
        <v>31839</v>
      </c>
      <c r="E69" s="118"/>
      <c r="F69" s="118">
        <v>32904</v>
      </c>
      <c r="G69" s="118"/>
      <c r="H69" s="118">
        <v>31839</v>
      </c>
      <c r="I69" s="118"/>
      <c r="J69" s="15">
        <v>32904</v>
      </c>
    </row>
    <row r="70" spans="1:12" ht="18.5" customHeight="1" x14ac:dyDescent="0.3">
      <c r="A70" s="34" t="s">
        <v>26</v>
      </c>
      <c r="B70" s="148"/>
      <c r="C70" s="148"/>
      <c r="D70" s="141">
        <f>SUM(D59:D69)</f>
        <v>23002617</v>
      </c>
      <c r="E70" s="120"/>
      <c r="F70" s="141">
        <f>SUM(F59:F69)</f>
        <v>22804126</v>
      </c>
      <c r="G70" s="120"/>
      <c r="H70" s="141">
        <f>SUM(H59:H69)</f>
        <v>13042822</v>
      </c>
      <c r="I70" s="120"/>
      <c r="J70" s="141">
        <f>SUM(J59:J69)</f>
        <v>10001212</v>
      </c>
    </row>
    <row r="71" spans="1:12" ht="18.5" customHeight="1" x14ac:dyDescent="0.3">
      <c r="A71" s="8"/>
      <c r="B71" s="148"/>
      <c r="C71" s="148"/>
      <c r="D71" s="118"/>
      <c r="E71" s="118"/>
      <c r="F71" s="118"/>
      <c r="G71" s="118"/>
      <c r="H71" s="118"/>
      <c r="I71" s="118"/>
      <c r="J71" s="118"/>
    </row>
    <row r="72" spans="1:12" ht="18.5" customHeight="1" x14ac:dyDescent="0.3">
      <c r="A72" s="29" t="s">
        <v>27</v>
      </c>
      <c r="B72" s="148"/>
      <c r="C72" s="148"/>
      <c r="D72" s="118"/>
      <c r="E72" s="118"/>
      <c r="F72" s="118"/>
      <c r="G72" s="118"/>
      <c r="H72" s="118"/>
      <c r="I72" s="118"/>
      <c r="J72" s="118"/>
    </row>
    <row r="73" spans="1:12" ht="18.5" customHeight="1" x14ac:dyDescent="0.3">
      <c r="A73" s="8" t="s">
        <v>28</v>
      </c>
      <c r="B73" s="148"/>
      <c r="C73" s="148"/>
      <c r="D73" s="118"/>
      <c r="E73" s="118"/>
      <c r="F73" s="118"/>
      <c r="G73" s="118"/>
      <c r="H73" s="118"/>
      <c r="I73" s="118"/>
      <c r="J73" s="118"/>
    </row>
    <row r="74" spans="1:12" ht="18.5" customHeight="1" x14ac:dyDescent="0.3">
      <c r="A74" s="92" t="s">
        <v>29</v>
      </c>
      <c r="B74" s="148" t="s">
        <v>227</v>
      </c>
      <c r="C74" s="148"/>
      <c r="D74" s="118">
        <v>573547</v>
      </c>
      <c r="E74" s="118"/>
      <c r="F74" s="118">
        <v>538404</v>
      </c>
      <c r="G74" s="118"/>
      <c r="H74" s="118">
        <v>193034</v>
      </c>
      <c r="I74" s="118"/>
      <c r="J74" s="118">
        <v>238624</v>
      </c>
    </row>
    <row r="75" spans="1:12" ht="18.5" customHeight="1" x14ac:dyDescent="0.3">
      <c r="A75" s="92" t="s">
        <v>145</v>
      </c>
      <c r="B75" s="148">
        <v>6</v>
      </c>
      <c r="C75" s="148"/>
      <c r="D75" s="118">
        <v>2230341</v>
      </c>
      <c r="E75" s="118"/>
      <c r="F75" s="118">
        <v>2229603</v>
      </c>
      <c r="G75" s="118"/>
      <c r="H75" s="118">
        <v>11490</v>
      </c>
      <c r="I75" s="118"/>
      <c r="J75" s="118">
        <v>15095</v>
      </c>
    </row>
    <row r="76" spans="1:12" ht="18.5" customHeight="1" x14ac:dyDescent="0.3">
      <c r="A76" s="8" t="s">
        <v>122</v>
      </c>
      <c r="B76" s="207" t="s">
        <v>227</v>
      </c>
      <c r="C76" s="148"/>
      <c r="D76" s="15">
        <v>4437900</v>
      </c>
      <c r="E76" s="118"/>
      <c r="F76" s="15">
        <v>7337900</v>
      </c>
      <c r="G76" s="118"/>
      <c r="H76" s="15">
        <v>4437900</v>
      </c>
      <c r="I76" s="118"/>
      <c r="J76" s="15">
        <v>7337900</v>
      </c>
    </row>
    <row r="77" spans="1:12" ht="18.5" customHeight="1" x14ac:dyDescent="0.3">
      <c r="A77" s="13" t="s">
        <v>146</v>
      </c>
      <c r="B77" s="148"/>
      <c r="C77" s="148"/>
      <c r="D77" s="118">
        <v>70205</v>
      </c>
      <c r="E77" s="118"/>
      <c r="F77" s="118">
        <v>67586</v>
      </c>
      <c r="G77" s="118"/>
      <c r="H77" s="118">
        <v>11401</v>
      </c>
      <c r="I77" s="118"/>
      <c r="J77" s="118">
        <v>11001</v>
      </c>
    </row>
    <row r="78" spans="1:12" ht="18.5" customHeight="1" x14ac:dyDescent="0.3">
      <c r="A78" s="92" t="s">
        <v>30</v>
      </c>
      <c r="B78" s="148"/>
      <c r="C78" s="148"/>
      <c r="D78" s="15">
        <v>5273</v>
      </c>
      <c r="E78" s="118"/>
      <c r="F78" s="15">
        <v>5455</v>
      </c>
      <c r="G78" s="118"/>
      <c r="H78" s="15">
        <v>0</v>
      </c>
      <c r="I78" s="118"/>
      <c r="J78" s="15">
        <v>0</v>
      </c>
      <c r="L78" s="118"/>
    </row>
    <row r="79" spans="1:12" ht="18.5" customHeight="1" x14ac:dyDescent="0.3">
      <c r="A79" s="92" t="s">
        <v>96</v>
      </c>
      <c r="B79" s="148"/>
      <c r="C79" s="148"/>
      <c r="D79" s="118">
        <v>345125</v>
      </c>
      <c r="E79" s="118"/>
      <c r="F79" s="118">
        <v>396853</v>
      </c>
      <c r="G79" s="118"/>
      <c r="H79" s="15">
        <v>69802</v>
      </c>
      <c r="I79" s="118"/>
      <c r="J79" s="15">
        <v>70721</v>
      </c>
    </row>
    <row r="80" spans="1:12" ht="18.5" customHeight="1" x14ac:dyDescent="0.3">
      <c r="A80" s="92" t="s">
        <v>212</v>
      </c>
      <c r="B80" s="179">
        <v>9</v>
      </c>
      <c r="C80" s="179"/>
      <c r="D80" s="118">
        <v>63261</v>
      </c>
      <c r="E80" s="118"/>
      <c r="F80" s="119">
        <v>69964</v>
      </c>
      <c r="G80" s="118"/>
      <c r="H80" s="15">
        <v>63261</v>
      </c>
      <c r="I80" s="118"/>
      <c r="J80" s="119">
        <v>69964</v>
      </c>
    </row>
    <row r="81" spans="1:10" ht="18.5" customHeight="1" x14ac:dyDescent="0.3">
      <c r="A81" s="34" t="s">
        <v>31</v>
      </c>
      <c r="B81" s="148"/>
      <c r="C81" s="148"/>
      <c r="D81" s="141">
        <f>SUM(D73:D80)</f>
        <v>7725652</v>
      </c>
      <c r="E81" s="120"/>
      <c r="F81" s="121">
        <f>SUM(F73:F80)</f>
        <v>10645765</v>
      </c>
      <c r="G81" s="120"/>
      <c r="H81" s="121">
        <f>SUM(H73:H80)</f>
        <v>4786888</v>
      </c>
      <c r="I81" s="121"/>
      <c r="J81" s="121">
        <f>SUM(J73:J80)</f>
        <v>7743305</v>
      </c>
    </row>
    <row r="82" spans="1:10" ht="18.5" customHeight="1" x14ac:dyDescent="0.3">
      <c r="A82" s="64" t="s">
        <v>32</v>
      </c>
      <c r="B82" s="148"/>
      <c r="C82" s="148"/>
      <c r="D82" s="141">
        <f>SUM(D70,D81)</f>
        <v>30728269</v>
      </c>
      <c r="E82" s="120"/>
      <c r="F82" s="121">
        <f>SUM(F70,F81)</f>
        <v>33449891</v>
      </c>
      <c r="G82" s="120"/>
      <c r="H82" s="121">
        <f t="shared" ref="H82" si="0">SUM(H70,H81)</f>
        <v>17829710</v>
      </c>
      <c r="I82" s="121"/>
      <c r="J82" s="121">
        <f>SUM(J70,J81)</f>
        <v>17744517</v>
      </c>
    </row>
    <row r="83" spans="1:10" s="111" customFormat="1" ht="18.5" customHeight="1" x14ac:dyDescent="0.4">
      <c r="A83" s="1" t="s">
        <v>0</v>
      </c>
    </row>
    <row r="84" spans="1:10" s="113" customFormat="1" ht="18.5" customHeight="1" x14ac:dyDescent="0.35">
      <c r="A84" s="202" t="s">
        <v>1</v>
      </c>
    </row>
    <row r="85" spans="1:10" ht="18.5" customHeight="1" x14ac:dyDescent="0.3">
      <c r="A85" s="201"/>
    </row>
    <row r="86" spans="1:10" ht="18.5" customHeight="1" x14ac:dyDescent="0.3">
      <c r="A86" s="201"/>
      <c r="D86" s="235" t="s">
        <v>193</v>
      </c>
      <c r="E86" s="235"/>
      <c r="F86" s="235"/>
      <c r="H86" s="235" t="s">
        <v>195</v>
      </c>
      <c r="I86" s="235"/>
      <c r="J86" s="235"/>
    </row>
    <row r="87" spans="1:10" ht="18.5" customHeight="1" x14ac:dyDescent="0.3">
      <c r="A87" s="8"/>
      <c r="B87" s="52"/>
      <c r="C87" s="52"/>
      <c r="D87" s="236" t="s">
        <v>149</v>
      </c>
      <c r="E87" s="236"/>
      <c r="F87" s="236"/>
      <c r="G87" s="147"/>
      <c r="H87" s="236" t="s">
        <v>194</v>
      </c>
      <c r="I87" s="236"/>
      <c r="J87" s="236"/>
    </row>
    <row r="88" spans="1:10" ht="18.5" customHeight="1" x14ac:dyDescent="0.3">
      <c r="A88" s="8"/>
      <c r="B88" s="52"/>
      <c r="C88" s="52"/>
      <c r="D88" s="116" t="s">
        <v>210</v>
      </c>
      <c r="E88" s="117"/>
      <c r="F88" s="116" t="s">
        <v>2</v>
      </c>
      <c r="G88" s="178"/>
      <c r="H88" s="116" t="s">
        <v>210</v>
      </c>
      <c r="I88" s="117"/>
      <c r="J88" s="116" t="s">
        <v>2</v>
      </c>
    </row>
    <row r="89" spans="1:10" ht="18.5" customHeight="1" x14ac:dyDescent="0.3">
      <c r="A89" s="64" t="s">
        <v>243</v>
      </c>
      <c r="B89" s="148"/>
      <c r="C89" s="148"/>
      <c r="D89" s="52">
        <v>2024</v>
      </c>
      <c r="E89" s="52"/>
      <c r="F89" s="52">
        <v>2023</v>
      </c>
      <c r="G89" s="52"/>
      <c r="H89" s="52">
        <v>2024</v>
      </c>
      <c r="I89" s="52"/>
      <c r="J89" s="52">
        <v>2023</v>
      </c>
    </row>
    <row r="90" spans="1:10" ht="18.5" customHeight="1" x14ac:dyDescent="0.3">
      <c r="A90" s="201"/>
      <c r="B90" s="148"/>
      <c r="C90" s="148"/>
      <c r="D90" s="52" t="s">
        <v>5</v>
      </c>
      <c r="E90" s="52"/>
      <c r="F90" s="52"/>
      <c r="G90" s="52"/>
      <c r="H90" s="52" t="s">
        <v>5</v>
      </c>
      <c r="I90" s="52"/>
      <c r="J90" s="52"/>
    </row>
    <row r="91" spans="1:10" ht="18.5" customHeight="1" x14ac:dyDescent="0.3">
      <c r="A91" s="8"/>
      <c r="B91" s="52"/>
      <c r="C91" s="52"/>
      <c r="D91" s="237" t="s">
        <v>6</v>
      </c>
      <c r="E91" s="237"/>
      <c r="F91" s="237"/>
      <c r="G91" s="237"/>
      <c r="H91" s="237"/>
      <c r="I91" s="237"/>
      <c r="J91" s="237"/>
    </row>
    <row r="92" spans="1:10" ht="18.5" customHeight="1" x14ac:dyDescent="0.3">
      <c r="A92" s="20" t="s">
        <v>123</v>
      </c>
      <c r="B92" s="148"/>
      <c r="C92" s="148"/>
      <c r="D92" s="118"/>
      <c r="E92" s="118"/>
      <c r="F92" s="118"/>
      <c r="G92" s="118"/>
      <c r="H92" s="118"/>
      <c r="I92" s="118"/>
      <c r="J92" s="118"/>
    </row>
    <row r="93" spans="1:10" ht="18.5" customHeight="1" x14ac:dyDescent="0.3">
      <c r="A93" s="13" t="s">
        <v>33</v>
      </c>
      <c r="C93" s="148"/>
      <c r="D93" s="118"/>
      <c r="E93" s="118"/>
      <c r="F93" s="118"/>
      <c r="G93" s="118"/>
      <c r="H93" s="118"/>
      <c r="I93" s="118"/>
      <c r="J93" s="118"/>
    </row>
    <row r="94" spans="1:10" ht="18.5" customHeight="1" x14ac:dyDescent="0.3">
      <c r="A94" s="13" t="s">
        <v>34</v>
      </c>
      <c r="C94" s="148"/>
    </row>
    <row r="95" spans="1:10" ht="18.5" customHeight="1" thickBot="1" x14ac:dyDescent="0.35">
      <c r="A95" s="204" t="s">
        <v>168</v>
      </c>
      <c r="B95" s="148"/>
      <c r="C95" s="148"/>
      <c r="D95" s="186">
        <v>6168330</v>
      </c>
      <c r="E95" s="118"/>
      <c r="F95" s="186">
        <v>6168330</v>
      </c>
      <c r="G95" s="166"/>
      <c r="H95" s="186">
        <v>6168330</v>
      </c>
      <c r="I95" s="166"/>
      <c r="J95" s="186">
        <v>6168330</v>
      </c>
    </row>
    <row r="96" spans="1:10" ht="18.5" customHeight="1" thickTop="1" x14ac:dyDescent="0.3">
      <c r="A96" s="13" t="s">
        <v>35</v>
      </c>
      <c r="B96" s="148"/>
      <c r="C96" s="148"/>
    </row>
    <row r="97" spans="1:13" ht="18.5" customHeight="1" x14ac:dyDescent="0.3">
      <c r="A97" s="204" t="s">
        <v>252</v>
      </c>
      <c r="B97" s="207"/>
      <c r="C97" s="207"/>
      <c r="D97" s="166">
        <v>5810819</v>
      </c>
      <c r="E97" s="118"/>
      <c r="F97" s="166">
        <v>5810819</v>
      </c>
      <c r="G97" s="166"/>
      <c r="H97" s="166">
        <v>5810819</v>
      </c>
      <c r="I97" s="166"/>
      <c r="J97" s="166">
        <v>5810819</v>
      </c>
    </row>
    <row r="98" spans="1:13" ht="18.5" customHeight="1" x14ac:dyDescent="0.3">
      <c r="A98" s="22" t="s">
        <v>182</v>
      </c>
      <c r="B98" s="148"/>
      <c r="C98" s="148"/>
      <c r="D98" s="118"/>
      <c r="E98" s="118"/>
      <c r="F98" s="166"/>
      <c r="G98" s="166"/>
      <c r="H98" s="166"/>
      <c r="I98" s="166"/>
      <c r="J98" s="166"/>
    </row>
    <row r="99" spans="1:13" ht="18.5" customHeight="1" x14ac:dyDescent="0.3">
      <c r="A99" s="22" t="s">
        <v>183</v>
      </c>
      <c r="B99" s="148"/>
      <c r="C99" s="148"/>
      <c r="D99" s="118">
        <v>2657203</v>
      </c>
      <c r="E99" s="118"/>
      <c r="F99" s="166">
        <v>2657203</v>
      </c>
      <c r="G99" s="166"/>
      <c r="H99" s="166">
        <v>2657203</v>
      </c>
      <c r="I99" s="166"/>
      <c r="J99" s="166">
        <v>2657203</v>
      </c>
    </row>
    <row r="100" spans="1:13" ht="18.5" customHeight="1" x14ac:dyDescent="0.3">
      <c r="A100" s="22" t="s">
        <v>124</v>
      </c>
      <c r="B100" s="148"/>
      <c r="C100" s="148"/>
      <c r="D100" s="166">
        <v>-231270</v>
      </c>
      <c r="E100" s="118"/>
      <c r="F100" s="166">
        <v>-231270</v>
      </c>
      <c r="G100" s="166"/>
      <c r="H100" s="15">
        <v>0</v>
      </c>
      <c r="I100" s="16"/>
      <c r="J100" s="15">
        <v>0</v>
      </c>
    </row>
    <row r="101" spans="1:13" ht="18.5" customHeight="1" x14ac:dyDescent="0.3">
      <c r="A101" s="13" t="s">
        <v>125</v>
      </c>
      <c r="B101" s="148"/>
      <c r="C101" s="148"/>
      <c r="E101" s="118"/>
      <c r="F101" s="166"/>
      <c r="G101" s="166"/>
      <c r="H101" s="166"/>
      <c r="I101" s="166"/>
      <c r="J101" s="166"/>
    </row>
    <row r="102" spans="1:13" ht="18.5" customHeight="1" x14ac:dyDescent="0.3">
      <c r="A102" s="22" t="s">
        <v>36</v>
      </c>
      <c r="B102" s="148"/>
      <c r="C102" s="148"/>
      <c r="D102" s="118"/>
      <c r="E102" s="118"/>
      <c r="F102" s="166"/>
      <c r="G102" s="166"/>
      <c r="H102" s="166"/>
      <c r="I102" s="166"/>
      <c r="J102" s="166"/>
      <c r="M102" s="124"/>
    </row>
    <row r="103" spans="1:13" ht="18.5" customHeight="1" x14ac:dyDescent="0.3">
      <c r="A103" s="22" t="s">
        <v>37</v>
      </c>
      <c r="B103" s="148"/>
      <c r="C103" s="148"/>
      <c r="D103" s="118">
        <v>562487</v>
      </c>
      <c r="E103" s="118"/>
      <c r="F103" s="166">
        <v>562487</v>
      </c>
      <c r="G103" s="166"/>
      <c r="H103" s="166">
        <v>562487</v>
      </c>
      <c r="I103" s="166"/>
      <c r="J103" s="166">
        <v>562487</v>
      </c>
    </row>
    <row r="104" spans="1:13" ht="18.5" customHeight="1" x14ac:dyDescent="0.3">
      <c r="A104" s="22" t="s">
        <v>137</v>
      </c>
      <c r="B104" s="148"/>
      <c r="C104" s="148"/>
      <c r="D104" s="118">
        <v>4421822</v>
      </c>
      <c r="E104" s="118"/>
      <c r="F104" s="166">
        <v>4248114</v>
      </c>
      <c r="G104" s="166"/>
      <c r="H104" s="166">
        <v>3106911</v>
      </c>
      <c r="I104" s="166"/>
      <c r="J104" s="166">
        <v>2822357</v>
      </c>
      <c r="K104" s="118"/>
    </row>
    <row r="105" spans="1:13" ht="18.5" customHeight="1" x14ac:dyDescent="0.3">
      <c r="A105" s="22" t="s">
        <v>126</v>
      </c>
      <c r="B105" s="148"/>
      <c r="C105" s="148"/>
      <c r="D105" s="125">
        <v>702268</v>
      </c>
      <c r="E105" s="118"/>
      <c r="F105" s="187">
        <v>633481</v>
      </c>
      <c r="G105" s="166"/>
      <c r="H105" s="187">
        <v>55102</v>
      </c>
      <c r="I105" s="166"/>
      <c r="J105" s="187">
        <v>55102</v>
      </c>
    </row>
    <row r="106" spans="1:13" ht="18.5" customHeight="1" x14ac:dyDescent="0.3">
      <c r="A106" s="205" t="s">
        <v>169</v>
      </c>
      <c r="B106" s="148"/>
      <c r="C106" s="148"/>
      <c r="D106" s="152">
        <f>SUM(D97:D105)</f>
        <v>13923329</v>
      </c>
      <c r="E106" s="118"/>
      <c r="F106" s="184">
        <f>SUM(F97:F105)</f>
        <v>13680834</v>
      </c>
      <c r="G106" s="184"/>
      <c r="H106" s="184">
        <f>SUM(H97:H105)</f>
        <v>12192522</v>
      </c>
      <c r="I106" s="184"/>
      <c r="J106" s="184">
        <f>SUM(J97:J105)</f>
        <v>11907968</v>
      </c>
    </row>
    <row r="107" spans="1:13" ht="18.5" customHeight="1" x14ac:dyDescent="0.3">
      <c r="A107" s="22" t="s">
        <v>38</v>
      </c>
      <c r="B107" s="148"/>
      <c r="C107" s="148"/>
      <c r="D107" s="153">
        <v>11281</v>
      </c>
      <c r="E107" s="118"/>
      <c r="F107" s="166">
        <v>14954</v>
      </c>
      <c r="G107" s="166"/>
      <c r="H107" s="15">
        <v>0</v>
      </c>
      <c r="I107" s="166"/>
      <c r="J107" s="15">
        <v>0</v>
      </c>
    </row>
    <row r="108" spans="1:13" ht="18.5" customHeight="1" x14ac:dyDescent="0.3">
      <c r="A108" s="64" t="s">
        <v>127</v>
      </c>
      <c r="B108" s="148"/>
      <c r="C108" s="148"/>
      <c r="D108" s="149">
        <f>SUM(D106:D107)</f>
        <v>13934610</v>
      </c>
      <c r="E108" s="120"/>
      <c r="F108" s="183">
        <f>SUM(F106:F107)</f>
        <v>13695788</v>
      </c>
      <c r="G108" s="184"/>
      <c r="H108" s="183">
        <f>SUM(H106:H107)</f>
        <v>12192522</v>
      </c>
      <c r="I108" s="184"/>
      <c r="J108" s="183">
        <f>SUM(J106:J107)</f>
        <v>11907968</v>
      </c>
    </row>
    <row r="109" spans="1:13" ht="18.5" customHeight="1" x14ac:dyDescent="0.3">
      <c r="A109" s="64"/>
      <c r="B109" s="148"/>
      <c r="C109" s="148"/>
      <c r="D109" s="154"/>
      <c r="E109" s="120"/>
      <c r="F109" s="184"/>
      <c r="G109" s="184"/>
      <c r="H109" s="184"/>
      <c r="I109" s="184"/>
      <c r="J109" s="184"/>
    </row>
    <row r="110" spans="1:13" ht="18.5" customHeight="1" thickBot="1" x14ac:dyDescent="0.35">
      <c r="A110" s="64" t="s">
        <v>128</v>
      </c>
      <c r="B110" s="148"/>
      <c r="C110" s="148"/>
      <c r="D110" s="150">
        <f>SUM(D108,D82)</f>
        <v>44662879</v>
      </c>
      <c r="E110" s="120"/>
      <c r="F110" s="185">
        <f>SUM(F108,F82)</f>
        <v>47145679</v>
      </c>
      <c r="G110" s="184"/>
      <c r="H110" s="185">
        <f>SUM(H108,H82)</f>
        <v>30022232</v>
      </c>
      <c r="I110" s="184"/>
      <c r="J110" s="185">
        <f>SUM(J108,J82)</f>
        <v>29652485</v>
      </c>
    </row>
    <row r="111" spans="1:13" ht="18.5" customHeight="1" thickTop="1" x14ac:dyDescent="0.3">
      <c r="A111" s="64"/>
      <c r="B111" s="148"/>
      <c r="C111" s="148"/>
      <c r="D111" s="226">
        <f>D110-D46</f>
        <v>0</v>
      </c>
      <c r="E111" s="227"/>
      <c r="F111" s="227"/>
      <c r="G111" s="227"/>
      <c r="H111" s="228">
        <f>H110-H46</f>
        <v>0</v>
      </c>
      <c r="I111" s="227"/>
      <c r="J111" s="227"/>
    </row>
    <row r="112" spans="1:13" ht="18.5" customHeight="1" x14ac:dyDescent="0.3">
      <c r="A112" s="64"/>
      <c r="B112" s="148"/>
      <c r="C112" s="148"/>
      <c r="D112" s="229"/>
      <c r="E112" s="229"/>
      <c r="F112" s="229"/>
      <c r="G112" s="229"/>
      <c r="H112" s="229"/>
      <c r="I112" s="229"/>
      <c r="J112" s="229"/>
    </row>
    <row r="113" spans="1:10" ht="18.5" customHeight="1" x14ac:dyDescent="0.3">
      <c r="A113" s="8"/>
      <c r="D113" s="230"/>
      <c r="E113" s="227"/>
      <c r="F113" s="230"/>
      <c r="G113" s="227"/>
      <c r="H113" s="230"/>
      <c r="I113" s="230"/>
      <c r="J113" s="230"/>
    </row>
    <row r="114" spans="1:10" ht="18.5" customHeight="1" x14ac:dyDescent="0.3">
      <c r="A114" s="8"/>
    </row>
    <row r="115" spans="1:10" ht="18.5" customHeight="1" x14ac:dyDescent="0.3">
      <c r="A115" s="8"/>
    </row>
    <row r="116" spans="1:10" ht="18.5" customHeight="1" x14ac:dyDescent="0.3">
      <c r="A116" s="8"/>
    </row>
    <row r="117" spans="1:10" ht="18.5" customHeight="1" x14ac:dyDescent="0.3">
      <c r="A117" s="8"/>
    </row>
    <row r="118" spans="1:10" ht="18.5" customHeight="1" x14ac:dyDescent="0.3">
      <c r="A118" s="8"/>
    </row>
    <row r="119" spans="1:10" ht="18.5" customHeight="1" x14ac:dyDescent="0.3">
      <c r="A119" s="8"/>
    </row>
    <row r="187" spans="1:97" s="155" customFormat="1" ht="18.5" customHeight="1" x14ac:dyDescent="0.3">
      <c r="A187" s="108"/>
      <c r="B187" s="115"/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  <c r="M187" s="115"/>
      <c r="N187" s="115"/>
      <c r="O187" s="115"/>
      <c r="P187" s="115"/>
      <c r="Q187" s="115"/>
      <c r="R187" s="115"/>
      <c r="S187" s="115"/>
      <c r="T187" s="115"/>
      <c r="U187" s="115"/>
      <c r="V187" s="115"/>
      <c r="W187" s="115"/>
      <c r="X187" s="115"/>
      <c r="Y187" s="115"/>
      <c r="Z187" s="115"/>
      <c r="AA187" s="115"/>
      <c r="AB187" s="115"/>
      <c r="AC187" s="115"/>
      <c r="AD187" s="115"/>
      <c r="AE187" s="115"/>
      <c r="AF187" s="115"/>
      <c r="AG187" s="115"/>
      <c r="AH187" s="115"/>
      <c r="AI187" s="115"/>
      <c r="AJ187" s="115"/>
      <c r="AK187" s="115"/>
      <c r="AL187" s="115"/>
      <c r="AM187" s="115"/>
      <c r="AN187" s="115"/>
      <c r="AO187" s="115"/>
      <c r="AP187" s="115"/>
      <c r="AQ187" s="115"/>
      <c r="AR187" s="115"/>
      <c r="AS187" s="115"/>
      <c r="AT187" s="115"/>
      <c r="AU187" s="115"/>
      <c r="AV187" s="115"/>
      <c r="AW187" s="115"/>
      <c r="AX187" s="115"/>
      <c r="AY187" s="115"/>
      <c r="AZ187" s="115"/>
      <c r="BA187" s="115"/>
      <c r="BB187" s="115"/>
      <c r="BC187" s="115"/>
      <c r="BD187" s="115"/>
      <c r="BE187" s="115"/>
      <c r="BF187" s="115"/>
      <c r="BG187" s="115"/>
      <c r="BH187" s="115"/>
      <c r="BI187" s="115"/>
      <c r="BJ187" s="115"/>
      <c r="BK187" s="115"/>
      <c r="BL187" s="115"/>
      <c r="BM187" s="115"/>
      <c r="BN187" s="115"/>
      <c r="BO187" s="115"/>
      <c r="BP187" s="115"/>
      <c r="BQ187" s="115"/>
      <c r="BR187" s="115"/>
      <c r="BS187" s="115"/>
      <c r="BT187" s="115"/>
      <c r="BU187" s="115"/>
      <c r="BV187" s="115"/>
      <c r="BW187" s="115"/>
      <c r="BX187" s="115"/>
      <c r="BY187" s="115"/>
      <c r="BZ187" s="115"/>
      <c r="CA187" s="115"/>
      <c r="CB187" s="115"/>
      <c r="CC187" s="115"/>
      <c r="CD187" s="115"/>
      <c r="CE187" s="115"/>
      <c r="CF187" s="115"/>
      <c r="CG187" s="115"/>
      <c r="CH187" s="115"/>
      <c r="CI187" s="115"/>
      <c r="CJ187" s="115"/>
      <c r="CK187" s="115"/>
      <c r="CL187" s="115"/>
      <c r="CM187" s="115"/>
      <c r="CN187" s="115"/>
      <c r="CO187" s="115"/>
      <c r="CP187" s="115"/>
      <c r="CQ187" s="115"/>
      <c r="CR187" s="115"/>
      <c r="CS187" s="115"/>
    </row>
  </sheetData>
  <mergeCells count="15">
    <mergeCell ref="D91:J91"/>
    <mergeCell ref="D51:F51"/>
    <mergeCell ref="H51:J51"/>
    <mergeCell ref="D52:F52"/>
    <mergeCell ref="H52:J52"/>
    <mergeCell ref="D56:J56"/>
    <mergeCell ref="D86:F86"/>
    <mergeCell ref="H86:J86"/>
    <mergeCell ref="D87:F87"/>
    <mergeCell ref="H87:J87"/>
    <mergeCell ref="D4:F4"/>
    <mergeCell ref="H4:J4"/>
    <mergeCell ref="D5:F5"/>
    <mergeCell ref="H5:J5"/>
    <mergeCell ref="D9:J9"/>
  </mergeCells>
  <pageMargins left="0.8" right="0.5" top="0.48" bottom="0.5" header="0.5" footer="0.5"/>
  <pageSetup paperSize="9" scale="73" firstPageNumber="2" fitToHeight="0" orientation="portrait" useFirstPageNumber="1" r:id="rId1"/>
  <headerFooter>
    <oddFooter>&amp;L&amp;"Times New Roman,Regular"&amp;11 The accompanying condensed notes form an integral part of the interim financial statements.
&amp;C&amp;"Times New Roman,Regular"&amp;11&amp;P</oddFooter>
  </headerFooter>
  <rowBreaks count="2" manualBreakCount="2">
    <brk id="47" max="16383" man="1"/>
    <brk id="8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203"/>
  <sheetViews>
    <sheetView zoomScale="70" zoomScaleNormal="70" zoomScaleSheetLayoutView="85" zoomScalePageLayoutView="85" workbookViewId="0"/>
  </sheetViews>
  <sheetFormatPr defaultColWidth="9.09765625" defaultRowHeight="21.75" customHeight="1" x14ac:dyDescent="0.3"/>
  <cols>
    <col min="1" max="1" width="60.19921875" style="8" customWidth="1"/>
    <col min="2" max="2" width="7.19921875" style="6" customWidth="1"/>
    <col min="3" max="3" width="1.3984375" style="6" customWidth="1"/>
    <col min="4" max="4" width="12.8984375" style="6" customWidth="1"/>
    <col min="5" max="5" width="1.3984375" style="6" customWidth="1"/>
    <col min="6" max="6" width="12.8984375" style="6" customWidth="1"/>
    <col min="7" max="7" width="1.3984375" style="6" customWidth="1"/>
    <col min="8" max="8" width="12.8984375" style="6" customWidth="1"/>
    <col min="9" max="9" width="1.3984375" style="6" customWidth="1"/>
    <col min="10" max="10" width="12.8984375" style="6" customWidth="1"/>
    <col min="11" max="11" width="9.09765625" style="6"/>
    <col min="12" max="12" width="10.09765625" style="6" bestFit="1" customWidth="1"/>
    <col min="13" max="16384" width="9.09765625" style="6"/>
  </cols>
  <sheetData>
    <row r="1" spans="1:11" s="2" customFormat="1" ht="21.75" customHeight="1" x14ac:dyDescent="0.4">
      <c r="A1" s="1" t="s">
        <v>0</v>
      </c>
      <c r="C1" s="24"/>
      <c r="D1" s="25"/>
      <c r="E1" s="26"/>
      <c r="F1" s="25"/>
      <c r="G1" s="26"/>
      <c r="H1" s="25"/>
      <c r="I1" s="26"/>
      <c r="J1" s="25"/>
    </row>
    <row r="2" spans="1:11" s="4" customFormat="1" ht="21.75" customHeight="1" x14ac:dyDescent="0.35">
      <c r="A2" s="3" t="s">
        <v>39</v>
      </c>
      <c r="C2" s="27"/>
      <c r="D2" s="28"/>
      <c r="E2" s="28"/>
      <c r="F2" s="139"/>
      <c r="G2" s="28"/>
      <c r="H2" s="28"/>
      <c r="I2" s="28"/>
      <c r="J2" s="139"/>
    </row>
    <row r="3" spans="1:11" s="4" customFormat="1" ht="21.75" customHeight="1" x14ac:dyDescent="0.35">
      <c r="A3" s="243"/>
      <c r="B3" s="243"/>
      <c r="C3" s="243"/>
      <c r="D3" s="243"/>
      <c r="E3" s="243"/>
      <c r="F3" s="243"/>
      <c r="G3" s="28"/>
      <c r="H3" s="244"/>
      <c r="I3" s="244"/>
      <c r="J3" s="244"/>
    </row>
    <row r="4" spans="1:11" ht="21.75" customHeight="1" x14ac:dyDescent="0.3">
      <c r="B4" s="8"/>
      <c r="C4" s="8"/>
      <c r="D4" s="241" t="s">
        <v>196</v>
      </c>
      <c r="E4" s="241"/>
      <c r="F4" s="241"/>
      <c r="H4" s="241" t="s">
        <v>195</v>
      </c>
      <c r="I4" s="241"/>
      <c r="J4" s="241"/>
    </row>
    <row r="5" spans="1:11" ht="21.75" customHeight="1" x14ac:dyDescent="0.3">
      <c r="B5" s="9"/>
      <c r="C5" s="9"/>
      <c r="D5" s="239" t="s">
        <v>194</v>
      </c>
      <c r="E5" s="239"/>
      <c r="F5" s="239"/>
      <c r="G5" s="146"/>
      <c r="H5" s="239" t="s">
        <v>194</v>
      </c>
      <c r="I5" s="239"/>
      <c r="J5" s="239"/>
    </row>
    <row r="6" spans="1:11" ht="21.75" customHeight="1" x14ac:dyDescent="0.3">
      <c r="B6" s="9"/>
      <c r="C6" s="9"/>
      <c r="D6" s="240" t="s">
        <v>40</v>
      </c>
      <c r="E6" s="240"/>
      <c r="F6" s="240"/>
      <c r="G6" s="146"/>
      <c r="H6" s="240" t="s">
        <v>40</v>
      </c>
      <c r="I6" s="240"/>
      <c r="J6" s="240"/>
    </row>
    <row r="7" spans="1:11" ht="21.75" customHeight="1" x14ac:dyDescent="0.3">
      <c r="B7" s="10"/>
      <c r="C7" s="9"/>
      <c r="D7" s="240" t="s">
        <v>213</v>
      </c>
      <c r="E7" s="240"/>
      <c r="F7" s="240"/>
      <c r="G7" s="146"/>
      <c r="H7" s="240" t="s">
        <v>213</v>
      </c>
      <c r="I7" s="240"/>
      <c r="J7" s="240"/>
    </row>
    <row r="8" spans="1:11" ht="21.75" customHeight="1" x14ac:dyDescent="0.3">
      <c r="B8" s="207" t="s">
        <v>4</v>
      </c>
      <c r="C8" s="10"/>
      <c r="D8" s="52">
        <v>2024</v>
      </c>
      <c r="E8" s="52"/>
      <c r="F8" s="52">
        <v>2023</v>
      </c>
      <c r="G8" s="52"/>
      <c r="H8" s="52">
        <v>2024</v>
      </c>
      <c r="I8" s="52"/>
      <c r="J8" s="52">
        <v>2023</v>
      </c>
    </row>
    <row r="9" spans="1:11" ht="21.75" customHeight="1" x14ac:dyDescent="0.3">
      <c r="A9" s="5"/>
      <c r="C9" s="10"/>
      <c r="D9" s="238" t="s">
        <v>6</v>
      </c>
      <c r="E9" s="238"/>
      <c r="F9" s="238"/>
      <c r="G9" s="238"/>
      <c r="H9" s="238"/>
      <c r="I9" s="238"/>
      <c r="J9" s="238"/>
    </row>
    <row r="10" spans="1:11" ht="21.75" customHeight="1" x14ac:dyDescent="0.3">
      <c r="A10" s="29" t="s">
        <v>197</v>
      </c>
      <c r="B10" s="216"/>
      <c r="C10" s="216"/>
    </row>
    <row r="11" spans="1:11" ht="18.5" customHeight="1" x14ac:dyDescent="0.3">
      <c r="A11" s="13" t="s">
        <v>41</v>
      </c>
      <c r="B11" s="216"/>
      <c r="C11" s="216"/>
    </row>
    <row r="12" spans="1:11" ht="18" customHeight="1" x14ac:dyDescent="0.3">
      <c r="A12" s="13" t="s">
        <v>42</v>
      </c>
      <c r="B12" s="216" t="s">
        <v>228</v>
      </c>
      <c r="C12" s="216"/>
      <c r="D12" s="30">
        <v>14997854</v>
      </c>
      <c r="E12" s="16"/>
      <c r="F12" s="30">
        <v>13676849</v>
      </c>
      <c r="G12" s="16"/>
      <c r="H12" s="16">
        <v>5806518</v>
      </c>
      <c r="I12" s="16"/>
      <c r="J12" s="16">
        <v>5499562</v>
      </c>
    </row>
    <row r="13" spans="1:11" ht="18" customHeight="1" x14ac:dyDescent="0.3">
      <c r="A13" s="13" t="s">
        <v>45</v>
      </c>
      <c r="B13" s="216">
        <v>2</v>
      </c>
      <c r="C13" s="216"/>
      <c r="D13" s="16">
        <v>38583</v>
      </c>
      <c r="E13" s="188"/>
      <c r="F13" s="16">
        <v>37526</v>
      </c>
      <c r="G13" s="188"/>
      <c r="H13" s="16">
        <v>176450</v>
      </c>
      <c r="I13" s="188"/>
      <c r="J13" s="16">
        <v>160475</v>
      </c>
    </row>
    <row r="14" spans="1:11" ht="18" customHeight="1" x14ac:dyDescent="0.3">
      <c r="A14" s="13" t="s">
        <v>97</v>
      </c>
      <c r="B14" s="216">
        <v>2</v>
      </c>
      <c r="C14" s="216"/>
      <c r="D14" s="44">
        <v>0</v>
      </c>
      <c r="E14" s="188"/>
      <c r="F14" s="44">
        <v>0</v>
      </c>
      <c r="G14" s="188"/>
      <c r="H14" s="16">
        <v>201200</v>
      </c>
      <c r="I14" s="188"/>
      <c r="J14" s="44">
        <v>0</v>
      </c>
    </row>
    <row r="15" spans="1:11" ht="18" customHeight="1" x14ac:dyDescent="0.3">
      <c r="A15" s="13" t="s">
        <v>129</v>
      </c>
      <c r="B15" s="216"/>
      <c r="C15" s="216"/>
      <c r="D15" s="30"/>
      <c r="E15" s="16"/>
      <c r="F15" s="44"/>
      <c r="G15" s="16"/>
      <c r="H15" s="16"/>
      <c r="I15" s="16"/>
      <c r="J15" s="44"/>
      <c r="K15" s="177"/>
    </row>
    <row r="16" spans="1:11" ht="18" customHeight="1" x14ac:dyDescent="0.3">
      <c r="A16" s="13" t="s">
        <v>43</v>
      </c>
      <c r="B16" s="216"/>
      <c r="C16" s="216"/>
      <c r="D16" s="16">
        <v>91157</v>
      </c>
      <c r="E16" s="16"/>
      <c r="F16" s="44">
        <v>0</v>
      </c>
      <c r="G16" s="16"/>
      <c r="H16" s="44">
        <v>0</v>
      </c>
      <c r="I16" s="16"/>
      <c r="J16" s="44">
        <v>0</v>
      </c>
      <c r="K16" s="177"/>
    </row>
    <row r="17" spans="1:11" ht="18" customHeight="1" x14ac:dyDescent="0.3">
      <c r="A17" s="13" t="s">
        <v>44</v>
      </c>
      <c r="B17" s="216"/>
      <c r="C17" s="216"/>
      <c r="D17" s="16">
        <v>79474</v>
      </c>
      <c r="E17" s="16"/>
      <c r="F17" s="16">
        <v>82352</v>
      </c>
      <c r="G17" s="16"/>
      <c r="H17" s="44">
        <v>0</v>
      </c>
      <c r="I17" s="16"/>
      <c r="J17" s="16">
        <v>10066</v>
      </c>
      <c r="K17" s="177"/>
    </row>
    <row r="18" spans="1:11" ht="18" customHeight="1" x14ac:dyDescent="0.3">
      <c r="A18" s="13" t="s">
        <v>46</v>
      </c>
      <c r="B18" s="216">
        <v>2</v>
      </c>
      <c r="C18" s="216"/>
      <c r="D18" s="218">
        <v>58753</v>
      </c>
      <c r="E18" s="188"/>
      <c r="F18" s="16">
        <v>92942</v>
      </c>
      <c r="G18" s="188"/>
      <c r="H18" s="218">
        <v>12328</v>
      </c>
      <c r="I18" s="188"/>
      <c r="J18" s="218">
        <v>16413</v>
      </c>
      <c r="K18" s="177"/>
    </row>
    <row r="19" spans="1:11" ht="21.65" customHeight="1" x14ac:dyDescent="0.3">
      <c r="A19" s="34" t="s">
        <v>205</v>
      </c>
      <c r="B19" s="216"/>
      <c r="C19" s="216"/>
      <c r="D19" s="209">
        <f>SUM(D12:D18)</f>
        <v>15265821</v>
      </c>
      <c r="E19" s="188"/>
      <c r="F19" s="219">
        <f>SUM(F12:F18)</f>
        <v>13889669</v>
      </c>
      <c r="G19" s="188"/>
      <c r="H19" s="219">
        <f>SUM(H12:H18)</f>
        <v>6196496</v>
      </c>
      <c r="I19" s="188"/>
      <c r="J19" s="219">
        <f>SUM(J12:J18)</f>
        <v>5686516</v>
      </c>
      <c r="K19" s="177"/>
    </row>
    <row r="20" spans="1:11" ht="18" customHeight="1" x14ac:dyDescent="0.3">
      <c r="A20" s="29"/>
      <c r="B20" s="10"/>
      <c r="C20" s="10"/>
      <c r="D20" s="36"/>
      <c r="E20" s="188"/>
      <c r="F20" s="36"/>
      <c r="G20" s="188"/>
      <c r="H20" s="36"/>
      <c r="I20" s="188"/>
      <c r="J20" s="36"/>
    </row>
    <row r="21" spans="1:11" ht="21.65" customHeight="1" x14ac:dyDescent="0.3">
      <c r="A21" s="20" t="s">
        <v>47</v>
      </c>
      <c r="B21" s="216"/>
      <c r="C21" s="216"/>
      <c r="D21" s="36"/>
      <c r="E21" s="16"/>
      <c r="F21" s="36"/>
      <c r="G21" s="16"/>
      <c r="H21" s="36"/>
      <c r="I21" s="16"/>
      <c r="J21" s="36"/>
    </row>
    <row r="22" spans="1:11" ht="18" customHeight="1" x14ac:dyDescent="0.3">
      <c r="A22" s="13" t="s">
        <v>48</v>
      </c>
      <c r="B22" s="216"/>
      <c r="C22" s="216"/>
      <c r="D22" s="36"/>
      <c r="E22" s="16"/>
      <c r="F22" s="36"/>
      <c r="G22" s="16"/>
      <c r="H22" s="36"/>
      <c r="I22" s="16"/>
      <c r="J22" s="36"/>
    </row>
    <row r="23" spans="1:11" ht="18" customHeight="1" x14ac:dyDescent="0.3">
      <c r="A23" s="13" t="s">
        <v>42</v>
      </c>
      <c r="B23" s="216">
        <v>2</v>
      </c>
      <c r="C23" s="216"/>
      <c r="D23" s="30">
        <v>13711601</v>
      </c>
      <c r="E23" s="16"/>
      <c r="F23" s="30">
        <v>11925443</v>
      </c>
      <c r="G23" s="16"/>
      <c r="H23" s="16">
        <v>5404074</v>
      </c>
      <c r="I23" s="16"/>
      <c r="J23" s="16">
        <v>5007880</v>
      </c>
    </row>
    <row r="24" spans="1:11" ht="18" customHeight="1" x14ac:dyDescent="0.3">
      <c r="A24" s="13" t="s">
        <v>101</v>
      </c>
      <c r="B24" s="216"/>
      <c r="C24" s="216"/>
      <c r="D24" s="30">
        <v>802540</v>
      </c>
      <c r="E24" s="16"/>
      <c r="F24" s="30">
        <v>649121</v>
      </c>
      <c r="G24" s="16"/>
      <c r="H24" s="30">
        <v>102645</v>
      </c>
      <c r="I24" s="16"/>
      <c r="J24" s="30">
        <v>116172</v>
      </c>
    </row>
    <row r="25" spans="1:11" ht="18" customHeight="1" x14ac:dyDescent="0.3">
      <c r="A25" s="13" t="s">
        <v>49</v>
      </c>
      <c r="B25" s="216"/>
      <c r="C25" s="216"/>
      <c r="D25" s="30">
        <v>205327</v>
      </c>
      <c r="E25" s="16"/>
      <c r="F25" s="30">
        <v>212282</v>
      </c>
      <c r="G25" s="30"/>
      <c r="H25" s="30">
        <v>116607</v>
      </c>
      <c r="I25" s="30"/>
      <c r="J25" s="30">
        <v>103941</v>
      </c>
    </row>
    <row r="26" spans="1:11" ht="18" customHeight="1" x14ac:dyDescent="0.3">
      <c r="A26" s="13" t="s">
        <v>199</v>
      </c>
      <c r="B26" s="216"/>
      <c r="C26" s="216"/>
      <c r="D26" s="30"/>
      <c r="E26" s="16"/>
      <c r="F26" s="30"/>
      <c r="G26" s="16"/>
      <c r="H26" s="16"/>
      <c r="I26" s="16"/>
      <c r="J26" s="16"/>
    </row>
    <row r="27" spans="1:11" ht="18" customHeight="1" x14ac:dyDescent="0.3">
      <c r="A27" s="13" t="s">
        <v>198</v>
      </c>
      <c r="B27" s="216"/>
      <c r="C27" s="216"/>
      <c r="D27" s="44">
        <v>0</v>
      </c>
      <c r="E27" s="16"/>
      <c r="F27" s="30">
        <v>31603</v>
      </c>
      <c r="G27" s="16"/>
      <c r="H27" s="44">
        <v>0</v>
      </c>
      <c r="I27" s="16"/>
      <c r="J27" s="44">
        <v>0</v>
      </c>
    </row>
    <row r="28" spans="1:11" ht="18" customHeight="1" x14ac:dyDescent="0.3">
      <c r="A28" s="13" t="s">
        <v>208</v>
      </c>
      <c r="B28" s="216"/>
      <c r="C28" s="216"/>
      <c r="D28" s="30"/>
      <c r="E28" s="30"/>
      <c r="F28" s="30"/>
      <c r="G28" s="30"/>
      <c r="H28" s="30"/>
      <c r="I28" s="30"/>
      <c r="J28" s="30"/>
    </row>
    <row r="29" spans="1:11" ht="18" customHeight="1" x14ac:dyDescent="0.3">
      <c r="A29" s="13" t="s">
        <v>190</v>
      </c>
      <c r="C29" s="216"/>
      <c r="D29" s="30">
        <v>49870</v>
      </c>
      <c r="E29" s="30"/>
      <c r="F29" s="30">
        <v>140232</v>
      </c>
      <c r="G29" s="30"/>
      <c r="H29" s="30">
        <v>49870</v>
      </c>
      <c r="I29" s="30"/>
      <c r="J29" s="30">
        <v>140232</v>
      </c>
    </row>
    <row r="30" spans="1:11" ht="18" customHeight="1" x14ac:dyDescent="0.3">
      <c r="A30" s="13" t="s">
        <v>175</v>
      </c>
      <c r="B30" s="216"/>
      <c r="C30" s="216"/>
      <c r="D30" s="44">
        <v>0</v>
      </c>
      <c r="E30" s="30"/>
      <c r="F30" s="30">
        <v>3822</v>
      </c>
      <c r="G30" s="30"/>
      <c r="H30" s="44">
        <v>0</v>
      </c>
      <c r="I30" s="30"/>
      <c r="J30" s="44">
        <v>0</v>
      </c>
    </row>
    <row r="31" spans="1:11" ht="18" customHeight="1" x14ac:dyDescent="0.3">
      <c r="A31" s="13" t="s">
        <v>95</v>
      </c>
      <c r="B31" s="216"/>
      <c r="C31" s="216"/>
      <c r="D31" s="33">
        <v>0</v>
      </c>
      <c r="E31" s="16"/>
      <c r="F31" s="33">
        <v>0</v>
      </c>
      <c r="G31" s="30"/>
      <c r="H31" s="33">
        <v>110617</v>
      </c>
      <c r="I31" s="30"/>
      <c r="J31" s="33">
        <v>0</v>
      </c>
    </row>
    <row r="32" spans="1:11" ht="21.65" customHeight="1" x14ac:dyDescent="0.3">
      <c r="A32" s="215" t="s">
        <v>51</v>
      </c>
      <c r="B32" s="216"/>
      <c r="C32" s="216"/>
      <c r="D32" s="209">
        <f>SUM(D23:D31)</f>
        <v>14769338</v>
      </c>
      <c r="E32" s="16"/>
      <c r="F32" s="219">
        <f>SUM(F23:F31)</f>
        <v>12962503</v>
      </c>
      <c r="G32" s="16"/>
      <c r="H32" s="219">
        <f>SUM(H23:H31)</f>
        <v>5783813</v>
      </c>
      <c r="I32" s="16"/>
      <c r="J32" s="219">
        <f>SUM(J23:J31)</f>
        <v>5368225</v>
      </c>
    </row>
    <row r="33" spans="1:10" ht="14.5" customHeight="1" x14ac:dyDescent="0.3">
      <c r="A33" s="6"/>
      <c r="B33" s="10"/>
      <c r="C33" s="10"/>
      <c r="D33" s="12"/>
      <c r="F33" s="12"/>
      <c r="H33" s="12"/>
      <c r="J33" s="12"/>
    </row>
    <row r="34" spans="1:10" ht="24" customHeight="1" x14ac:dyDescent="0.35">
      <c r="A34" s="1" t="s">
        <v>0</v>
      </c>
      <c r="C34" s="10"/>
      <c r="D34" s="19"/>
      <c r="E34" s="18"/>
      <c r="F34" s="19"/>
      <c r="G34" s="18"/>
      <c r="H34" s="19"/>
      <c r="I34" s="18"/>
      <c r="J34" s="19"/>
    </row>
    <row r="35" spans="1:10" ht="21.75" customHeight="1" x14ac:dyDescent="0.3">
      <c r="A35" s="202" t="s">
        <v>39</v>
      </c>
      <c r="C35" s="9"/>
      <c r="D35" s="7"/>
      <c r="E35" s="7"/>
      <c r="F35" s="137"/>
      <c r="G35" s="7"/>
      <c r="H35" s="7"/>
      <c r="I35" s="7"/>
      <c r="J35" s="137"/>
    </row>
    <row r="36" spans="1:10" ht="21.75" customHeight="1" x14ac:dyDescent="0.3">
      <c r="A36" s="242"/>
      <c r="B36" s="242"/>
      <c r="C36" s="242"/>
      <c r="D36" s="242"/>
      <c r="E36" s="242"/>
      <c r="F36" s="242"/>
      <c r="G36" s="7"/>
      <c r="H36" s="241"/>
      <c r="I36" s="241"/>
      <c r="J36" s="241"/>
    </row>
    <row r="37" spans="1:10" ht="21.75" customHeight="1" x14ac:dyDescent="0.3">
      <c r="A37" s="40"/>
      <c r="B37" s="8"/>
      <c r="C37" s="8"/>
      <c r="D37" s="241" t="s">
        <v>196</v>
      </c>
      <c r="E37" s="241"/>
      <c r="F37" s="241"/>
      <c r="H37" s="241" t="s">
        <v>195</v>
      </c>
      <c r="I37" s="241"/>
      <c r="J37" s="241"/>
    </row>
    <row r="38" spans="1:10" ht="21.75" customHeight="1" x14ac:dyDescent="0.3">
      <c r="B38" s="9"/>
      <c r="C38" s="9"/>
      <c r="D38" s="239" t="s">
        <v>194</v>
      </c>
      <c r="E38" s="239"/>
      <c r="F38" s="239"/>
      <c r="G38" s="174"/>
      <c r="H38" s="239" t="s">
        <v>194</v>
      </c>
      <c r="I38" s="239"/>
      <c r="J38" s="239"/>
    </row>
    <row r="39" spans="1:10" ht="21.75" customHeight="1" x14ac:dyDescent="0.3">
      <c r="B39" s="10"/>
      <c r="C39" s="9"/>
      <c r="D39" s="240" t="s">
        <v>40</v>
      </c>
      <c r="E39" s="240"/>
      <c r="F39" s="240"/>
      <c r="G39" s="180"/>
      <c r="H39" s="240" t="s">
        <v>40</v>
      </c>
      <c r="I39" s="240"/>
      <c r="J39" s="240"/>
    </row>
    <row r="40" spans="1:10" ht="21.75" customHeight="1" x14ac:dyDescent="0.3">
      <c r="B40" s="10"/>
      <c r="C40" s="9"/>
      <c r="D40" s="240" t="s">
        <v>213</v>
      </c>
      <c r="E40" s="240"/>
      <c r="F40" s="240"/>
      <c r="G40" s="180"/>
      <c r="H40" s="240" t="s">
        <v>213</v>
      </c>
      <c r="I40" s="240"/>
      <c r="J40" s="240"/>
    </row>
    <row r="41" spans="1:10" ht="21.75" customHeight="1" x14ac:dyDescent="0.3">
      <c r="B41" s="207" t="s">
        <v>4</v>
      </c>
      <c r="C41" s="10"/>
      <c r="D41" s="52">
        <v>2024</v>
      </c>
      <c r="E41" s="52"/>
      <c r="F41" s="52">
        <v>2023</v>
      </c>
      <c r="G41" s="52"/>
      <c r="H41" s="52">
        <v>2024</v>
      </c>
      <c r="I41" s="52"/>
      <c r="J41" s="52">
        <v>2023</v>
      </c>
    </row>
    <row r="42" spans="1:10" ht="21.75" customHeight="1" x14ac:dyDescent="0.3">
      <c r="C42" s="10"/>
      <c r="D42" s="238" t="s">
        <v>6</v>
      </c>
      <c r="E42" s="238"/>
      <c r="F42" s="238"/>
      <c r="G42" s="238"/>
      <c r="H42" s="238"/>
      <c r="I42" s="238"/>
      <c r="J42" s="238"/>
    </row>
    <row r="43" spans="1:10" ht="21.5" customHeight="1" x14ac:dyDescent="0.3">
      <c r="C43" s="127"/>
      <c r="D43" s="127"/>
      <c r="E43" s="127"/>
      <c r="F43" s="138"/>
      <c r="G43" s="127"/>
      <c r="H43" s="127"/>
      <c r="I43" s="127"/>
      <c r="J43" s="138"/>
    </row>
    <row r="44" spans="1:10" s="123" customFormat="1" ht="21.75" customHeight="1" x14ac:dyDescent="0.3">
      <c r="A44" s="64" t="s">
        <v>229</v>
      </c>
      <c r="B44" s="129"/>
      <c r="C44" s="129"/>
      <c r="D44" s="45">
        <f>D19-D32</f>
        <v>496483</v>
      </c>
      <c r="E44" s="184"/>
      <c r="F44" s="184">
        <f>F19-F32</f>
        <v>927166</v>
      </c>
      <c r="G44" s="184"/>
      <c r="H44" s="184">
        <f>H19-H32</f>
        <v>412683</v>
      </c>
      <c r="I44" s="184"/>
      <c r="J44" s="184">
        <f>J19-J32</f>
        <v>318291</v>
      </c>
    </row>
    <row r="45" spans="1:10" s="115" customFormat="1" ht="18" customHeight="1" x14ac:dyDescent="0.3">
      <c r="A45" s="115" t="s">
        <v>50</v>
      </c>
      <c r="B45" s="145">
        <v>2</v>
      </c>
      <c r="C45" s="126"/>
      <c r="D45" s="166">
        <v>222185</v>
      </c>
      <c r="E45" s="166"/>
      <c r="F45" s="166">
        <v>189651</v>
      </c>
      <c r="G45" s="166"/>
      <c r="H45" s="166">
        <v>166660</v>
      </c>
      <c r="I45" s="166"/>
      <c r="J45" s="30">
        <v>147543</v>
      </c>
    </row>
    <row r="46" spans="1:10" s="115" customFormat="1" ht="18" customHeight="1" x14ac:dyDescent="0.3">
      <c r="A46" s="13" t="s">
        <v>230</v>
      </c>
      <c r="B46" s="224">
        <v>2</v>
      </c>
      <c r="C46" s="207"/>
      <c r="D46" s="166">
        <v>48079</v>
      </c>
      <c r="E46" s="166"/>
      <c r="F46" s="166">
        <v>96372</v>
      </c>
      <c r="G46" s="166"/>
      <c r="H46" s="166">
        <v>450</v>
      </c>
      <c r="I46" s="166"/>
      <c r="J46" s="30">
        <v>662</v>
      </c>
    </row>
    <row r="47" spans="1:10" s="115" customFormat="1" ht="18" customHeight="1" x14ac:dyDescent="0.3">
      <c r="A47" s="13" t="s">
        <v>253</v>
      </c>
      <c r="B47" s="145"/>
      <c r="C47" s="126"/>
      <c r="D47" s="166">
        <v>38835</v>
      </c>
      <c r="E47" s="166"/>
      <c r="F47" s="166">
        <v>-7498</v>
      </c>
      <c r="G47" s="166"/>
      <c r="H47" s="166">
        <v>-48817</v>
      </c>
      <c r="I47" s="166"/>
      <c r="J47" s="30">
        <v>95958</v>
      </c>
    </row>
    <row r="48" spans="1:10" s="115" customFormat="1" ht="18" customHeight="1" x14ac:dyDescent="0.3">
      <c r="A48" s="8" t="s">
        <v>231</v>
      </c>
      <c r="B48" s="145"/>
      <c r="C48" s="126"/>
      <c r="D48" s="62"/>
      <c r="E48" s="166"/>
      <c r="F48" s="62"/>
      <c r="G48" s="166"/>
      <c r="H48" s="62"/>
      <c r="I48" s="166"/>
      <c r="J48" s="30"/>
    </row>
    <row r="49" spans="1:10" s="115" customFormat="1" ht="18" customHeight="1" x14ac:dyDescent="0.3">
      <c r="A49" s="92" t="s">
        <v>177</v>
      </c>
      <c r="B49" s="126"/>
      <c r="C49" s="126"/>
      <c r="D49" s="187">
        <v>30761</v>
      </c>
      <c r="E49" s="166"/>
      <c r="F49" s="187">
        <v>4055</v>
      </c>
      <c r="G49" s="166"/>
      <c r="H49" s="33">
        <v>0</v>
      </c>
      <c r="I49" s="166"/>
      <c r="J49" s="33">
        <v>0</v>
      </c>
    </row>
    <row r="50" spans="1:10" s="115" customFormat="1" ht="21.65" customHeight="1" x14ac:dyDescent="0.3">
      <c r="A50" s="64" t="s">
        <v>232</v>
      </c>
      <c r="B50" s="126"/>
      <c r="C50" s="126"/>
      <c r="D50" s="45">
        <f>D44-D45-D46-D47-D49</f>
        <v>156623</v>
      </c>
      <c r="E50" s="166"/>
      <c r="F50" s="45">
        <f>F44-F45-F46-F47-F49</f>
        <v>644586</v>
      </c>
      <c r="G50" s="166"/>
      <c r="H50" s="45">
        <f>H44-H45-H46-H47-H49</f>
        <v>294390</v>
      </c>
      <c r="I50" s="166"/>
      <c r="J50" s="45">
        <f>J44-J45-J46-J47-J49</f>
        <v>74128</v>
      </c>
    </row>
    <row r="51" spans="1:10" s="115" customFormat="1" ht="18" customHeight="1" x14ac:dyDescent="0.3">
      <c r="A51" s="92" t="s">
        <v>233</v>
      </c>
      <c r="B51" s="126">
        <v>8</v>
      </c>
      <c r="C51" s="126"/>
      <c r="D51" s="187">
        <v>-13412</v>
      </c>
      <c r="E51" s="166"/>
      <c r="F51" s="187">
        <v>222950</v>
      </c>
      <c r="G51" s="166"/>
      <c r="H51" s="187">
        <v>9836</v>
      </c>
      <c r="I51" s="166"/>
      <c r="J51" s="190">
        <v>33570</v>
      </c>
    </row>
    <row r="52" spans="1:10" s="115" customFormat="1" ht="21.65" customHeight="1" thickBot="1" x14ac:dyDescent="0.35">
      <c r="A52" s="64" t="s">
        <v>117</v>
      </c>
      <c r="B52" s="126"/>
      <c r="C52" s="126"/>
      <c r="D52" s="94">
        <f>D50-D51</f>
        <v>170035</v>
      </c>
      <c r="E52" s="184"/>
      <c r="F52" s="191">
        <f>F50-F51</f>
        <v>421636</v>
      </c>
      <c r="G52" s="184"/>
      <c r="H52" s="191">
        <f>H50-H51</f>
        <v>284554</v>
      </c>
      <c r="I52" s="184"/>
      <c r="J52" s="191">
        <f>J50-J51</f>
        <v>40558</v>
      </c>
    </row>
    <row r="53" spans="1:10" s="115" customFormat="1" ht="21.75" customHeight="1" thickTop="1" x14ac:dyDescent="0.3">
      <c r="A53" s="64"/>
      <c r="B53" s="158"/>
      <c r="C53" s="158"/>
      <c r="D53" s="192"/>
      <c r="E53" s="184"/>
      <c r="F53" s="192"/>
      <c r="G53" s="184"/>
      <c r="H53" s="192"/>
      <c r="I53" s="184"/>
      <c r="J53" s="192"/>
    </row>
    <row r="54" spans="1:10" s="115" customFormat="1" ht="21.75" customHeight="1" x14ac:dyDescent="0.3">
      <c r="A54" s="64" t="s">
        <v>162</v>
      </c>
      <c r="B54" s="126"/>
      <c r="C54" s="126"/>
      <c r="D54" s="192"/>
      <c r="E54" s="184"/>
      <c r="F54" s="192"/>
      <c r="G54" s="184"/>
      <c r="H54" s="192"/>
      <c r="I54" s="184"/>
      <c r="J54" s="192"/>
    </row>
    <row r="55" spans="1:10" ht="18" customHeight="1" x14ac:dyDescent="0.3">
      <c r="A55" s="22" t="s">
        <v>200</v>
      </c>
      <c r="B55" s="10"/>
      <c r="C55" s="10"/>
      <c r="D55" s="62">
        <f>D57-D56</f>
        <v>173708</v>
      </c>
      <c r="E55" s="193"/>
      <c r="F55" s="176">
        <v>425387</v>
      </c>
      <c r="G55" s="30"/>
      <c r="H55" s="62">
        <f>H57-H56</f>
        <v>284554</v>
      </c>
      <c r="I55" s="30"/>
      <c r="J55" s="176">
        <v>40558</v>
      </c>
    </row>
    <row r="56" spans="1:10" ht="18" customHeight="1" x14ac:dyDescent="0.3">
      <c r="A56" s="13" t="s">
        <v>52</v>
      </c>
      <c r="B56" s="10"/>
      <c r="C56" s="10"/>
      <c r="D56" s="194">
        <v>-3673</v>
      </c>
      <c r="E56" s="193"/>
      <c r="F56" s="190">
        <v>-3751</v>
      </c>
      <c r="G56" s="195"/>
      <c r="H56" s="33">
        <v>0</v>
      </c>
      <c r="I56" s="16"/>
      <c r="J56" s="33">
        <v>0</v>
      </c>
    </row>
    <row r="57" spans="1:10" ht="21.75" customHeight="1" thickBot="1" x14ac:dyDescent="0.35">
      <c r="A57" s="34"/>
      <c r="B57" s="10"/>
      <c r="C57" s="10"/>
      <c r="D57" s="94">
        <f>D52</f>
        <v>170035</v>
      </c>
      <c r="E57" s="197"/>
      <c r="F57" s="198">
        <f>F52</f>
        <v>421636</v>
      </c>
      <c r="G57" s="197"/>
      <c r="H57" s="196">
        <f>H52</f>
        <v>284554</v>
      </c>
      <c r="I57" s="197"/>
      <c r="J57" s="198">
        <f>J52</f>
        <v>40558</v>
      </c>
    </row>
    <row r="58" spans="1:10" ht="21.75" customHeight="1" thickTop="1" x14ac:dyDescent="0.3">
      <c r="A58" s="34"/>
      <c r="B58" s="10"/>
      <c r="C58" s="10"/>
      <c r="D58" s="142"/>
      <c r="E58" s="189"/>
      <c r="F58" s="142"/>
      <c r="G58" s="189"/>
      <c r="H58" s="142"/>
      <c r="I58" s="189"/>
      <c r="J58" s="142"/>
    </row>
    <row r="59" spans="1:10" ht="21.75" customHeight="1" thickBot="1" x14ac:dyDescent="0.35">
      <c r="A59" s="201" t="s">
        <v>254</v>
      </c>
      <c r="B59" s="10"/>
      <c r="C59" s="10"/>
      <c r="D59" s="172">
        <f>D57/'BS-2-4'!D97</f>
        <v>2.9261795970585213E-2</v>
      </c>
      <c r="E59" s="173"/>
      <c r="F59" s="172">
        <v>0.08</v>
      </c>
      <c r="G59" s="173"/>
      <c r="H59" s="172">
        <f>H57/'BS-2-4'!H97</f>
        <v>4.8969689126438114E-2</v>
      </c>
      <c r="I59" s="173"/>
      <c r="J59" s="172">
        <v>6.979739000646897E-3</v>
      </c>
    </row>
    <row r="60" spans="1:10" ht="21.75" customHeight="1" thickTop="1" x14ac:dyDescent="0.3">
      <c r="C60" s="10"/>
      <c r="D60" s="10"/>
      <c r="E60" s="10"/>
      <c r="F60" s="138"/>
      <c r="G60" s="10"/>
      <c r="H60" s="10"/>
      <c r="I60" s="10"/>
      <c r="J60" s="138"/>
    </row>
    <row r="61" spans="1:10" ht="21.75" customHeight="1" x14ac:dyDescent="0.35">
      <c r="A61" s="1" t="s">
        <v>0</v>
      </c>
      <c r="C61" s="10"/>
      <c r="D61" s="19"/>
      <c r="E61" s="18"/>
      <c r="F61" s="19"/>
      <c r="G61" s="18"/>
      <c r="H61" s="19"/>
      <c r="I61" s="18"/>
      <c r="J61" s="19"/>
    </row>
    <row r="62" spans="1:10" ht="21.75" customHeight="1" x14ac:dyDescent="0.3">
      <c r="A62" s="202" t="s">
        <v>53</v>
      </c>
      <c r="C62" s="9"/>
      <c r="D62" s="7"/>
      <c r="E62" s="7"/>
      <c r="F62" s="137"/>
      <c r="G62" s="7"/>
      <c r="H62" s="7"/>
      <c r="I62" s="7"/>
      <c r="J62" s="137"/>
    </row>
    <row r="63" spans="1:10" ht="21.75" customHeight="1" x14ac:dyDescent="0.3">
      <c r="A63" s="242"/>
      <c r="B63" s="242"/>
      <c r="C63" s="242"/>
      <c r="D63" s="242"/>
      <c r="E63" s="242"/>
      <c r="F63" s="242"/>
      <c r="G63" s="7"/>
      <c r="H63" s="241"/>
      <c r="I63" s="241"/>
      <c r="J63" s="241"/>
    </row>
    <row r="64" spans="1:10" ht="21.75" customHeight="1" x14ac:dyDescent="0.3">
      <c r="B64" s="8"/>
      <c r="C64" s="8"/>
      <c r="D64" s="241" t="s">
        <v>196</v>
      </c>
      <c r="E64" s="241"/>
      <c r="F64" s="241"/>
      <c r="H64" s="241" t="s">
        <v>195</v>
      </c>
      <c r="I64" s="241"/>
      <c r="J64" s="241"/>
    </row>
    <row r="65" spans="1:10" ht="21.75" customHeight="1" x14ac:dyDescent="0.3">
      <c r="B65" s="9"/>
      <c r="C65" s="9"/>
      <c r="D65" s="239" t="s">
        <v>194</v>
      </c>
      <c r="E65" s="239"/>
      <c r="F65" s="239"/>
      <c r="G65" s="174"/>
      <c r="H65" s="239" t="s">
        <v>194</v>
      </c>
      <c r="I65" s="239"/>
      <c r="J65" s="239"/>
    </row>
    <row r="66" spans="1:10" ht="21.75" customHeight="1" x14ac:dyDescent="0.3">
      <c r="B66" s="10"/>
      <c r="C66" s="9"/>
      <c r="D66" s="240" t="s">
        <v>40</v>
      </c>
      <c r="E66" s="240"/>
      <c r="F66" s="240"/>
      <c r="G66" s="180"/>
      <c r="H66" s="240" t="s">
        <v>40</v>
      </c>
      <c r="I66" s="240"/>
      <c r="J66" s="240"/>
    </row>
    <row r="67" spans="1:10" ht="21.75" customHeight="1" x14ac:dyDescent="0.3">
      <c r="B67" s="10"/>
      <c r="C67" s="9"/>
      <c r="D67" s="240" t="s">
        <v>213</v>
      </c>
      <c r="E67" s="240"/>
      <c r="F67" s="240"/>
      <c r="G67" s="180"/>
      <c r="H67" s="240" t="s">
        <v>213</v>
      </c>
      <c r="I67" s="240"/>
      <c r="J67" s="240"/>
    </row>
    <row r="68" spans="1:10" ht="21.75" customHeight="1" x14ac:dyDescent="0.3">
      <c r="B68" s="10"/>
      <c r="C68" s="10"/>
      <c r="D68" s="52">
        <v>2024</v>
      </c>
      <c r="E68" s="52"/>
      <c r="F68" s="52">
        <v>2023</v>
      </c>
      <c r="G68" s="52"/>
      <c r="H68" s="52">
        <v>2024</v>
      </c>
      <c r="I68" s="52"/>
      <c r="J68" s="52">
        <v>2023</v>
      </c>
    </row>
    <row r="69" spans="1:10" ht="21.75" customHeight="1" x14ac:dyDescent="0.3">
      <c r="A69" s="201"/>
      <c r="C69" s="10"/>
      <c r="D69" s="238" t="s">
        <v>6</v>
      </c>
      <c r="E69" s="238"/>
      <c r="F69" s="238"/>
      <c r="G69" s="238"/>
      <c r="H69" s="238"/>
      <c r="I69" s="238"/>
      <c r="J69" s="238"/>
    </row>
    <row r="70" spans="1:10" ht="13.5" customHeight="1" x14ac:dyDescent="0.3">
      <c r="A70" s="201"/>
      <c r="C70" s="136"/>
      <c r="D70" s="136"/>
      <c r="E70" s="136"/>
      <c r="F70" s="138"/>
      <c r="G70" s="136"/>
      <c r="H70" s="136"/>
      <c r="I70" s="136"/>
      <c r="J70" s="138"/>
    </row>
    <row r="71" spans="1:10" ht="21.75" customHeight="1" x14ac:dyDescent="0.3">
      <c r="A71" s="201" t="s">
        <v>117</v>
      </c>
      <c r="C71" s="10"/>
      <c r="D71" s="45">
        <f>D57</f>
        <v>170035</v>
      </c>
      <c r="E71" s="36"/>
      <c r="F71" s="45">
        <f>F57</f>
        <v>421636</v>
      </c>
      <c r="G71" s="36"/>
      <c r="H71" s="45">
        <f>H57</f>
        <v>284554</v>
      </c>
      <c r="I71" s="168"/>
      <c r="J71" s="45">
        <f>J57</f>
        <v>40558</v>
      </c>
    </row>
    <row r="72" spans="1:10" ht="13.5" customHeight="1" x14ac:dyDescent="0.3">
      <c r="A72" s="201"/>
      <c r="C72" s="10"/>
      <c r="D72" s="10"/>
      <c r="E72" s="10"/>
      <c r="F72" s="162"/>
      <c r="G72" s="10"/>
      <c r="H72" s="10"/>
      <c r="I72" s="10"/>
      <c r="J72" s="162"/>
    </row>
    <row r="73" spans="1:10" ht="21.75" customHeight="1" x14ac:dyDescent="0.3">
      <c r="A73" s="201" t="s">
        <v>55</v>
      </c>
      <c r="B73" s="10"/>
      <c r="C73" s="10"/>
      <c r="D73" s="35"/>
      <c r="E73" s="32"/>
      <c r="F73" s="35"/>
      <c r="G73" s="32"/>
      <c r="H73" s="35"/>
      <c r="I73" s="32"/>
      <c r="J73" s="35"/>
    </row>
    <row r="74" spans="1:10" ht="21.75" customHeight="1" x14ac:dyDescent="0.3">
      <c r="A74" s="20" t="s">
        <v>130</v>
      </c>
      <c r="B74" s="10"/>
      <c r="C74" s="10"/>
      <c r="D74" s="43"/>
      <c r="F74" s="43"/>
      <c r="H74" s="43"/>
      <c r="J74" s="43"/>
    </row>
    <row r="75" spans="1:10" ht="21.75" customHeight="1" x14ac:dyDescent="0.3">
      <c r="A75" s="20" t="s">
        <v>131</v>
      </c>
      <c r="B75" s="10"/>
      <c r="C75" s="10"/>
      <c r="D75" s="43"/>
      <c r="F75" s="43"/>
      <c r="H75" s="43"/>
      <c r="J75" s="43"/>
    </row>
    <row r="76" spans="1:10" ht="18" customHeight="1" x14ac:dyDescent="0.3">
      <c r="A76" s="6" t="s">
        <v>102</v>
      </c>
      <c r="B76" s="10"/>
      <c r="C76" s="10"/>
      <c r="D76" s="35"/>
      <c r="E76" s="32"/>
      <c r="F76" s="35"/>
      <c r="G76" s="32"/>
      <c r="H76" s="35"/>
      <c r="I76" s="32"/>
      <c r="J76" s="35"/>
    </row>
    <row r="77" spans="1:10" ht="18" customHeight="1" x14ac:dyDescent="0.3">
      <c r="A77" s="6" t="s">
        <v>172</v>
      </c>
      <c r="B77" s="10"/>
      <c r="C77" s="10"/>
      <c r="D77" s="33">
        <v>68787</v>
      </c>
      <c r="F77" s="130">
        <v>16066</v>
      </c>
      <c r="H77" s="33">
        <v>0</v>
      </c>
      <c r="J77" s="33">
        <v>0</v>
      </c>
    </row>
    <row r="78" spans="1:10" ht="21.75" customHeight="1" x14ac:dyDescent="0.3">
      <c r="A78" s="20" t="s">
        <v>132</v>
      </c>
      <c r="B78" s="10"/>
      <c r="C78" s="10"/>
      <c r="D78" s="44"/>
      <c r="F78" s="44"/>
      <c r="H78" s="44"/>
      <c r="J78" s="44"/>
    </row>
    <row r="79" spans="1:10" ht="22.25" customHeight="1" x14ac:dyDescent="0.3">
      <c r="A79" s="20" t="s">
        <v>131</v>
      </c>
      <c r="B79" s="10"/>
      <c r="C79" s="10"/>
      <c r="D79" s="93">
        <f>D77</f>
        <v>68787</v>
      </c>
      <c r="E79" s="32"/>
      <c r="F79" s="93">
        <f>F77</f>
        <v>16066</v>
      </c>
      <c r="G79" s="32"/>
      <c r="H79" s="93">
        <f>H77</f>
        <v>0</v>
      </c>
      <c r="I79" s="32"/>
      <c r="J79" s="93">
        <f>J77</f>
        <v>0</v>
      </c>
    </row>
    <row r="80" spans="1:10" ht="13.5" customHeight="1" x14ac:dyDescent="0.3">
      <c r="A80" s="20"/>
      <c r="B80" s="10"/>
      <c r="C80" s="10"/>
      <c r="D80" s="45"/>
      <c r="E80" s="32"/>
      <c r="F80" s="45"/>
      <c r="G80" s="32"/>
      <c r="H80" s="45"/>
      <c r="I80" s="32"/>
      <c r="J80" s="45"/>
    </row>
    <row r="81" spans="1:13" ht="21.75" customHeight="1" x14ac:dyDescent="0.3">
      <c r="A81" s="20" t="s">
        <v>209</v>
      </c>
      <c r="B81" s="10"/>
      <c r="C81" s="10"/>
      <c r="D81" s="45"/>
      <c r="E81" s="32"/>
      <c r="F81" s="45"/>
      <c r="G81" s="32"/>
      <c r="H81" s="45"/>
      <c r="I81" s="32"/>
      <c r="J81" s="45"/>
    </row>
    <row r="82" spans="1:13" ht="21.75" customHeight="1" x14ac:dyDescent="0.3">
      <c r="A82" s="20" t="s">
        <v>131</v>
      </c>
      <c r="B82" s="10"/>
      <c r="C82" s="10"/>
      <c r="D82" s="45"/>
      <c r="E82" s="32"/>
      <c r="F82" s="45"/>
      <c r="G82" s="32"/>
      <c r="H82" s="45"/>
      <c r="I82" s="32"/>
      <c r="J82" s="45"/>
    </row>
    <row r="83" spans="1:13" ht="18" customHeight="1" x14ac:dyDescent="0.3">
      <c r="A83" s="8" t="s">
        <v>133</v>
      </c>
      <c r="B83" s="171"/>
      <c r="C83" s="171"/>
      <c r="D83" s="44">
        <v>0</v>
      </c>
      <c r="F83" s="44">
        <v>200</v>
      </c>
      <c r="H83" s="44">
        <v>0</v>
      </c>
      <c r="J83" s="44">
        <v>0</v>
      </c>
    </row>
    <row r="84" spans="1:13" ht="18" customHeight="1" x14ac:dyDescent="0.3">
      <c r="A84" s="8" t="s">
        <v>189</v>
      </c>
      <c r="B84" s="171"/>
      <c r="C84" s="171"/>
      <c r="D84" s="44"/>
      <c r="F84" s="44"/>
      <c r="H84" s="44"/>
      <c r="J84" s="44"/>
    </row>
    <row r="85" spans="1:13" ht="18" customHeight="1" x14ac:dyDescent="0.3">
      <c r="A85" s="8" t="s">
        <v>191</v>
      </c>
      <c r="B85" s="10"/>
      <c r="C85" s="10"/>
      <c r="D85" s="33">
        <v>0</v>
      </c>
      <c r="F85" s="181">
        <v>-40</v>
      </c>
      <c r="H85" s="33">
        <v>0</v>
      </c>
      <c r="J85" s="33">
        <v>0</v>
      </c>
    </row>
    <row r="86" spans="1:13" ht="21.75" customHeight="1" x14ac:dyDescent="0.3">
      <c r="A86" s="20" t="s">
        <v>134</v>
      </c>
      <c r="B86" s="10"/>
      <c r="C86" s="10"/>
      <c r="D86" s="45"/>
      <c r="E86" s="32"/>
      <c r="F86" s="45"/>
      <c r="G86" s="32"/>
      <c r="H86" s="45"/>
      <c r="I86" s="32"/>
      <c r="J86" s="45"/>
    </row>
    <row r="87" spans="1:13" ht="21.75" customHeight="1" x14ac:dyDescent="0.3">
      <c r="A87" s="20" t="s">
        <v>131</v>
      </c>
      <c r="B87" s="10"/>
      <c r="C87" s="10"/>
      <c r="D87" s="93">
        <f>SUM(D83:D85)</f>
        <v>0</v>
      </c>
      <c r="E87" s="32"/>
      <c r="F87" s="93">
        <f>SUM(F83:F85)</f>
        <v>160</v>
      </c>
      <c r="G87" s="32"/>
      <c r="H87" s="93">
        <f>SUM(H83:H85)</f>
        <v>0</v>
      </c>
      <c r="I87" s="32"/>
      <c r="J87" s="93">
        <f>SUM(J83:J85)</f>
        <v>0</v>
      </c>
    </row>
    <row r="88" spans="1:13" ht="13.5" customHeight="1" x14ac:dyDescent="0.3">
      <c r="A88" s="20"/>
      <c r="B88" s="10"/>
      <c r="C88" s="10"/>
      <c r="D88" s="45"/>
      <c r="E88" s="32"/>
      <c r="F88" s="45"/>
      <c r="G88" s="32"/>
      <c r="H88" s="45"/>
      <c r="I88" s="32"/>
      <c r="J88" s="45"/>
    </row>
    <row r="89" spans="1:13" ht="21.75" customHeight="1" x14ac:dyDescent="0.3">
      <c r="A89" s="32" t="s">
        <v>135</v>
      </c>
      <c r="B89" s="10"/>
      <c r="C89" s="10"/>
      <c r="D89" s="45"/>
      <c r="E89" s="32"/>
      <c r="F89" s="45"/>
      <c r="G89" s="32"/>
      <c r="H89" s="45"/>
      <c r="I89" s="32"/>
      <c r="J89" s="45"/>
    </row>
    <row r="90" spans="1:13" ht="21.75" customHeight="1" x14ac:dyDescent="0.3">
      <c r="A90" s="32" t="s">
        <v>151</v>
      </c>
      <c r="B90" s="10"/>
      <c r="C90" s="10"/>
      <c r="D90" s="93">
        <f>D79+D87</f>
        <v>68787</v>
      </c>
      <c r="E90" s="32"/>
      <c r="F90" s="93">
        <f>F79+F87</f>
        <v>16226</v>
      </c>
      <c r="G90" s="32"/>
      <c r="H90" s="93">
        <f>H79+H87</f>
        <v>0</v>
      </c>
      <c r="I90" s="32"/>
      <c r="J90" s="93">
        <f>J79+J87</f>
        <v>0</v>
      </c>
    </row>
    <row r="91" spans="1:13" ht="21.75" customHeight="1" thickBot="1" x14ac:dyDescent="0.35">
      <c r="A91" s="32" t="s">
        <v>75</v>
      </c>
      <c r="B91" s="10"/>
      <c r="C91" s="10"/>
      <c r="D91" s="94">
        <f>D71+D90</f>
        <v>238822</v>
      </c>
      <c r="E91" s="32"/>
      <c r="F91" s="94">
        <f>F71+F90</f>
        <v>437862</v>
      </c>
      <c r="G91" s="32"/>
      <c r="H91" s="94">
        <f>H71+H90</f>
        <v>284554</v>
      </c>
      <c r="J91" s="94">
        <f>J71+J90</f>
        <v>40558</v>
      </c>
    </row>
    <row r="92" spans="1:13" ht="13.5" customHeight="1" thickTop="1" x14ac:dyDescent="0.3">
      <c r="A92" s="6"/>
      <c r="B92" s="10"/>
      <c r="C92" s="10"/>
      <c r="D92" s="31"/>
      <c r="F92" s="31"/>
      <c r="H92" s="46"/>
      <c r="J92" s="46"/>
    </row>
    <row r="93" spans="1:13" ht="21.75" customHeight="1" x14ac:dyDescent="0.3">
      <c r="A93" s="34" t="s">
        <v>255</v>
      </c>
      <c r="B93" s="10"/>
      <c r="C93" s="10"/>
      <c r="D93" s="47"/>
      <c r="E93" s="42"/>
      <c r="F93" s="47"/>
      <c r="G93" s="42"/>
      <c r="H93" s="42"/>
      <c r="I93" s="42"/>
      <c r="J93" s="42"/>
    </row>
    <row r="94" spans="1:13" ht="18" customHeight="1" x14ac:dyDescent="0.3">
      <c r="A94" s="22" t="s">
        <v>200</v>
      </c>
      <c r="B94" s="10"/>
      <c r="C94" s="10"/>
      <c r="D94" s="44">
        <f>D96-D95</f>
        <v>242495</v>
      </c>
      <c r="E94" s="30"/>
      <c r="F94" s="44">
        <v>441613</v>
      </c>
      <c r="G94" s="30"/>
      <c r="H94" s="44">
        <f>H96-H95</f>
        <v>284554</v>
      </c>
      <c r="I94" s="30"/>
      <c r="J94" s="44">
        <f>J91</f>
        <v>40558</v>
      </c>
    </row>
    <row r="95" spans="1:13" ht="18" customHeight="1" x14ac:dyDescent="0.3">
      <c r="A95" s="13" t="s">
        <v>52</v>
      </c>
      <c r="B95" s="10"/>
      <c r="C95" s="10"/>
      <c r="D95" s="33">
        <f>D56</f>
        <v>-3673</v>
      </c>
      <c r="E95" s="11"/>
      <c r="F95" s="33">
        <v>-3751</v>
      </c>
      <c r="G95" s="41"/>
      <c r="H95" s="79">
        <v>0</v>
      </c>
      <c r="J95" s="79">
        <v>0</v>
      </c>
      <c r="M95" s="32"/>
    </row>
    <row r="96" spans="1:13" ht="21.75" customHeight="1" thickBot="1" x14ac:dyDescent="0.35">
      <c r="A96" s="34"/>
      <c r="B96" s="10"/>
      <c r="C96" s="10"/>
      <c r="D96" s="94">
        <f>D91</f>
        <v>238822</v>
      </c>
      <c r="E96" s="17"/>
      <c r="F96" s="94">
        <f>F91</f>
        <v>437862</v>
      </c>
      <c r="G96" s="17"/>
      <c r="H96" s="94">
        <f>H91</f>
        <v>284554</v>
      </c>
      <c r="I96" s="17"/>
      <c r="J96" s="94">
        <f>J91</f>
        <v>40558</v>
      </c>
    </row>
    <row r="97" spans="1:10" ht="21.75" customHeight="1" thickTop="1" x14ac:dyDescent="0.3">
      <c r="A97" s="201"/>
      <c r="B97" s="10"/>
      <c r="C97" s="10"/>
      <c r="D97" s="45"/>
      <c r="E97" s="17"/>
      <c r="F97" s="45"/>
      <c r="G97" s="17"/>
      <c r="H97" s="84"/>
      <c r="I97" s="17"/>
      <c r="J97" s="84"/>
    </row>
    <row r="98" spans="1:10" s="2" customFormat="1" ht="21.75" customHeight="1" x14ac:dyDescent="0.4"/>
    <row r="99" spans="1:10" s="4" customFormat="1" ht="21.75" customHeight="1" x14ac:dyDescent="0.35"/>
    <row r="100" spans="1:10" s="4" customFormat="1" ht="21.75" customHeight="1" x14ac:dyDescent="0.35"/>
    <row r="101" spans="1:10" ht="21.75" customHeight="1" x14ac:dyDescent="0.3">
      <c r="A101" s="6"/>
    </row>
    <row r="102" spans="1:10" ht="21.75" customHeight="1" x14ac:dyDescent="0.3">
      <c r="A102" s="6"/>
    </row>
    <row r="103" spans="1:10" ht="21.75" customHeight="1" x14ac:dyDescent="0.3">
      <c r="A103" s="6"/>
    </row>
    <row r="104" spans="1:10" ht="21.75" customHeight="1" x14ac:dyDescent="0.3">
      <c r="A104" s="6"/>
    </row>
    <row r="105" spans="1:10" ht="21.75" customHeight="1" x14ac:dyDescent="0.3">
      <c r="A105" s="6"/>
    </row>
    <row r="106" spans="1:10" ht="21.75" customHeight="1" x14ac:dyDescent="0.3">
      <c r="A106" s="6"/>
    </row>
    <row r="107" spans="1:10" ht="21.75" customHeight="1" x14ac:dyDescent="0.3">
      <c r="A107" s="6"/>
    </row>
    <row r="108" spans="1:10" ht="18.5" customHeight="1" x14ac:dyDescent="0.3">
      <c r="A108" s="6"/>
    </row>
    <row r="109" spans="1:10" ht="18.5" customHeight="1" x14ac:dyDescent="0.3">
      <c r="A109" s="6"/>
    </row>
    <row r="110" spans="1:10" ht="18.5" customHeight="1" x14ac:dyDescent="0.3">
      <c r="A110" s="6"/>
    </row>
    <row r="111" spans="1:10" ht="18.5" customHeight="1" x14ac:dyDescent="0.3">
      <c r="A111" s="6"/>
    </row>
    <row r="112" spans="1:10" ht="18" customHeight="1" x14ac:dyDescent="0.3">
      <c r="A112" s="6"/>
    </row>
    <row r="113" spans="1:1" ht="18.5" customHeight="1" x14ac:dyDescent="0.3">
      <c r="A113" s="6"/>
    </row>
    <row r="114" spans="1:1" ht="18.5" hidden="1" customHeight="1" x14ac:dyDescent="0.3">
      <c r="A114" s="6"/>
    </row>
    <row r="115" spans="1:1" ht="18.5" hidden="1" customHeight="1" x14ac:dyDescent="0.3">
      <c r="A115" s="6"/>
    </row>
    <row r="116" spans="1:1" ht="18.5" customHeight="1" x14ac:dyDescent="0.3">
      <c r="A116" s="6"/>
    </row>
    <row r="117" spans="1:1" ht="19.5" customHeight="1" x14ac:dyDescent="0.3">
      <c r="A117" s="6"/>
    </row>
    <row r="118" spans="1:1" ht="15" customHeight="1" x14ac:dyDescent="0.3">
      <c r="A118" s="6"/>
    </row>
    <row r="119" spans="1:1" ht="16" customHeight="1" x14ac:dyDescent="0.3">
      <c r="A119" s="6"/>
    </row>
    <row r="120" spans="1:1" ht="18.5" customHeight="1" x14ac:dyDescent="0.3">
      <c r="A120" s="6"/>
    </row>
    <row r="121" spans="1:1" ht="18.5" customHeight="1" x14ac:dyDescent="0.3">
      <c r="A121" s="6"/>
    </row>
    <row r="122" spans="1:1" ht="18.5" customHeight="1" x14ac:dyDescent="0.3">
      <c r="A122" s="6"/>
    </row>
    <row r="123" spans="1:1" ht="18.5" customHeight="1" x14ac:dyDescent="0.3">
      <c r="A123" s="6"/>
    </row>
    <row r="124" spans="1:1" ht="18.5" hidden="1" customHeight="1" x14ac:dyDescent="0.3">
      <c r="A124" s="6"/>
    </row>
    <row r="125" spans="1:1" ht="18.5" hidden="1" customHeight="1" x14ac:dyDescent="0.3">
      <c r="A125" s="6"/>
    </row>
    <row r="126" spans="1:1" ht="18.5" customHeight="1" x14ac:dyDescent="0.3">
      <c r="A126" s="6"/>
    </row>
    <row r="127" spans="1:1" ht="18.5" customHeight="1" x14ac:dyDescent="0.3">
      <c r="A127" s="6"/>
    </row>
    <row r="128" spans="1:1" ht="18.5" customHeight="1" x14ac:dyDescent="0.3">
      <c r="A128" s="6"/>
    </row>
    <row r="129" spans="1:3" ht="18.5" customHeight="1" x14ac:dyDescent="0.3">
      <c r="A129" s="6"/>
    </row>
    <row r="130" spans="1:3" ht="18.5" customHeight="1" x14ac:dyDescent="0.3">
      <c r="A130" s="6"/>
    </row>
    <row r="131" spans="1:3" ht="19" customHeight="1" x14ac:dyDescent="0.3">
      <c r="A131" s="6"/>
    </row>
    <row r="132" spans="1:3" ht="19.5" customHeight="1" x14ac:dyDescent="0.3">
      <c r="A132" s="6"/>
      <c r="C132" s="14"/>
    </row>
    <row r="133" spans="1:3" ht="15" customHeight="1" x14ac:dyDescent="0.3">
      <c r="A133" s="6"/>
    </row>
    <row r="134" spans="1:3" ht="21.75" customHeight="1" x14ac:dyDescent="0.3">
      <c r="A134" s="6"/>
    </row>
    <row r="135" spans="1:3" ht="21.75" customHeight="1" x14ac:dyDescent="0.3">
      <c r="A135" s="6"/>
    </row>
    <row r="136" spans="1:3" ht="21.75" customHeight="1" x14ac:dyDescent="0.3">
      <c r="A136" s="6"/>
    </row>
    <row r="137" spans="1:3" ht="21.75" customHeight="1" x14ac:dyDescent="0.3">
      <c r="A137" s="6"/>
    </row>
    <row r="138" spans="1:3" ht="21.75" customHeight="1" x14ac:dyDescent="0.3">
      <c r="A138" s="6"/>
    </row>
    <row r="139" spans="1:3" ht="21.75" customHeight="1" x14ac:dyDescent="0.3">
      <c r="A139" s="6"/>
    </row>
    <row r="140" spans="1:3" ht="21.75" customHeight="1" x14ac:dyDescent="0.3">
      <c r="A140" s="6"/>
    </row>
    <row r="141" spans="1:3" ht="21.75" customHeight="1" x14ac:dyDescent="0.3">
      <c r="A141" s="6"/>
    </row>
    <row r="142" spans="1:3" ht="21.75" customHeight="1" x14ac:dyDescent="0.3">
      <c r="A142" s="6"/>
    </row>
    <row r="143" spans="1:3" ht="21.75" customHeight="1" x14ac:dyDescent="0.3">
      <c r="A143" s="6"/>
    </row>
    <row r="144" spans="1:3" ht="21.75" customHeight="1" x14ac:dyDescent="0.3">
      <c r="A144" s="6"/>
    </row>
    <row r="145" spans="1:1" s="64" customFormat="1" ht="21.75" customHeight="1" x14ac:dyDescent="0.3"/>
    <row r="146" spans="1:1" s="92" customFormat="1" ht="21.75" customHeight="1" x14ac:dyDescent="0.3"/>
    <row r="147" spans="1:1" s="92" customFormat="1" ht="21.75" customHeight="1" x14ac:dyDescent="0.3"/>
    <row r="148" spans="1:1" s="92" customFormat="1" ht="21.75" customHeight="1" x14ac:dyDescent="0.3"/>
    <row r="149" spans="1:1" s="92" customFormat="1" ht="21.75" hidden="1" customHeight="1" x14ac:dyDescent="0.3"/>
    <row r="150" spans="1:1" s="92" customFormat="1" ht="21.75" hidden="1" customHeight="1" x14ac:dyDescent="0.3"/>
    <row r="151" spans="1:1" s="92" customFormat="1" ht="21.75" customHeight="1" x14ac:dyDescent="0.3"/>
    <row r="152" spans="1:1" s="92" customFormat="1" ht="24" customHeight="1" x14ac:dyDescent="0.3"/>
    <row r="153" spans="1:1" s="92" customFormat="1" ht="24" customHeight="1" x14ac:dyDescent="0.3"/>
    <row r="154" spans="1:1" s="92" customFormat="1" ht="21.75" customHeight="1" x14ac:dyDescent="0.3"/>
    <row r="155" spans="1:1" s="92" customFormat="1" ht="21.75" customHeight="1" x14ac:dyDescent="0.3"/>
    <row r="156" spans="1:1" s="92" customFormat="1" ht="21.75" customHeight="1" x14ac:dyDescent="0.3"/>
    <row r="157" spans="1:1" s="92" customFormat="1" ht="21.75" customHeight="1" x14ac:dyDescent="0.3"/>
    <row r="158" spans="1:1" ht="21.75" customHeight="1" x14ac:dyDescent="0.3">
      <c r="A158" s="6"/>
    </row>
    <row r="159" spans="1:1" ht="21.75" customHeight="1" x14ac:dyDescent="0.3">
      <c r="A159" s="6"/>
    </row>
    <row r="160" spans="1:1" ht="21.75" customHeight="1" x14ac:dyDescent="0.3">
      <c r="A160" s="6"/>
    </row>
    <row r="161" spans="1:1" ht="21.75" customHeight="1" x14ac:dyDescent="0.3">
      <c r="A161" s="6"/>
    </row>
    <row r="162" spans="1:1" ht="23.25" customHeight="1" x14ac:dyDescent="0.3">
      <c r="A162" s="6"/>
    </row>
    <row r="163" spans="1:1" ht="21.75" customHeight="1" x14ac:dyDescent="0.3">
      <c r="A163" s="6"/>
    </row>
    <row r="164" spans="1:1" ht="21.75" customHeight="1" x14ac:dyDescent="0.3">
      <c r="A164" s="6"/>
    </row>
    <row r="165" spans="1:1" ht="21.75" customHeight="1" x14ac:dyDescent="0.3">
      <c r="A165" s="6"/>
    </row>
    <row r="166" spans="1:1" ht="21.75" customHeight="1" x14ac:dyDescent="0.3">
      <c r="A166" s="6"/>
    </row>
    <row r="167" spans="1:1" ht="21.75" customHeight="1" x14ac:dyDescent="0.3">
      <c r="A167" s="6"/>
    </row>
    <row r="168" spans="1:1" ht="21.75" customHeight="1" x14ac:dyDescent="0.3">
      <c r="A168" s="6"/>
    </row>
    <row r="169" spans="1:1" ht="21.75" customHeight="1" x14ac:dyDescent="0.3">
      <c r="A169" s="6"/>
    </row>
    <row r="170" spans="1:1" ht="21.75" customHeight="1" x14ac:dyDescent="0.3">
      <c r="A170" s="6"/>
    </row>
    <row r="171" spans="1:1" ht="21.75" customHeight="1" x14ac:dyDescent="0.3">
      <c r="A171" s="6"/>
    </row>
    <row r="172" spans="1:1" ht="21.75" customHeight="1" x14ac:dyDescent="0.3">
      <c r="A172" s="6"/>
    </row>
    <row r="173" spans="1:1" ht="13.5" customHeight="1" x14ac:dyDescent="0.3">
      <c r="A173" s="6"/>
    </row>
    <row r="174" spans="1:1" ht="21.75" customHeight="1" x14ac:dyDescent="0.3">
      <c r="A174" s="6"/>
    </row>
    <row r="175" spans="1:1" ht="13.5" customHeight="1" x14ac:dyDescent="0.3">
      <c r="A175" s="6"/>
    </row>
    <row r="176" spans="1:1" ht="21.75" customHeight="1" x14ac:dyDescent="0.3">
      <c r="A176" s="6"/>
    </row>
    <row r="177" spans="1:1" ht="21.75" customHeight="1" x14ac:dyDescent="0.3">
      <c r="A177" s="6"/>
    </row>
    <row r="178" spans="1:1" ht="21.75" customHeight="1" x14ac:dyDescent="0.3">
      <c r="A178" s="6"/>
    </row>
    <row r="179" spans="1:1" ht="21.75" customHeight="1" x14ac:dyDescent="0.3">
      <c r="A179" s="6"/>
    </row>
    <row r="180" spans="1:1" ht="21.75" customHeight="1" x14ac:dyDescent="0.3">
      <c r="A180" s="6"/>
    </row>
    <row r="181" spans="1:1" ht="21.75" customHeight="1" x14ac:dyDescent="0.3">
      <c r="A181" s="6"/>
    </row>
    <row r="182" spans="1:1" ht="21.75" customHeight="1" x14ac:dyDescent="0.3">
      <c r="A182" s="6"/>
    </row>
    <row r="183" spans="1:1" ht="13.5" customHeight="1" x14ac:dyDescent="0.3">
      <c r="A183" s="6"/>
    </row>
    <row r="184" spans="1:1" ht="21.75" customHeight="1" x14ac:dyDescent="0.3">
      <c r="A184" s="6"/>
    </row>
    <row r="185" spans="1:1" ht="21.75" customHeight="1" x14ac:dyDescent="0.3">
      <c r="A185" s="6"/>
    </row>
    <row r="186" spans="1:1" ht="21.75" customHeight="1" x14ac:dyDescent="0.3">
      <c r="A186" s="6"/>
    </row>
    <row r="187" spans="1:1" ht="21.75" customHeight="1" x14ac:dyDescent="0.3">
      <c r="A187" s="6"/>
    </row>
    <row r="188" spans="1:1" ht="21.75" customHeight="1" x14ac:dyDescent="0.3">
      <c r="A188" s="6"/>
    </row>
    <row r="189" spans="1:1" ht="21.75" customHeight="1" x14ac:dyDescent="0.3">
      <c r="A189" s="6"/>
    </row>
    <row r="190" spans="1:1" ht="21.75" customHeight="1" x14ac:dyDescent="0.3">
      <c r="A190" s="6"/>
    </row>
    <row r="191" spans="1:1" ht="21.75" customHeight="1" x14ac:dyDescent="0.3">
      <c r="A191" s="6"/>
    </row>
    <row r="192" spans="1:1" ht="21.75" customHeight="1" x14ac:dyDescent="0.3">
      <c r="A192" s="6"/>
    </row>
    <row r="193" spans="1:1" ht="21.75" customHeight="1" x14ac:dyDescent="0.3">
      <c r="A193" s="6"/>
    </row>
    <row r="194" spans="1:1" ht="21.75" customHeight="1" x14ac:dyDescent="0.3">
      <c r="A194" s="6"/>
    </row>
    <row r="195" spans="1:1" ht="21.75" customHeight="1" x14ac:dyDescent="0.3">
      <c r="A195" s="6"/>
    </row>
    <row r="196" spans="1:1" ht="21.75" customHeight="1" x14ac:dyDescent="0.3">
      <c r="A196" s="6"/>
    </row>
    <row r="197" spans="1:1" ht="13.5" customHeight="1" x14ac:dyDescent="0.3">
      <c r="A197" s="6"/>
    </row>
    <row r="198" spans="1:1" ht="21.75" customHeight="1" x14ac:dyDescent="0.3">
      <c r="A198" s="6"/>
    </row>
    <row r="199" spans="1:1" ht="21.75" customHeight="1" x14ac:dyDescent="0.3">
      <c r="A199" s="6"/>
    </row>
    <row r="200" spans="1:1" ht="21.75" customHeight="1" x14ac:dyDescent="0.3">
      <c r="A200" s="6"/>
    </row>
    <row r="201" spans="1:1" ht="21.75" customHeight="1" x14ac:dyDescent="0.3">
      <c r="A201" s="6"/>
    </row>
    <row r="202" spans="1:1" ht="21.75" customHeight="1" x14ac:dyDescent="0.3">
      <c r="A202" s="6"/>
    </row>
    <row r="203" spans="1:1" ht="21.75" customHeight="1" x14ac:dyDescent="0.3">
      <c r="A203" s="6"/>
    </row>
  </sheetData>
  <mergeCells count="33">
    <mergeCell ref="A36:F36"/>
    <mergeCell ref="H36:J36"/>
    <mergeCell ref="A3:F3"/>
    <mergeCell ref="H3:J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64:F64"/>
    <mergeCell ref="H64:J64"/>
    <mergeCell ref="D37:F37"/>
    <mergeCell ref="H37:J37"/>
    <mergeCell ref="D38:F38"/>
    <mergeCell ref="H38:J38"/>
    <mergeCell ref="D39:F39"/>
    <mergeCell ref="H39:J39"/>
    <mergeCell ref="D40:F40"/>
    <mergeCell ref="H40:J40"/>
    <mergeCell ref="D42:J42"/>
    <mergeCell ref="A63:F63"/>
    <mergeCell ref="H63:J63"/>
    <mergeCell ref="D69:J69"/>
    <mergeCell ref="D65:F65"/>
    <mergeCell ref="H65:J65"/>
    <mergeCell ref="D66:F66"/>
    <mergeCell ref="H66:J66"/>
    <mergeCell ref="D67:F67"/>
    <mergeCell ref="H67:J67"/>
  </mergeCells>
  <pageMargins left="0.8" right="0.8" top="0.48" bottom="0.5" header="0.5" footer="0.5"/>
  <pageSetup paperSize="9" scale="77" firstPageNumber="5" fitToHeight="0" orientation="portrait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rowBreaks count="5" manualBreakCount="5">
    <brk id="33" max="16383" man="1"/>
    <brk id="60" max="9" man="1"/>
    <brk id="97" max="16383" man="1"/>
    <brk id="134" max="16383" man="1"/>
    <brk id="16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F58C8-DF2C-4135-9739-E09C00A5BEF2}">
  <dimension ref="A1:AA31"/>
  <sheetViews>
    <sheetView zoomScale="60" zoomScaleNormal="60" zoomScaleSheetLayoutView="85" workbookViewId="0"/>
  </sheetViews>
  <sheetFormatPr defaultColWidth="9.09765625" defaultRowHeight="23.25" customHeight="1" x14ac:dyDescent="0.3"/>
  <cols>
    <col min="1" max="1" width="49.59765625" style="8" customWidth="1"/>
    <col min="2" max="2" width="5.69921875" style="56" customWidth="1"/>
    <col min="3" max="3" width="1.3984375" style="23" customWidth="1"/>
    <col min="4" max="4" width="14.59765625" style="6" customWidth="1"/>
    <col min="5" max="5" width="1.3984375" style="23" customWidth="1"/>
    <col min="6" max="6" width="14.59765625" style="23" customWidth="1"/>
    <col min="7" max="7" width="1" style="23" customWidth="1"/>
    <col min="8" max="8" width="14.59765625" style="6" customWidth="1"/>
    <col min="9" max="9" width="1.3984375" style="23" customWidth="1"/>
    <col min="10" max="10" width="14.59765625" style="6" customWidth="1"/>
    <col min="11" max="11" width="1.69921875" style="23" customWidth="1"/>
    <col min="12" max="12" width="14.59765625" style="6" customWidth="1"/>
    <col min="13" max="13" width="1.19921875" style="23" customWidth="1"/>
    <col min="14" max="14" width="14.59765625" style="6" customWidth="1"/>
    <col min="15" max="15" width="1.19921875" style="23" customWidth="1"/>
    <col min="16" max="16" width="14.59765625" style="6" customWidth="1"/>
    <col min="17" max="17" width="1.19921875" style="23" customWidth="1"/>
    <col min="18" max="18" width="14.59765625" style="6" customWidth="1"/>
    <col min="19" max="19" width="1.69921875" style="6" customWidth="1"/>
    <col min="20" max="20" width="14.59765625" style="6" customWidth="1"/>
    <col min="21" max="21" width="1.3984375" style="23" customWidth="1"/>
    <col min="22" max="22" width="14.59765625" style="6" customWidth="1"/>
    <col min="23" max="23" width="1.3984375" style="23" customWidth="1"/>
    <col min="24" max="24" width="14.59765625" style="6" customWidth="1"/>
    <col min="25" max="25" width="33.09765625" style="23" customWidth="1"/>
    <col min="26" max="26" width="28.3984375" style="6" customWidth="1"/>
    <col min="27" max="16384" width="9.09765625" style="6"/>
  </cols>
  <sheetData>
    <row r="1" spans="1:27" s="2" customFormat="1" ht="22" customHeight="1" x14ac:dyDescent="0.4">
      <c r="A1" s="1" t="s">
        <v>0</v>
      </c>
      <c r="B1" s="66"/>
      <c r="C1" s="48"/>
      <c r="E1" s="48"/>
      <c r="F1" s="48"/>
      <c r="G1" s="48"/>
      <c r="I1" s="48"/>
      <c r="K1" s="48"/>
      <c r="M1" s="48"/>
      <c r="O1" s="48"/>
      <c r="Q1" s="48"/>
      <c r="U1" s="48"/>
      <c r="W1" s="48"/>
      <c r="Y1" s="48"/>
      <c r="Z1" s="89"/>
    </row>
    <row r="2" spans="1:27" s="91" customFormat="1" ht="22" customHeight="1" x14ac:dyDescent="0.35">
      <c r="A2" s="49" t="s">
        <v>56</v>
      </c>
      <c r="B2" s="67"/>
      <c r="C2" s="50"/>
      <c r="D2" s="4"/>
      <c r="E2" s="50"/>
      <c r="F2" s="50"/>
      <c r="G2" s="50"/>
      <c r="H2" s="4"/>
      <c r="I2" s="50"/>
      <c r="J2" s="4"/>
      <c r="K2" s="50"/>
      <c r="L2" s="4"/>
      <c r="M2" s="50"/>
      <c r="N2" s="4"/>
      <c r="O2" s="50"/>
      <c r="P2" s="4"/>
      <c r="Q2" s="50"/>
      <c r="R2" s="4"/>
      <c r="S2" s="4"/>
      <c r="T2" s="4"/>
      <c r="U2" s="50"/>
      <c r="V2" s="4"/>
      <c r="W2" s="50"/>
      <c r="X2" s="4"/>
      <c r="Y2" s="50"/>
      <c r="Z2" s="90"/>
    </row>
    <row r="3" spans="1:27" s="4" customFormat="1" ht="22" customHeight="1" x14ac:dyDescent="0.35">
      <c r="A3" s="243"/>
      <c r="B3" s="243"/>
      <c r="C3" s="243"/>
      <c r="D3" s="243"/>
      <c r="E3" s="243"/>
      <c r="F3" s="50"/>
      <c r="G3" s="50"/>
      <c r="I3" s="50"/>
      <c r="K3" s="50"/>
      <c r="M3" s="50"/>
      <c r="O3" s="50"/>
      <c r="Q3" s="50"/>
      <c r="U3" s="50"/>
      <c r="W3" s="50"/>
      <c r="Y3" s="50"/>
      <c r="Z3" s="90"/>
    </row>
    <row r="4" spans="1:27" ht="22" customHeight="1" x14ac:dyDescent="0.4">
      <c r="D4" s="245" t="s">
        <v>57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7"/>
      <c r="S4" s="246"/>
      <c r="T4" s="247"/>
      <c r="U4" s="246"/>
      <c r="V4" s="246"/>
      <c r="W4" s="246"/>
      <c r="X4" s="246"/>
      <c r="Y4" s="6"/>
    </row>
    <row r="5" spans="1:27" ht="22" customHeight="1" x14ac:dyDescent="0.4">
      <c r="B5" s="8"/>
      <c r="C5" s="85"/>
      <c r="E5" s="105"/>
      <c r="F5" s="106"/>
      <c r="G5" s="106"/>
      <c r="J5" s="248" t="s">
        <v>125</v>
      </c>
      <c r="K5" s="248"/>
      <c r="L5" s="248"/>
      <c r="M5" s="51"/>
      <c r="N5" s="248" t="s">
        <v>126</v>
      </c>
      <c r="O5" s="248"/>
      <c r="P5" s="248"/>
      <c r="Q5" s="248"/>
      <c r="R5" s="248"/>
      <c r="U5" s="6"/>
      <c r="W5" s="6"/>
      <c r="Y5" s="6"/>
    </row>
    <row r="6" spans="1:27" ht="22" customHeight="1" x14ac:dyDescent="0.4">
      <c r="B6" s="8"/>
      <c r="C6" s="85"/>
      <c r="E6" s="105"/>
      <c r="F6" s="106"/>
      <c r="G6" s="106"/>
      <c r="J6" s="106"/>
      <c r="K6" s="106"/>
      <c r="L6" s="106"/>
      <c r="M6" s="51"/>
      <c r="N6" s="52" t="s">
        <v>107</v>
      </c>
      <c r="O6" s="52"/>
      <c r="P6" s="52"/>
      <c r="Q6" s="52"/>
      <c r="R6" s="9"/>
      <c r="S6" s="115"/>
      <c r="T6" s="92"/>
      <c r="U6" s="115"/>
      <c r="V6" s="115"/>
      <c r="W6" s="115"/>
      <c r="X6" s="115"/>
      <c r="Y6" s="6"/>
    </row>
    <row r="7" spans="1:27" ht="22" customHeight="1" x14ac:dyDescent="0.3">
      <c r="B7" s="8"/>
      <c r="C7" s="85"/>
      <c r="E7" s="105"/>
      <c r="F7" s="52"/>
      <c r="G7" s="106"/>
      <c r="H7" s="52" t="s">
        <v>61</v>
      </c>
      <c r="I7" s="106"/>
      <c r="J7" s="106"/>
      <c r="K7" s="106"/>
      <c r="L7" s="106"/>
      <c r="M7" s="106"/>
      <c r="N7" s="52" t="s">
        <v>108</v>
      </c>
      <c r="O7" s="52"/>
      <c r="P7" s="52"/>
      <c r="Q7" s="52"/>
      <c r="R7" s="9" t="s">
        <v>58</v>
      </c>
      <c r="S7" s="134"/>
      <c r="T7" s="9" t="s">
        <v>59</v>
      </c>
      <c r="U7" s="133"/>
      <c r="V7" s="133"/>
      <c r="W7" s="115"/>
      <c r="X7" s="133"/>
      <c r="Y7" s="102"/>
    </row>
    <row r="8" spans="1:27" ht="22" customHeight="1" x14ac:dyDescent="0.3">
      <c r="B8" s="9"/>
      <c r="C8" s="54"/>
      <c r="D8" s="52" t="s">
        <v>60</v>
      </c>
      <c r="F8" s="107" t="s">
        <v>182</v>
      </c>
      <c r="G8" s="106"/>
      <c r="H8" s="9" t="s">
        <v>91</v>
      </c>
      <c r="J8" s="9"/>
      <c r="K8" s="106"/>
      <c r="M8" s="106"/>
      <c r="N8" s="52" t="s">
        <v>109</v>
      </c>
      <c r="O8" s="115"/>
      <c r="P8" s="52" t="s">
        <v>184</v>
      </c>
      <c r="Q8" s="52"/>
      <c r="R8" s="9" t="s">
        <v>62</v>
      </c>
      <c r="S8" s="115"/>
      <c r="T8" s="9" t="s">
        <v>63</v>
      </c>
      <c r="U8" s="52"/>
      <c r="V8" s="52" t="s">
        <v>64</v>
      </c>
      <c r="W8" s="52"/>
      <c r="X8" s="115"/>
      <c r="Y8" s="9"/>
    </row>
    <row r="9" spans="1:27" ht="22" customHeight="1" x14ac:dyDescent="0.3">
      <c r="B9" s="9"/>
      <c r="C9" s="54"/>
      <c r="D9" s="52" t="s">
        <v>152</v>
      </c>
      <c r="F9" s="107" t="s">
        <v>111</v>
      </c>
      <c r="G9" s="106"/>
      <c r="H9" s="52" t="s">
        <v>92</v>
      </c>
      <c r="I9" s="106"/>
      <c r="J9" s="52" t="s">
        <v>65</v>
      </c>
      <c r="K9" s="55"/>
      <c r="L9" s="52"/>
      <c r="M9" s="106"/>
      <c r="N9" s="52" t="s">
        <v>148</v>
      </c>
      <c r="O9" s="115"/>
      <c r="P9" s="52" t="s">
        <v>93</v>
      </c>
      <c r="Q9" s="52"/>
      <c r="R9" s="200" t="s">
        <v>234</v>
      </c>
      <c r="S9" s="115"/>
      <c r="T9" s="9" t="s">
        <v>67</v>
      </c>
      <c r="U9" s="52"/>
      <c r="V9" s="52" t="s">
        <v>68</v>
      </c>
      <c r="W9" s="52"/>
      <c r="X9" s="52" t="s">
        <v>58</v>
      </c>
      <c r="Y9" s="9"/>
    </row>
    <row r="10" spans="1:27" ht="22" customHeight="1" x14ac:dyDescent="0.3">
      <c r="B10" s="103"/>
      <c r="C10" s="54"/>
      <c r="D10" s="52" t="s">
        <v>69</v>
      </c>
      <c r="F10" s="107" t="s">
        <v>94</v>
      </c>
      <c r="G10" s="106"/>
      <c r="H10" s="52" t="s">
        <v>70</v>
      </c>
      <c r="I10" s="106"/>
      <c r="J10" s="52" t="s">
        <v>71</v>
      </c>
      <c r="K10" s="55"/>
      <c r="L10" s="52" t="s">
        <v>66</v>
      </c>
      <c r="M10" s="106"/>
      <c r="N10" s="52" t="s">
        <v>149</v>
      </c>
      <c r="O10" s="115"/>
      <c r="P10" s="52" t="s">
        <v>71</v>
      </c>
      <c r="Q10" s="52"/>
      <c r="R10" s="9" t="s">
        <v>235</v>
      </c>
      <c r="S10" s="115"/>
      <c r="T10" s="9" t="s">
        <v>150</v>
      </c>
      <c r="U10" s="52"/>
      <c r="V10" s="52" t="s">
        <v>72</v>
      </c>
      <c r="W10" s="52"/>
      <c r="X10" s="52" t="s">
        <v>73</v>
      </c>
      <c r="Y10" s="9"/>
    </row>
    <row r="11" spans="1:27" ht="22" customHeight="1" x14ac:dyDescent="0.3">
      <c r="A11" s="104"/>
      <c r="B11" s="103"/>
      <c r="D11" s="238" t="s">
        <v>6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103"/>
      <c r="Z11" s="56"/>
      <c r="AA11" s="9"/>
    </row>
    <row r="12" spans="1:27" ht="22" customHeight="1" x14ac:dyDescent="0.3">
      <c r="A12" s="104" t="s">
        <v>214</v>
      </c>
      <c r="B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99"/>
      <c r="S12" s="103"/>
      <c r="T12" s="199"/>
      <c r="U12" s="103"/>
      <c r="V12" s="103"/>
      <c r="W12" s="103"/>
      <c r="X12" s="103"/>
    </row>
    <row r="13" spans="1:27" ht="22" customHeight="1" x14ac:dyDescent="0.3">
      <c r="A13" s="32" t="s">
        <v>178</v>
      </c>
      <c r="B13" s="103"/>
      <c r="C13" s="85"/>
      <c r="D13" s="57">
        <v>5654057</v>
      </c>
      <c r="E13" s="38"/>
      <c r="F13" s="87">
        <v>1951774</v>
      </c>
      <c r="G13" s="38"/>
      <c r="H13" s="69">
        <v>-231270</v>
      </c>
      <c r="I13" s="38"/>
      <c r="J13" s="57">
        <v>537494</v>
      </c>
      <c r="K13" s="38"/>
      <c r="L13" s="57">
        <v>6898039</v>
      </c>
      <c r="M13" s="38"/>
      <c r="N13" s="58">
        <v>80012</v>
      </c>
      <c r="O13" s="38"/>
      <c r="P13" s="86">
        <v>678369</v>
      </c>
      <c r="Q13" s="38"/>
      <c r="R13" s="58">
        <f>N13+P13</f>
        <v>758381</v>
      </c>
      <c r="S13" s="38"/>
      <c r="T13" s="57">
        <f>R13+SUM(D13:L13)</f>
        <v>15568475</v>
      </c>
      <c r="U13" s="38"/>
      <c r="V13" s="164">
        <v>18393</v>
      </c>
      <c r="W13" s="38"/>
      <c r="X13" s="57">
        <f>SUM(T13:V13)</f>
        <v>15586868</v>
      </c>
    </row>
    <row r="14" spans="1:27" ht="22" customHeight="1" x14ac:dyDescent="0.3">
      <c r="A14" s="104" t="s">
        <v>74</v>
      </c>
      <c r="B14" s="103"/>
      <c r="C14" s="105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</row>
    <row r="15" spans="1:27" ht="22" customHeight="1" x14ac:dyDescent="0.3">
      <c r="A15" s="8" t="s">
        <v>112</v>
      </c>
      <c r="B15" s="103"/>
      <c r="C15" s="105"/>
      <c r="D15" s="72">
        <v>0</v>
      </c>
      <c r="E15" s="60"/>
      <c r="F15" s="72">
        <v>0</v>
      </c>
      <c r="G15" s="38"/>
      <c r="H15" s="72">
        <v>0</v>
      </c>
      <c r="I15" s="38"/>
      <c r="J15" s="72">
        <v>0</v>
      </c>
      <c r="K15" s="38"/>
      <c r="L15" s="72">
        <f>'PL 5-7'!F55</f>
        <v>425387</v>
      </c>
      <c r="M15" s="38"/>
      <c r="N15" s="72">
        <v>0</v>
      </c>
      <c r="O15" s="38"/>
      <c r="P15" s="72">
        <v>0</v>
      </c>
      <c r="Q15" s="38"/>
      <c r="R15" s="72">
        <f>N15+P15</f>
        <v>0</v>
      </c>
      <c r="S15" s="38"/>
      <c r="T15" s="59">
        <f>SUM(D15:L15,R15)</f>
        <v>425387</v>
      </c>
      <c r="U15" s="38"/>
      <c r="V15" s="74">
        <v>-3751</v>
      </c>
      <c r="W15" s="38"/>
      <c r="X15" s="65">
        <f>SUM(T15:V15)</f>
        <v>421636</v>
      </c>
    </row>
    <row r="16" spans="1:27" ht="22" customHeight="1" x14ac:dyDescent="0.3">
      <c r="A16" s="8" t="s">
        <v>113</v>
      </c>
      <c r="B16" s="103"/>
      <c r="C16" s="105"/>
      <c r="D16" s="61">
        <v>0</v>
      </c>
      <c r="E16" s="38"/>
      <c r="F16" s="61">
        <v>0</v>
      </c>
      <c r="G16" s="38"/>
      <c r="H16" s="61">
        <v>0</v>
      </c>
      <c r="I16" s="38"/>
      <c r="J16" s="61">
        <v>0</v>
      </c>
      <c r="K16" s="38"/>
      <c r="L16" s="61">
        <v>0</v>
      </c>
      <c r="M16" s="60"/>
      <c r="N16" s="61">
        <v>16066</v>
      </c>
      <c r="O16" s="59"/>
      <c r="P16" s="61">
        <v>160</v>
      </c>
      <c r="Q16" s="59"/>
      <c r="R16" s="61">
        <f>N16+P16</f>
        <v>16226</v>
      </c>
      <c r="S16" s="38"/>
      <c r="T16" s="61">
        <f>SUM(D16:L16,R16)</f>
        <v>16226</v>
      </c>
      <c r="U16" s="38"/>
      <c r="V16" s="79">
        <v>0</v>
      </c>
      <c r="W16" s="38"/>
      <c r="X16" s="37">
        <f>SUM(T16:V16)</f>
        <v>16226</v>
      </c>
    </row>
    <row r="17" spans="1:24" ht="22" customHeight="1" x14ac:dyDescent="0.3">
      <c r="A17" s="104" t="s">
        <v>75</v>
      </c>
      <c r="B17" s="103"/>
      <c r="C17" s="105"/>
      <c r="D17" s="63">
        <f>SUM(D15:D16)</f>
        <v>0</v>
      </c>
      <c r="E17" s="38"/>
      <c r="F17" s="63">
        <f>SUM(F15:F16)</f>
        <v>0</v>
      </c>
      <c r="G17" s="38"/>
      <c r="H17" s="63">
        <f>SUM(H15:H16)</f>
        <v>0</v>
      </c>
      <c r="I17" s="38"/>
      <c r="J17" s="63">
        <f>SUM(J15:J16)</f>
        <v>0</v>
      </c>
      <c r="K17" s="38"/>
      <c r="L17" s="63">
        <f>SUM(L15:L16)</f>
        <v>425387</v>
      </c>
      <c r="M17" s="87"/>
      <c r="N17" s="63">
        <f>SUM(N15:N16)</f>
        <v>16066</v>
      </c>
      <c r="O17" s="38"/>
      <c r="P17" s="63">
        <f>SUM(P15:P16)</f>
        <v>160</v>
      </c>
      <c r="Q17" s="38"/>
      <c r="R17" s="63">
        <f>SUM(R15:R16)</f>
        <v>16226</v>
      </c>
      <c r="S17" s="87"/>
      <c r="T17" s="63">
        <f>SUM(T15:T16)</f>
        <v>441613</v>
      </c>
      <c r="U17" s="38"/>
      <c r="V17" s="63">
        <f>SUM(V15:V16)</f>
        <v>-3751</v>
      </c>
      <c r="W17" s="38"/>
      <c r="X17" s="88">
        <f>SUM(X15:X16)</f>
        <v>437862</v>
      </c>
    </row>
    <row r="18" spans="1:24" ht="8" customHeight="1" x14ac:dyDescent="0.3">
      <c r="B18" s="103"/>
      <c r="C18" s="105"/>
      <c r="D18" s="59"/>
      <c r="E18" s="38"/>
      <c r="F18" s="59"/>
      <c r="G18" s="38"/>
      <c r="H18" s="59"/>
      <c r="I18" s="38"/>
      <c r="J18" s="59"/>
      <c r="K18" s="38"/>
      <c r="L18" s="59"/>
      <c r="M18" s="87"/>
      <c r="N18" s="59"/>
      <c r="O18" s="38"/>
      <c r="P18" s="59"/>
      <c r="Q18" s="38"/>
      <c r="R18" s="59"/>
      <c r="S18" s="87"/>
      <c r="T18" s="60"/>
      <c r="U18" s="38"/>
      <c r="V18" s="59"/>
      <c r="W18" s="38"/>
      <c r="X18" s="60"/>
    </row>
    <row r="19" spans="1:24" ht="22" customHeight="1" thickBot="1" x14ac:dyDescent="0.35">
      <c r="A19" s="32" t="s">
        <v>218</v>
      </c>
      <c r="B19" s="103"/>
      <c r="C19" s="106"/>
      <c r="D19" s="73">
        <f>D13+D17</f>
        <v>5654057</v>
      </c>
      <c r="E19" s="38"/>
      <c r="F19" s="73">
        <f>F13+F17</f>
        <v>1951774</v>
      </c>
      <c r="G19" s="38"/>
      <c r="H19" s="73">
        <f>H13+H17</f>
        <v>-231270</v>
      </c>
      <c r="I19" s="38"/>
      <c r="J19" s="73">
        <f>J13+J17</f>
        <v>537494</v>
      </c>
      <c r="K19" s="38"/>
      <c r="L19" s="73">
        <f>L13+L17</f>
        <v>7323426</v>
      </c>
      <c r="M19" s="87"/>
      <c r="N19" s="73">
        <f>N13+N17</f>
        <v>96078</v>
      </c>
      <c r="O19" s="38"/>
      <c r="P19" s="73">
        <f>P13+P17</f>
        <v>678529</v>
      </c>
      <c r="Q19" s="38"/>
      <c r="R19" s="73">
        <f>R13+R17</f>
        <v>774607</v>
      </c>
      <c r="S19" s="87"/>
      <c r="T19" s="73">
        <f>T13+T17</f>
        <v>16010088</v>
      </c>
      <c r="U19" s="38"/>
      <c r="V19" s="73">
        <f>V13+V17</f>
        <v>14642</v>
      </c>
      <c r="W19" s="38"/>
      <c r="X19" s="73">
        <f>X13+X17</f>
        <v>16024730</v>
      </c>
    </row>
    <row r="20" spans="1:24" ht="22" customHeight="1" thickTop="1" x14ac:dyDescent="0.3">
      <c r="A20" s="32"/>
      <c r="B20" s="103"/>
      <c r="C20" s="106"/>
      <c r="D20" s="71"/>
      <c r="E20" s="38"/>
      <c r="F20" s="71"/>
      <c r="G20" s="38"/>
      <c r="H20" s="71"/>
      <c r="I20" s="38"/>
      <c r="J20" s="71"/>
      <c r="K20" s="38"/>
      <c r="L20" s="71"/>
      <c r="M20" s="87"/>
      <c r="N20" s="71"/>
      <c r="O20" s="71"/>
      <c r="P20" s="71"/>
      <c r="Q20" s="38"/>
      <c r="R20" s="71"/>
      <c r="S20" s="87"/>
      <c r="T20" s="71"/>
      <c r="U20" s="71"/>
      <c r="V20" s="71"/>
      <c r="W20" s="38"/>
      <c r="X20" s="71"/>
    </row>
    <row r="21" spans="1:24" ht="22" customHeight="1" x14ac:dyDescent="0.3">
      <c r="A21" s="210" t="s">
        <v>215</v>
      </c>
      <c r="B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</row>
    <row r="22" spans="1:24" ht="22" customHeight="1" x14ac:dyDescent="0.3">
      <c r="A22" s="32" t="s">
        <v>216</v>
      </c>
      <c r="B22" s="212"/>
      <c r="C22" s="85"/>
      <c r="D22" s="58">
        <v>5810819</v>
      </c>
      <c r="E22" s="71"/>
      <c r="F22" s="71">
        <v>2657203</v>
      </c>
      <c r="G22" s="71"/>
      <c r="H22" s="58">
        <v>-231270</v>
      </c>
      <c r="I22" s="71"/>
      <c r="J22" s="58">
        <v>562487</v>
      </c>
      <c r="K22" s="71"/>
      <c r="L22" s="58">
        <v>4248114</v>
      </c>
      <c r="M22" s="71"/>
      <c r="N22" s="58">
        <v>-57466</v>
      </c>
      <c r="O22" s="71"/>
      <c r="P22" s="58">
        <v>690947</v>
      </c>
      <c r="Q22" s="71"/>
      <c r="R22" s="58">
        <v>633481</v>
      </c>
      <c r="S22" s="71"/>
      <c r="T22" s="58">
        <v>13680834</v>
      </c>
      <c r="U22" s="71"/>
      <c r="V22" s="71">
        <v>14954</v>
      </c>
      <c r="W22" s="71"/>
      <c r="X22" s="71">
        <v>13695788</v>
      </c>
    </row>
    <row r="23" spans="1:24" ht="22" customHeight="1" x14ac:dyDescent="0.3">
      <c r="A23" s="210" t="s">
        <v>74</v>
      </c>
      <c r="B23" s="212"/>
      <c r="C23" s="213"/>
      <c r="D23" s="71"/>
      <c r="E23" s="71"/>
      <c r="F23" s="71"/>
      <c r="G23" s="71"/>
      <c r="H23" s="71"/>
      <c r="I23" s="71"/>
      <c r="J23" s="71"/>
      <c r="K23" s="71"/>
      <c r="L23" s="71"/>
      <c r="M23" s="62"/>
      <c r="N23" s="71"/>
      <c r="O23" s="62"/>
      <c r="P23" s="71"/>
      <c r="Q23" s="62"/>
      <c r="R23" s="71"/>
      <c r="S23" s="62"/>
      <c r="T23" s="71"/>
      <c r="U23" s="62"/>
      <c r="V23" s="71"/>
      <c r="W23" s="62"/>
      <c r="X23" s="71"/>
    </row>
    <row r="24" spans="1:24" ht="22" customHeight="1" x14ac:dyDescent="0.3">
      <c r="A24" s="8" t="s">
        <v>112</v>
      </c>
      <c r="B24" s="212"/>
      <c r="C24" s="213"/>
      <c r="D24" s="72">
        <v>0</v>
      </c>
      <c r="E24" s="71"/>
      <c r="F24" s="72">
        <v>0</v>
      </c>
      <c r="G24" s="71"/>
      <c r="H24" s="72">
        <v>0</v>
      </c>
      <c r="I24" s="71"/>
      <c r="J24" s="72">
        <v>0</v>
      </c>
      <c r="K24" s="71"/>
      <c r="L24" s="72">
        <f>'PL 5-7'!D55</f>
        <v>173708</v>
      </c>
      <c r="M24" s="62"/>
      <c r="N24" s="72">
        <v>0</v>
      </c>
      <c r="O24" s="62"/>
      <c r="P24" s="72">
        <v>0</v>
      </c>
      <c r="Q24" s="62"/>
      <c r="R24" s="72">
        <f>N24+P24</f>
        <v>0</v>
      </c>
      <c r="S24" s="62"/>
      <c r="T24" s="59">
        <f>SUM(D24:L24,R24)</f>
        <v>173708</v>
      </c>
      <c r="U24" s="62"/>
      <c r="V24" s="62">
        <f>'PL 5-7'!D56</f>
        <v>-3673</v>
      </c>
      <c r="W24" s="62"/>
      <c r="X24" s="59">
        <f>SUM(T24:V24)</f>
        <v>170035</v>
      </c>
    </row>
    <row r="25" spans="1:24" ht="22" customHeight="1" x14ac:dyDescent="0.3">
      <c r="A25" s="8" t="s">
        <v>113</v>
      </c>
      <c r="B25" s="212"/>
      <c r="C25" s="213"/>
      <c r="D25" s="61">
        <v>0</v>
      </c>
      <c r="E25" s="71"/>
      <c r="F25" s="61">
        <v>0</v>
      </c>
      <c r="G25" s="71"/>
      <c r="H25" s="61">
        <v>0</v>
      </c>
      <c r="I25" s="71"/>
      <c r="J25" s="61">
        <v>0</v>
      </c>
      <c r="K25" s="71"/>
      <c r="L25" s="61">
        <v>0</v>
      </c>
      <c r="M25" s="62"/>
      <c r="N25" s="79">
        <f>'PL 5-7'!D79</f>
        <v>68787</v>
      </c>
      <c r="O25" s="62"/>
      <c r="P25" s="61">
        <v>0</v>
      </c>
      <c r="Q25" s="62"/>
      <c r="R25" s="61">
        <f>N25+P25</f>
        <v>68787</v>
      </c>
      <c r="S25" s="62"/>
      <c r="T25" s="61">
        <f>SUM(D25:L25,R25)</f>
        <v>68787</v>
      </c>
      <c r="U25" s="62"/>
      <c r="V25" s="61">
        <v>0</v>
      </c>
      <c r="W25" s="62"/>
      <c r="X25" s="61">
        <f>SUM(T25:V25)</f>
        <v>68787</v>
      </c>
    </row>
    <row r="26" spans="1:24" ht="22" customHeight="1" x14ac:dyDescent="0.3">
      <c r="A26" s="210" t="s">
        <v>75</v>
      </c>
      <c r="B26" s="212"/>
      <c r="C26" s="213"/>
      <c r="D26" s="63">
        <f>SUM(D24:D25)</f>
        <v>0</v>
      </c>
      <c r="E26" s="71"/>
      <c r="F26" s="63">
        <f>SUM(F24:F25)</f>
        <v>0</v>
      </c>
      <c r="G26" s="71"/>
      <c r="H26" s="63">
        <f>SUM(H24:H25)</f>
        <v>0</v>
      </c>
      <c r="I26" s="71"/>
      <c r="J26" s="63">
        <f>SUM(J24:J25)</f>
        <v>0</v>
      </c>
      <c r="K26" s="71"/>
      <c r="L26" s="63">
        <f>SUM(L24:L25)</f>
        <v>173708</v>
      </c>
      <c r="M26" s="62"/>
      <c r="N26" s="63">
        <f>SUM(N24:N25)</f>
        <v>68787</v>
      </c>
      <c r="O26" s="62"/>
      <c r="P26" s="63">
        <f>SUM(P24:P25)</f>
        <v>0</v>
      </c>
      <c r="Q26" s="62"/>
      <c r="R26" s="63">
        <f>SUM(R24:R25)</f>
        <v>68787</v>
      </c>
      <c r="S26" s="62"/>
      <c r="T26" s="63">
        <f>SUM(T24:T25)</f>
        <v>242495</v>
      </c>
      <c r="U26" s="62"/>
      <c r="V26" s="63">
        <f>SUM(V24:V25)</f>
        <v>-3673</v>
      </c>
      <c r="W26" s="62"/>
      <c r="X26" s="63">
        <f>SUM(X24:X25)</f>
        <v>238822</v>
      </c>
    </row>
    <row r="27" spans="1:24" ht="8" customHeight="1" x14ac:dyDescent="0.3">
      <c r="B27" s="212"/>
      <c r="C27" s="213"/>
      <c r="D27" s="62"/>
      <c r="E27" s="71"/>
      <c r="F27" s="62"/>
      <c r="G27" s="71"/>
      <c r="H27" s="62"/>
      <c r="I27" s="71"/>
      <c r="J27" s="62"/>
      <c r="K27" s="71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</row>
    <row r="28" spans="1:24" ht="22" customHeight="1" thickBot="1" x14ac:dyDescent="0.35">
      <c r="A28" s="32" t="s">
        <v>217</v>
      </c>
      <c r="B28" s="212"/>
      <c r="C28" s="169"/>
      <c r="D28" s="73">
        <f>D22+D26</f>
        <v>5810819</v>
      </c>
      <c r="E28" s="71"/>
      <c r="F28" s="73">
        <f>F22+F26</f>
        <v>2657203</v>
      </c>
      <c r="G28" s="71"/>
      <c r="H28" s="73">
        <f>H22+H26</f>
        <v>-231270</v>
      </c>
      <c r="I28" s="71"/>
      <c r="J28" s="73">
        <f>J22+J26</f>
        <v>562487</v>
      </c>
      <c r="K28" s="71"/>
      <c r="L28" s="73">
        <f>L22+L26</f>
        <v>4421822</v>
      </c>
      <c r="M28" s="62"/>
      <c r="N28" s="73">
        <f>N22+N26</f>
        <v>11321</v>
      </c>
      <c r="O28" s="62"/>
      <c r="P28" s="73">
        <f>P22+P26</f>
        <v>690947</v>
      </c>
      <c r="Q28" s="62"/>
      <c r="R28" s="73">
        <f>R22+R26</f>
        <v>702268</v>
      </c>
      <c r="S28" s="62"/>
      <c r="T28" s="73">
        <f>T22+T26</f>
        <v>13923329</v>
      </c>
      <c r="U28" s="62"/>
      <c r="V28" s="73">
        <f>V22+V26</f>
        <v>11281</v>
      </c>
      <c r="W28" s="62"/>
      <c r="X28" s="73">
        <f>X22+X26</f>
        <v>13934610</v>
      </c>
    </row>
    <row r="29" spans="1:24" ht="23.25" customHeight="1" thickTop="1" x14ac:dyDescent="0.3"/>
    <row r="30" spans="1:24" ht="23.25" customHeight="1" x14ac:dyDescent="0.3">
      <c r="D30" s="16"/>
      <c r="E30" s="30"/>
      <c r="F30" s="30"/>
      <c r="G30" s="30"/>
      <c r="H30" s="16"/>
      <c r="I30" s="30"/>
      <c r="J30" s="16"/>
      <c r="K30" s="30"/>
      <c r="L30" s="16"/>
      <c r="M30" s="30"/>
      <c r="N30" s="16"/>
      <c r="O30" s="30"/>
      <c r="P30" s="16"/>
      <c r="Q30" s="30"/>
      <c r="R30" s="16"/>
      <c r="S30" s="16"/>
      <c r="T30" s="16"/>
      <c r="U30" s="30"/>
      <c r="V30" s="16"/>
      <c r="W30" s="30"/>
      <c r="X30" s="16"/>
    </row>
    <row r="31" spans="1:24" ht="23.25" customHeight="1" x14ac:dyDescent="0.3"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</row>
  </sheetData>
  <mergeCells count="5">
    <mergeCell ref="A3:E3"/>
    <mergeCell ref="D4:X4"/>
    <mergeCell ref="J5:L5"/>
    <mergeCell ref="N5:R5"/>
    <mergeCell ref="D11:X11"/>
  </mergeCells>
  <pageMargins left="0.8" right="0.8" top="0.48" bottom="0.5" header="0.5" footer="0.5"/>
  <pageSetup paperSize="9" scale="63" firstPageNumber="8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A4EC6-312A-4593-9FD2-468BF49AA27B}">
  <dimension ref="A1:O34"/>
  <sheetViews>
    <sheetView zoomScale="70" zoomScaleNormal="70" zoomScaleSheetLayoutView="76" workbookViewId="0"/>
  </sheetViews>
  <sheetFormatPr defaultColWidth="9.09765625" defaultRowHeight="14" x14ac:dyDescent="0.3"/>
  <cols>
    <col min="1" max="1" width="52.59765625" style="8" customWidth="1"/>
    <col min="2" max="2" width="8.69921875" style="98" customWidth="1"/>
    <col min="3" max="3" width="16.8984375" style="6" customWidth="1"/>
    <col min="4" max="4" width="1.69921875" style="23" customWidth="1"/>
    <col min="5" max="5" width="16.8984375" style="6" customWidth="1"/>
    <col min="6" max="6" width="1.69921875" style="23" customWidth="1"/>
    <col min="7" max="7" width="16.8984375" style="6" customWidth="1"/>
    <col min="8" max="8" width="1.69921875" style="23" customWidth="1"/>
    <col min="9" max="9" width="16.8984375" style="6" customWidth="1"/>
    <col min="10" max="10" width="1.69921875" style="23" customWidth="1"/>
    <col min="11" max="11" width="18.09765625" style="6" customWidth="1"/>
    <col min="12" max="12" width="1.69921875" style="23" customWidth="1"/>
    <col min="13" max="13" width="18.69921875" style="6" customWidth="1"/>
    <col min="14" max="14" width="1.69921875" style="6" customWidth="1"/>
    <col min="15" max="15" width="16.8984375" style="6" customWidth="1"/>
    <col min="16" max="16" width="10.59765625" style="6" bestFit="1" customWidth="1"/>
    <col min="17" max="16384" width="9.09765625" style="6"/>
  </cols>
  <sheetData>
    <row r="1" spans="1:15" ht="18.75" customHeight="1" x14ac:dyDescent="0.4">
      <c r="A1" s="1" t="s">
        <v>0</v>
      </c>
      <c r="B1" s="24"/>
    </row>
    <row r="2" spans="1:15" ht="18.75" customHeight="1" x14ac:dyDescent="0.35">
      <c r="A2" s="49" t="s">
        <v>56</v>
      </c>
      <c r="B2" s="96"/>
    </row>
    <row r="3" spans="1:15" ht="18.75" customHeight="1" x14ac:dyDescent="0.3">
      <c r="A3" s="32"/>
      <c r="C3" s="32"/>
      <c r="D3" s="32"/>
      <c r="E3" s="32"/>
    </row>
    <row r="4" spans="1:15" ht="18.75" customHeight="1" x14ac:dyDescent="0.3">
      <c r="C4" s="245" t="s">
        <v>76</v>
      </c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</row>
    <row r="5" spans="1:15" ht="18.75" customHeight="1" x14ac:dyDescent="0.3">
      <c r="D5" s="100"/>
      <c r="E5" s="55"/>
      <c r="G5" s="248" t="s">
        <v>125</v>
      </c>
      <c r="H5" s="248"/>
      <c r="I5" s="248"/>
      <c r="K5" s="248" t="s">
        <v>126</v>
      </c>
      <c r="L5" s="248"/>
      <c r="M5" s="248"/>
    </row>
    <row r="6" spans="1:15" ht="18.75" customHeight="1" x14ac:dyDescent="0.3">
      <c r="C6" s="52" t="s">
        <v>60</v>
      </c>
      <c r="E6" s="169" t="s">
        <v>182</v>
      </c>
      <c r="G6" s="9"/>
      <c r="H6" s="101"/>
      <c r="J6" s="101"/>
      <c r="K6" s="52" t="s">
        <v>184</v>
      </c>
      <c r="L6" s="115"/>
      <c r="M6" s="52" t="s">
        <v>118</v>
      </c>
      <c r="N6" s="23"/>
      <c r="O6" s="9"/>
    </row>
    <row r="7" spans="1:15" ht="18.75" customHeight="1" x14ac:dyDescent="0.3">
      <c r="C7" s="52" t="s">
        <v>152</v>
      </c>
      <c r="E7" s="9" t="s">
        <v>111</v>
      </c>
      <c r="F7" s="101"/>
      <c r="G7" s="52" t="s">
        <v>65</v>
      </c>
      <c r="H7" s="55"/>
      <c r="J7" s="101"/>
      <c r="K7" s="52" t="s">
        <v>93</v>
      </c>
      <c r="L7" s="115"/>
      <c r="M7" s="52" t="s">
        <v>110</v>
      </c>
      <c r="N7" s="23"/>
      <c r="O7" s="52" t="s">
        <v>58</v>
      </c>
    </row>
    <row r="8" spans="1:15" ht="18.75" customHeight="1" x14ac:dyDescent="0.3">
      <c r="C8" s="52" t="s">
        <v>69</v>
      </c>
      <c r="E8" s="52" t="s">
        <v>94</v>
      </c>
      <c r="F8" s="101"/>
      <c r="G8" s="52" t="s">
        <v>71</v>
      </c>
      <c r="H8" s="55"/>
      <c r="I8" s="52" t="s">
        <v>66</v>
      </c>
      <c r="J8" s="101"/>
      <c r="K8" s="52" t="s">
        <v>71</v>
      </c>
      <c r="L8" s="115"/>
      <c r="M8" s="135" t="s">
        <v>73</v>
      </c>
      <c r="N8" s="23"/>
      <c r="O8" s="52" t="s">
        <v>73</v>
      </c>
    </row>
    <row r="9" spans="1:15" ht="18.75" customHeight="1" x14ac:dyDescent="0.3">
      <c r="A9" s="99"/>
      <c r="C9" s="238" t="s">
        <v>6</v>
      </c>
      <c r="D9" s="238"/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</row>
    <row r="10" spans="1:15" ht="18.649999999999999" customHeight="1" x14ac:dyDescent="0.3">
      <c r="A10" s="99" t="s">
        <v>214</v>
      </c>
      <c r="C10" s="57"/>
      <c r="D10" s="38"/>
      <c r="E10" s="57"/>
      <c r="F10" s="38"/>
      <c r="G10" s="57"/>
      <c r="H10" s="38"/>
      <c r="I10" s="68"/>
      <c r="J10" s="38"/>
      <c r="K10" s="68"/>
      <c r="L10" s="38"/>
      <c r="M10" s="68"/>
      <c r="N10" s="38"/>
      <c r="O10" s="57"/>
    </row>
    <row r="11" spans="1:15" ht="18.75" customHeight="1" x14ac:dyDescent="0.3">
      <c r="A11" s="64" t="s">
        <v>178</v>
      </c>
      <c r="C11" s="57">
        <v>5654057</v>
      </c>
      <c r="D11" s="38"/>
      <c r="E11" s="69">
        <v>1951774</v>
      </c>
      <c r="F11" s="38"/>
      <c r="G11" s="57">
        <v>537494</v>
      </c>
      <c r="H11" s="38"/>
      <c r="I11" s="57">
        <v>4159927</v>
      </c>
      <c r="J11" s="38"/>
      <c r="K11" s="58">
        <v>55102</v>
      </c>
      <c r="L11" s="38"/>
      <c r="M11" s="58">
        <v>55102</v>
      </c>
      <c r="N11" s="38"/>
      <c r="O11" s="57">
        <f>SUM(C11:K11)</f>
        <v>12358354</v>
      </c>
    </row>
    <row r="12" spans="1:15" ht="18.75" customHeight="1" x14ac:dyDescent="0.3">
      <c r="A12" s="99" t="s">
        <v>74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</row>
    <row r="13" spans="1:15" ht="18.75" customHeight="1" x14ac:dyDescent="0.3">
      <c r="A13" s="8" t="s">
        <v>90</v>
      </c>
      <c r="C13" s="75">
        <v>0</v>
      </c>
      <c r="D13" s="74"/>
      <c r="E13" s="75">
        <v>0</v>
      </c>
      <c r="F13" s="74"/>
      <c r="G13" s="75">
        <v>0</v>
      </c>
      <c r="H13" s="60"/>
      <c r="I13" s="59">
        <f>'PL 5-7'!J55</f>
        <v>40558</v>
      </c>
      <c r="J13" s="60"/>
      <c r="K13" s="59">
        <v>0</v>
      </c>
      <c r="L13" s="74"/>
      <c r="M13" s="59">
        <f>SUM(M12:M12)</f>
        <v>0</v>
      </c>
      <c r="N13" s="60"/>
      <c r="O13" s="59">
        <f t="shared" ref="O13" si="0">M13+SUM(C13:I13)</f>
        <v>40558</v>
      </c>
    </row>
    <row r="14" spans="1:15" ht="18.75" customHeight="1" x14ac:dyDescent="0.3">
      <c r="A14" s="99" t="s">
        <v>75</v>
      </c>
      <c r="C14" s="76">
        <f>SUM(C13:C13)</f>
        <v>0</v>
      </c>
      <c r="D14" s="70"/>
      <c r="E14" s="76">
        <f>SUM(E13:E13)</f>
        <v>0</v>
      </c>
      <c r="F14" s="70"/>
      <c r="G14" s="76">
        <f>SUM(G13:G13)</f>
        <v>0</v>
      </c>
      <c r="H14" s="38"/>
      <c r="I14" s="76">
        <f>SUM(I13:I13)</f>
        <v>40558</v>
      </c>
      <c r="J14" s="38"/>
      <c r="K14" s="76">
        <f>SUM(K13:K13)</f>
        <v>0</v>
      </c>
      <c r="L14" s="70"/>
      <c r="M14" s="76">
        <f>SUM(M13:M13)</f>
        <v>0</v>
      </c>
      <c r="N14" s="38"/>
      <c r="O14" s="76">
        <f>SUM(O13:O13)</f>
        <v>40558</v>
      </c>
    </row>
    <row r="15" spans="1:15" ht="18.75" customHeight="1" x14ac:dyDescent="0.3">
      <c r="A15" s="99"/>
      <c r="C15" s="87"/>
      <c r="D15" s="70"/>
      <c r="E15" s="87"/>
      <c r="F15" s="70"/>
      <c r="G15" s="87"/>
      <c r="H15" s="38"/>
      <c r="I15" s="87"/>
      <c r="J15" s="38"/>
      <c r="K15" s="87"/>
      <c r="L15" s="70"/>
      <c r="M15" s="87"/>
      <c r="N15" s="38"/>
      <c r="O15" s="87"/>
    </row>
    <row r="16" spans="1:15" ht="18.75" customHeight="1" thickBot="1" x14ac:dyDescent="0.35">
      <c r="A16" s="64" t="s">
        <v>218</v>
      </c>
      <c r="C16" s="73">
        <f>C14+C11</f>
        <v>5654057</v>
      </c>
      <c r="D16" s="70"/>
      <c r="E16" s="73">
        <f>E14+E11</f>
        <v>1951774</v>
      </c>
      <c r="F16" s="70"/>
      <c r="G16" s="73">
        <f>G14+G11</f>
        <v>537494</v>
      </c>
      <c r="H16" s="38"/>
      <c r="I16" s="73">
        <f>I14+I11</f>
        <v>4200485</v>
      </c>
      <c r="J16" s="38"/>
      <c r="K16" s="73">
        <f>K14+K11</f>
        <v>55102</v>
      </c>
      <c r="L16" s="70"/>
      <c r="M16" s="73">
        <f>M14+M11</f>
        <v>55102</v>
      </c>
      <c r="N16" s="38"/>
      <c r="O16" s="73">
        <f>O14+O11</f>
        <v>12398912</v>
      </c>
    </row>
    <row r="17" spans="1:15" ht="18.75" customHeight="1" thickTop="1" x14ac:dyDescent="0.3">
      <c r="A17" s="64"/>
      <c r="B17" s="157"/>
      <c r="C17" s="71"/>
      <c r="D17" s="70"/>
      <c r="E17" s="71"/>
      <c r="F17" s="70"/>
      <c r="G17" s="71"/>
      <c r="H17" s="38"/>
      <c r="I17" s="71"/>
      <c r="J17" s="38"/>
      <c r="K17" s="71"/>
      <c r="L17" s="70"/>
      <c r="M17" s="71"/>
      <c r="N17" s="38"/>
      <c r="O17" s="71"/>
    </row>
    <row r="18" spans="1:15" ht="18.75" customHeight="1" x14ac:dyDescent="0.3">
      <c r="A18" s="210" t="s">
        <v>215</v>
      </c>
      <c r="B18" s="212"/>
      <c r="C18" s="57"/>
      <c r="D18" s="38"/>
      <c r="E18" s="57"/>
      <c r="F18" s="38"/>
      <c r="G18" s="57"/>
      <c r="H18" s="38"/>
      <c r="I18" s="68"/>
      <c r="J18" s="38"/>
      <c r="K18" s="68"/>
      <c r="L18" s="38"/>
      <c r="M18" s="68"/>
      <c r="N18" s="38"/>
      <c r="O18" s="57"/>
    </row>
    <row r="19" spans="1:15" ht="18.75" customHeight="1" x14ac:dyDescent="0.3">
      <c r="A19" s="64" t="s">
        <v>216</v>
      </c>
      <c r="B19" s="212"/>
      <c r="C19" s="164">
        <v>5810819</v>
      </c>
      <c r="D19" s="164">
        <v>0</v>
      </c>
      <c r="E19" s="165">
        <v>2657203</v>
      </c>
      <c r="F19" s="164"/>
      <c r="G19" s="164">
        <v>562487</v>
      </c>
      <c r="H19" s="164"/>
      <c r="I19" s="164">
        <v>2822357</v>
      </c>
      <c r="J19" s="164"/>
      <c r="K19" s="58">
        <v>55102</v>
      </c>
      <c r="L19" s="164"/>
      <c r="M19" s="58">
        <v>55102</v>
      </c>
      <c r="N19" s="164"/>
      <c r="O19" s="164">
        <f>SUM(C19:K19)</f>
        <v>11907968</v>
      </c>
    </row>
    <row r="20" spans="1:15" ht="18.75" customHeight="1" x14ac:dyDescent="0.3">
      <c r="A20" s="114" t="s">
        <v>74</v>
      </c>
      <c r="B20" s="212"/>
      <c r="C20" s="164"/>
      <c r="D20" s="122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</row>
    <row r="21" spans="1:15" s="8" customFormat="1" ht="18.75" customHeight="1" x14ac:dyDescent="0.3">
      <c r="A21" s="108" t="s">
        <v>90</v>
      </c>
      <c r="B21" s="212"/>
      <c r="C21" s="75">
        <v>0</v>
      </c>
      <c r="D21" s="122"/>
      <c r="E21" s="75">
        <v>0</v>
      </c>
      <c r="F21" s="164"/>
      <c r="G21" s="75">
        <v>0</v>
      </c>
      <c r="H21" s="164"/>
      <c r="I21" s="59">
        <f>'PL 5-7'!H55</f>
        <v>284554</v>
      </c>
      <c r="J21" s="164"/>
      <c r="K21" s="59">
        <v>0</v>
      </c>
      <c r="L21" s="164"/>
      <c r="M21" s="59">
        <f>SUM(K21)</f>
        <v>0</v>
      </c>
      <c r="N21" s="122"/>
      <c r="O21" s="59">
        <f>M21+SUM(C21:I21)</f>
        <v>284554</v>
      </c>
    </row>
    <row r="22" spans="1:15" ht="18.649999999999999" customHeight="1" x14ac:dyDescent="0.3">
      <c r="A22" s="114" t="s">
        <v>75</v>
      </c>
      <c r="B22" s="212"/>
      <c r="C22" s="76">
        <f>SUM(C21:C21)</f>
        <v>0</v>
      </c>
      <c r="D22" s="122"/>
      <c r="E22" s="76">
        <f>SUM(E21:E21)</f>
        <v>0</v>
      </c>
      <c r="F22" s="164"/>
      <c r="G22" s="76">
        <f>SUM(G21:G21)</f>
        <v>0</v>
      </c>
      <c r="H22" s="164"/>
      <c r="I22" s="76">
        <f>SUM(I21:I21)</f>
        <v>284554</v>
      </c>
      <c r="J22" s="164"/>
      <c r="K22" s="76">
        <f>SUM(K21:K21)</f>
        <v>0</v>
      </c>
      <c r="L22" s="164"/>
      <c r="M22" s="76">
        <f>SUM(M21:M21)</f>
        <v>0</v>
      </c>
      <c r="N22" s="164"/>
      <c r="O22" s="76">
        <f>SUM(O21:O21)</f>
        <v>284554</v>
      </c>
    </row>
    <row r="23" spans="1:15" ht="18.649999999999999" customHeight="1" x14ac:dyDescent="0.3">
      <c r="A23" s="114"/>
      <c r="B23" s="212"/>
      <c r="C23" s="87"/>
      <c r="D23" s="122"/>
      <c r="E23" s="87"/>
      <c r="F23" s="164"/>
      <c r="G23" s="87"/>
      <c r="H23" s="164"/>
      <c r="I23" s="87"/>
      <c r="J23" s="164"/>
      <c r="K23" s="87"/>
      <c r="L23" s="164"/>
      <c r="M23" s="87"/>
      <c r="N23" s="164"/>
      <c r="O23" s="87"/>
    </row>
    <row r="24" spans="1:15" ht="18.649999999999999" customHeight="1" thickBot="1" x14ac:dyDescent="0.35">
      <c r="A24" s="123" t="s">
        <v>217</v>
      </c>
      <c r="B24" s="212"/>
      <c r="C24" s="73">
        <f>C22+C19</f>
        <v>5810819</v>
      </c>
      <c r="D24" s="122"/>
      <c r="E24" s="73">
        <f>E22+E19</f>
        <v>2657203</v>
      </c>
      <c r="F24" s="164"/>
      <c r="G24" s="73">
        <f>G22+G19</f>
        <v>562487</v>
      </c>
      <c r="H24" s="164"/>
      <c r="I24" s="73">
        <f>I22+I19</f>
        <v>3106911</v>
      </c>
      <c r="J24" s="164"/>
      <c r="K24" s="73">
        <f>K22+K19</f>
        <v>55102</v>
      </c>
      <c r="L24" s="164"/>
      <c r="M24" s="73">
        <f>M22+M19</f>
        <v>55102</v>
      </c>
      <c r="N24" s="164"/>
      <c r="O24" s="73">
        <f>O22+O19</f>
        <v>12192522</v>
      </c>
    </row>
    <row r="25" spans="1:15" ht="14.5" thickTop="1" x14ac:dyDescent="0.3"/>
    <row r="26" spans="1:15" ht="19.25" customHeight="1" x14ac:dyDescent="0.3">
      <c r="I26" s="16"/>
      <c r="O26" s="16"/>
    </row>
    <row r="27" spans="1:15" ht="19.25" customHeight="1" x14ac:dyDescent="0.3">
      <c r="B27" s="212"/>
      <c r="I27" s="173"/>
      <c r="J27" s="46"/>
      <c r="K27" s="173"/>
      <c r="L27" s="46"/>
      <c r="M27" s="173"/>
      <c r="N27" s="173"/>
      <c r="O27" s="173"/>
    </row>
    <row r="28" spans="1:15" ht="19.25" customHeight="1" x14ac:dyDescent="0.3">
      <c r="B28" s="212"/>
      <c r="I28" s="173"/>
      <c r="J28" s="46"/>
      <c r="K28" s="173"/>
      <c r="L28" s="46"/>
      <c r="M28" s="173"/>
      <c r="N28" s="173"/>
      <c r="O28" s="173"/>
    </row>
    <row r="29" spans="1:15" ht="19.25" customHeight="1" x14ac:dyDescent="0.3">
      <c r="B29" s="212"/>
      <c r="I29" s="16"/>
    </row>
    <row r="30" spans="1:15" ht="19.25" customHeight="1" x14ac:dyDescent="0.3">
      <c r="B30" s="212"/>
      <c r="I30" s="16"/>
    </row>
    <row r="31" spans="1:15" ht="19.25" customHeight="1" x14ac:dyDescent="0.3">
      <c r="B31" s="212"/>
      <c r="I31" s="16"/>
    </row>
    <row r="32" spans="1:15" ht="19.25" customHeight="1" x14ac:dyDescent="0.3">
      <c r="B32" s="212"/>
      <c r="I32" s="16"/>
    </row>
    <row r="33" spans="2:9" ht="19.25" customHeight="1" x14ac:dyDescent="0.3">
      <c r="B33" s="212"/>
      <c r="I33" s="16"/>
    </row>
    <row r="34" spans="2:9" ht="19.25" customHeight="1" x14ac:dyDescent="0.3">
      <c r="B34" s="212"/>
      <c r="I34" s="16"/>
    </row>
  </sheetData>
  <mergeCells count="4">
    <mergeCell ref="C9:O9"/>
    <mergeCell ref="C4:O4"/>
    <mergeCell ref="G5:I5"/>
    <mergeCell ref="K5:M5"/>
  </mergeCells>
  <pageMargins left="0.8" right="0.8" top="0.48" bottom="0.5" header="0.5" footer="0.5"/>
  <pageSetup paperSize="9" scale="75" firstPageNumber="9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N113"/>
  <sheetViews>
    <sheetView zoomScale="70" zoomScaleNormal="70" zoomScaleSheetLayoutView="90" workbookViewId="0"/>
  </sheetViews>
  <sheetFormatPr defaultColWidth="35" defaultRowHeight="20.25" customHeight="1" x14ac:dyDescent="0.3"/>
  <cols>
    <col min="1" max="1" width="55.5" style="6" customWidth="1"/>
    <col min="2" max="2" width="4.19921875" style="56" customWidth="1"/>
    <col min="3" max="3" width="1.3984375" style="6" customWidth="1"/>
    <col min="4" max="4" width="14.69921875" style="83" customWidth="1"/>
    <col min="5" max="5" width="1.3984375" style="6" customWidth="1"/>
    <col min="6" max="6" width="14.69921875" style="83" customWidth="1"/>
    <col min="7" max="7" width="1.59765625" style="6" customWidth="1"/>
    <col min="8" max="8" width="14.69921875" style="6" customWidth="1"/>
    <col min="9" max="9" width="1.3984375" style="6" customWidth="1"/>
    <col min="10" max="10" width="14.69921875" style="6" customWidth="1"/>
    <col min="11" max="11" width="10.3984375" style="6" customWidth="1"/>
    <col min="12" max="16384" width="35" style="6"/>
  </cols>
  <sheetData>
    <row r="1" spans="1:10" s="2" customFormat="1" ht="21" customHeight="1" x14ac:dyDescent="0.4">
      <c r="A1" s="1" t="s">
        <v>0</v>
      </c>
      <c r="B1" s="66"/>
    </row>
    <row r="2" spans="1:10" s="4" customFormat="1" ht="21" customHeight="1" x14ac:dyDescent="0.35">
      <c r="A2" s="3" t="s">
        <v>77</v>
      </c>
      <c r="B2" s="67"/>
    </row>
    <row r="3" spans="1:10" ht="18" customHeight="1" x14ac:dyDescent="0.3">
      <c r="A3" s="5"/>
      <c r="D3" s="6"/>
      <c r="F3" s="6"/>
    </row>
    <row r="4" spans="1:10" ht="18" customHeight="1" x14ac:dyDescent="0.3">
      <c r="A4" s="5"/>
      <c r="D4" s="241" t="s">
        <v>196</v>
      </c>
      <c r="E4" s="241"/>
      <c r="F4" s="241"/>
      <c r="H4" s="241" t="s">
        <v>195</v>
      </c>
      <c r="I4" s="241"/>
      <c r="J4" s="241"/>
    </row>
    <row r="5" spans="1:10" ht="18" customHeight="1" x14ac:dyDescent="0.3">
      <c r="A5" s="8"/>
      <c r="B5" s="10"/>
      <c r="C5" s="9"/>
      <c r="D5" s="239" t="s">
        <v>194</v>
      </c>
      <c r="E5" s="239"/>
      <c r="F5" s="239"/>
      <c r="G5" s="211"/>
      <c r="H5" s="239" t="s">
        <v>194</v>
      </c>
      <c r="I5" s="239"/>
      <c r="J5" s="239"/>
    </row>
    <row r="6" spans="1:10" ht="18" customHeight="1" x14ac:dyDescent="0.3">
      <c r="A6" s="8"/>
      <c r="B6" s="10"/>
      <c r="C6" s="9"/>
      <c r="D6" s="249" t="s">
        <v>54</v>
      </c>
      <c r="E6" s="249"/>
      <c r="F6" s="249"/>
      <c r="G6" s="211"/>
      <c r="H6" s="250" t="s">
        <v>54</v>
      </c>
      <c r="I6" s="250"/>
      <c r="J6" s="250"/>
    </row>
    <row r="7" spans="1:10" ht="18" customHeight="1" x14ac:dyDescent="0.3">
      <c r="A7" s="8"/>
      <c r="B7" s="10"/>
      <c r="C7" s="9"/>
      <c r="D7" s="249" t="s">
        <v>213</v>
      </c>
      <c r="E7" s="249"/>
      <c r="F7" s="249"/>
      <c r="G7" s="211"/>
      <c r="H7" s="250" t="s">
        <v>213</v>
      </c>
      <c r="I7" s="250"/>
      <c r="J7" s="250"/>
    </row>
    <row r="8" spans="1:10" ht="18" customHeight="1" x14ac:dyDescent="0.3">
      <c r="A8" s="5"/>
      <c r="B8" s="10"/>
      <c r="C8" s="10"/>
      <c r="D8" s="52">
        <v>2024</v>
      </c>
      <c r="E8" s="52"/>
      <c r="F8" s="9">
        <v>2023</v>
      </c>
      <c r="G8" s="9"/>
      <c r="H8" s="9">
        <v>2024</v>
      </c>
      <c r="I8" s="9"/>
      <c r="J8" s="9">
        <v>2023</v>
      </c>
    </row>
    <row r="9" spans="1:10" ht="18" customHeight="1" x14ac:dyDescent="0.3">
      <c r="A9" s="8"/>
      <c r="B9" s="10"/>
      <c r="C9" s="9"/>
      <c r="D9" s="238" t="s">
        <v>6</v>
      </c>
      <c r="E9" s="238"/>
      <c r="F9" s="238"/>
      <c r="G9" s="238"/>
      <c r="H9" s="238"/>
      <c r="I9" s="238"/>
      <c r="J9" s="238"/>
    </row>
    <row r="10" spans="1:10" ht="18" customHeight="1" x14ac:dyDescent="0.3">
      <c r="A10" s="29" t="s">
        <v>78</v>
      </c>
      <c r="B10" s="10"/>
      <c r="C10" s="9"/>
      <c r="D10" s="65"/>
      <c r="E10" s="12"/>
      <c r="F10" s="65"/>
      <c r="G10" s="12"/>
      <c r="H10" s="12"/>
      <c r="I10" s="12"/>
      <c r="J10" s="12"/>
    </row>
    <row r="11" spans="1:10" ht="18" customHeight="1" x14ac:dyDescent="0.3">
      <c r="A11" s="6" t="s">
        <v>117</v>
      </c>
      <c r="B11" s="10"/>
      <c r="C11" s="9"/>
      <c r="D11" s="72">
        <f>'PL 5-7'!D71</f>
        <v>170035</v>
      </c>
      <c r="E11" s="72"/>
      <c r="F11" s="72">
        <f>'PL 5-7'!F71</f>
        <v>421636</v>
      </c>
      <c r="G11" s="72"/>
      <c r="H11" s="16">
        <f>'PL 5-7'!H71</f>
        <v>284554</v>
      </c>
      <c r="I11" s="72"/>
      <c r="J11" s="72">
        <f>'PL 5-7'!J71</f>
        <v>40558</v>
      </c>
    </row>
    <row r="12" spans="1:10" ht="18" customHeight="1" x14ac:dyDescent="0.3">
      <c r="A12" s="77" t="s">
        <v>256</v>
      </c>
      <c r="B12" s="140"/>
      <c r="C12" s="9"/>
      <c r="D12" s="72"/>
      <c r="E12" s="14"/>
      <c r="F12" s="72"/>
      <c r="G12" s="14"/>
      <c r="H12" s="170"/>
      <c r="I12" s="14"/>
      <c r="J12" s="14"/>
    </row>
    <row r="13" spans="1:10" ht="18" customHeight="1" x14ac:dyDescent="0.3">
      <c r="A13" s="6" t="s">
        <v>233</v>
      </c>
      <c r="B13" s="10"/>
      <c r="C13" s="9"/>
      <c r="D13" s="74">
        <v>-13412</v>
      </c>
      <c r="E13" s="44"/>
      <c r="F13" s="74">
        <v>222950</v>
      </c>
      <c r="G13" s="14"/>
      <c r="H13" s="14">
        <v>9836</v>
      </c>
      <c r="I13" s="14"/>
      <c r="J13" s="44">
        <v>33570</v>
      </c>
    </row>
    <row r="14" spans="1:10" ht="18" customHeight="1" x14ac:dyDescent="0.3">
      <c r="A14" s="13" t="s">
        <v>50</v>
      </c>
      <c r="B14" s="10"/>
      <c r="C14" s="9"/>
      <c r="D14" s="72">
        <v>270264</v>
      </c>
      <c r="E14" s="14"/>
      <c r="F14" s="72">
        <v>286023</v>
      </c>
      <c r="G14" s="14"/>
      <c r="H14" s="14">
        <v>167110</v>
      </c>
      <c r="I14" s="14"/>
      <c r="J14" s="14">
        <v>148205</v>
      </c>
    </row>
    <row r="15" spans="1:10" ht="18" customHeight="1" x14ac:dyDescent="0.3">
      <c r="A15" s="13" t="s">
        <v>79</v>
      </c>
      <c r="B15" s="10"/>
      <c r="C15" s="9"/>
      <c r="D15" s="72">
        <v>358910</v>
      </c>
      <c r="E15" s="14"/>
      <c r="F15" s="72">
        <v>293765</v>
      </c>
      <c r="G15" s="14"/>
      <c r="H15" s="14">
        <v>0</v>
      </c>
      <c r="I15" s="14"/>
      <c r="J15" s="14">
        <v>0</v>
      </c>
    </row>
    <row r="16" spans="1:10" ht="18" customHeight="1" x14ac:dyDescent="0.3">
      <c r="A16" s="13" t="s">
        <v>80</v>
      </c>
      <c r="B16" s="10"/>
      <c r="C16" s="9"/>
      <c r="D16" s="72">
        <v>920337</v>
      </c>
      <c r="E16" s="14"/>
      <c r="F16" s="72">
        <v>732228</v>
      </c>
      <c r="G16" s="14"/>
      <c r="H16" s="16">
        <v>95543</v>
      </c>
      <c r="I16" s="14"/>
      <c r="J16" s="14">
        <v>114469</v>
      </c>
    </row>
    <row r="17" spans="1:10" ht="18" customHeight="1" x14ac:dyDescent="0.3">
      <c r="A17" s="13" t="s">
        <v>103</v>
      </c>
      <c r="B17" s="10"/>
      <c r="C17" s="9"/>
      <c r="D17" s="72">
        <v>9955</v>
      </c>
      <c r="E17" s="14"/>
      <c r="F17" s="72">
        <v>8737</v>
      </c>
      <c r="G17" s="14"/>
      <c r="H17" s="16">
        <v>2112</v>
      </c>
      <c r="I17" s="14"/>
      <c r="J17" s="14">
        <v>2029</v>
      </c>
    </row>
    <row r="18" spans="1:10" ht="18" customHeight="1" x14ac:dyDescent="0.3">
      <c r="A18" s="13" t="s">
        <v>206</v>
      </c>
      <c r="B18" s="168"/>
      <c r="C18" s="9"/>
      <c r="D18" s="72">
        <v>49128</v>
      </c>
      <c r="E18" s="14"/>
      <c r="F18" s="72">
        <v>7498</v>
      </c>
      <c r="G18" s="14"/>
      <c r="H18" s="14">
        <v>-48817</v>
      </c>
      <c r="I18" s="14"/>
      <c r="J18" s="14">
        <v>95958</v>
      </c>
    </row>
    <row r="19" spans="1:10" ht="18" customHeight="1" x14ac:dyDescent="0.3">
      <c r="A19" s="13" t="s">
        <v>203</v>
      </c>
      <c r="B19" s="10"/>
      <c r="C19" s="9"/>
      <c r="D19" s="72"/>
      <c r="E19" s="14"/>
      <c r="F19" s="72"/>
      <c r="G19" s="14"/>
      <c r="H19" s="14"/>
      <c r="I19" s="14"/>
      <c r="J19" s="14"/>
    </row>
    <row r="20" spans="1:10" ht="18" customHeight="1" x14ac:dyDescent="0.3">
      <c r="A20" s="13" t="s">
        <v>185</v>
      </c>
      <c r="B20" s="10"/>
      <c r="C20" s="9"/>
      <c r="D20" s="72">
        <v>-2264</v>
      </c>
      <c r="E20" s="14"/>
      <c r="F20" s="72">
        <v>2083</v>
      </c>
      <c r="H20" s="14">
        <v>0</v>
      </c>
      <c r="J20" s="72">
        <v>0</v>
      </c>
    </row>
    <row r="21" spans="1:10" ht="18" customHeight="1" x14ac:dyDescent="0.3">
      <c r="A21" s="13" t="s">
        <v>236</v>
      </c>
      <c r="B21" s="10"/>
      <c r="C21" s="9"/>
      <c r="D21" s="72">
        <v>-116198</v>
      </c>
      <c r="E21" s="14"/>
      <c r="F21" s="72">
        <v>1009</v>
      </c>
      <c r="G21" s="14"/>
      <c r="H21" s="14">
        <v>-144624</v>
      </c>
      <c r="I21" s="14"/>
      <c r="J21" s="14">
        <v>-3347</v>
      </c>
    </row>
    <row r="22" spans="1:10" ht="18" customHeight="1" x14ac:dyDescent="0.3">
      <c r="A22" s="13" t="s">
        <v>146</v>
      </c>
      <c r="B22" s="10"/>
      <c r="C22" s="9"/>
      <c r="D22" s="72">
        <v>2619</v>
      </c>
      <c r="E22" s="72"/>
      <c r="F22" s="72">
        <v>2605</v>
      </c>
      <c r="G22" s="72"/>
      <c r="H22" s="14">
        <v>400</v>
      </c>
      <c r="I22" s="72"/>
      <c r="J22" s="72">
        <v>399</v>
      </c>
    </row>
    <row r="23" spans="1:10" ht="18" customHeight="1" x14ac:dyDescent="0.3">
      <c r="A23" s="13" t="s">
        <v>201</v>
      </c>
      <c r="B23" s="10"/>
      <c r="C23" s="9"/>
      <c r="D23" s="72">
        <v>31187</v>
      </c>
      <c r="E23" s="14"/>
      <c r="F23" s="72">
        <v>-74146</v>
      </c>
      <c r="G23" s="14"/>
      <c r="H23" s="14">
        <v>137132</v>
      </c>
      <c r="I23" s="14"/>
      <c r="J23" s="14">
        <v>38914</v>
      </c>
    </row>
    <row r="24" spans="1:10" ht="18" customHeight="1" x14ac:dyDescent="0.3">
      <c r="A24" s="13" t="s">
        <v>160</v>
      </c>
      <c r="B24" s="143"/>
      <c r="C24" s="9"/>
      <c r="D24" s="72"/>
      <c r="E24" s="14"/>
      <c r="F24" s="72"/>
      <c r="G24" s="14"/>
      <c r="H24" s="14"/>
      <c r="I24" s="14"/>
      <c r="J24" s="14"/>
    </row>
    <row r="25" spans="1:10" ht="18" customHeight="1" x14ac:dyDescent="0.3">
      <c r="A25" s="13" t="s">
        <v>161</v>
      </c>
      <c r="B25" s="143"/>
      <c r="C25" s="9"/>
      <c r="D25" s="72">
        <v>49870</v>
      </c>
      <c r="E25" s="14"/>
      <c r="F25" s="72">
        <v>140232</v>
      </c>
      <c r="G25" s="14"/>
      <c r="H25" s="14">
        <v>49870</v>
      </c>
      <c r="I25" s="14"/>
      <c r="J25" s="14">
        <v>140232</v>
      </c>
    </row>
    <row r="26" spans="1:10" ht="18" customHeight="1" x14ac:dyDescent="0.3">
      <c r="A26" s="8" t="s">
        <v>257</v>
      </c>
      <c r="B26" s="206"/>
      <c r="C26" s="9"/>
      <c r="D26" s="72">
        <v>-91157</v>
      </c>
      <c r="E26" s="14"/>
      <c r="F26" s="72">
        <v>31603</v>
      </c>
      <c r="G26" s="14"/>
      <c r="H26" s="14">
        <v>0</v>
      </c>
      <c r="I26" s="14"/>
      <c r="J26" s="14">
        <v>0</v>
      </c>
    </row>
    <row r="27" spans="1:10" ht="18" customHeight="1" x14ac:dyDescent="0.3">
      <c r="A27" s="13" t="s">
        <v>237</v>
      </c>
      <c r="B27" s="140"/>
      <c r="C27" s="9"/>
      <c r="D27" s="72">
        <v>0</v>
      </c>
      <c r="E27" s="14"/>
      <c r="F27" s="72">
        <v>3822</v>
      </c>
      <c r="G27" s="14"/>
      <c r="H27" s="14">
        <v>0</v>
      </c>
      <c r="I27" s="14"/>
      <c r="J27" s="14">
        <v>0</v>
      </c>
    </row>
    <row r="28" spans="1:10" ht="18" customHeight="1" x14ac:dyDescent="0.3">
      <c r="A28" s="6" t="s">
        <v>186</v>
      </c>
      <c r="B28" s="10"/>
      <c r="C28" s="9"/>
      <c r="D28" s="72">
        <v>2832</v>
      </c>
      <c r="E28" s="14"/>
      <c r="F28" s="72">
        <v>754</v>
      </c>
      <c r="G28" s="14"/>
      <c r="H28" s="14">
        <v>2496</v>
      </c>
      <c r="I28" s="78"/>
      <c r="J28" s="15">
        <v>720</v>
      </c>
    </row>
    <row r="29" spans="1:10" ht="18" customHeight="1" x14ac:dyDescent="0.3">
      <c r="A29" s="92" t="s">
        <v>250</v>
      </c>
      <c r="B29" s="220"/>
      <c r="C29" s="221"/>
      <c r="D29" s="131">
        <v>2148</v>
      </c>
      <c r="E29" s="14"/>
      <c r="F29" s="72">
        <v>309</v>
      </c>
      <c r="G29" s="14"/>
      <c r="H29" s="14">
        <v>-44</v>
      </c>
      <c r="I29" s="78"/>
      <c r="J29" s="15">
        <v>12</v>
      </c>
    </row>
    <row r="30" spans="1:10" ht="18" customHeight="1" x14ac:dyDescent="0.3">
      <c r="A30" s="115" t="s">
        <v>238</v>
      </c>
      <c r="B30" s="132"/>
      <c r="C30" s="9"/>
      <c r="D30" s="72"/>
      <c r="E30" s="14"/>
      <c r="F30" s="72"/>
      <c r="G30" s="14"/>
      <c r="H30" s="14"/>
      <c r="I30" s="78"/>
      <c r="J30" s="15"/>
    </row>
    <row r="31" spans="1:10" ht="18" customHeight="1" x14ac:dyDescent="0.3">
      <c r="A31" s="115" t="s">
        <v>177</v>
      </c>
      <c r="B31" s="10"/>
      <c r="C31" s="9"/>
      <c r="D31" s="74">
        <v>30761</v>
      </c>
      <c r="E31" s="14"/>
      <c r="F31" s="74">
        <v>4055</v>
      </c>
      <c r="G31" s="14"/>
      <c r="H31" s="14">
        <v>0</v>
      </c>
      <c r="I31" s="14"/>
      <c r="J31" s="44">
        <v>0</v>
      </c>
    </row>
    <row r="32" spans="1:10" ht="18" customHeight="1" x14ac:dyDescent="0.3">
      <c r="A32" s="13" t="s">
        <v>45</v>
      </c>
      <c r="B32" s="10"/>
      <c r="C32" s="9"/>
      <c r="D32" s="74">
        <v>-38583</v>
      </c>
      <c r="E32" s="14"/>
      <c r="F32" s="72">
        <v>-37526</v>
      </c>
      <c r="G32" s="14"/>
      <c r="H32" s="14">
        <v>-176450</v>
      </c>
      <c r="I32" s="14"/>
      <c r="J32" s="14">
        <v>-160475</v>
      </c>
    </row>
    <row r="33" spans="1:10" ht="18" customHeight="1" x14ac:dyDescent="0.3">
      <c r="A33" s="13" t="s">
        <v>97</v>
      </c>
      <c r="B33" s="10"/>
      <c r="C33" s="9"/>
      <c r="D33" s="79">
        <v>0</v>
      </c>
      <c r="E33" s="14"/>
      <c r="F33" s="79">
        <v>0</v>
      </c>
      <c r="G33" s="14"/>
      <c r="H33" s="33">
        <v>-201200</v>
      </c>
      <c r="I33" s="14"/>
      <c r="J33" s="33">
        <v>0</v>
      </c>
    </row>
    <row r="34" spans="1:10" ht="18" customHeight="1" x14ac:dyDescent="0.3">
      <c r="B34" s="10"/>
      <c r="C34" s="9"/>
      <c r="D34" s="72">
        <f>SUM(D11:D33)</f>
        <v>1636432</v>
      </c>
      <c r="E34" s="14"/>
      <c r="F34" s="72">
        <f>SUM(F11:F33)</f>
        <v>2047637</v>
      </c>
      <c r="G34" s="14"/>
      <c r="H34" s="72">
        <f>SUM(H11:H33)</f>
        <v>177918</v>
      </c>
      <c r="I34" s="14"/>
      <c r="J34" s="72">
        <f>SUM(J11:J33)</f>
        <v>451244</v>
      </c>
    </row>
    <row r="35" spans="1:10" s="2" customFormat="1" ht="18" customHeight="1" x14ac:dyDescent="0.4">
      <c r="A35" s="5"/>
      <c r="B35" s="5"/>
      <c r="C35" s="5"/>
      <c r="D35" s="5"/>
      <c r="E35" s="5"/>
      <c r="F35" s="210"/>
      <c r="G35" s="210"/>
      <c r="H35" s="210"/>
      <c r="I35" s="210"/>
      <c r="J35" s="210"/>
    </row>
    <row r="36" spans="1:10" ht="21" customHeight="1" x14ac:dyDescent="0.35">
      <c r="A36" s="1" t="s">
        <v>0</v>
      </c>
      <c r="D36" s="6"/>
      <c r="F36" s="6"/>
    </row>
    <row r="37" spans="1:10" ht="21" customHeight="1" x14ac:dyDescent="0.3">
      <c r="A37" s="3" t="s">
        <v>77</v>
      </c>
      <c r="D37" s="6"/>
      <c r="F37" s="6"/>
    </row>
    <row r="38" spans="1:10" ht="21" customHeight="1" x14ac:dyDescent="0.3">
      <c r="A38" s="3"/>
      <c r="D38" s="6"/>
      <c r="F38" s="6"/>
    </row>
    <row r="39" spans="1:10" ht="18" customHeight="1" x14ac:dyDescent="0.3">
      <c r="A39" s="3"/>
      <c r="D39" s="241" t="s">
        <v>196</v>
      </c>
      <c r="E39" s="241"/>
      <c r="F39" s="241"/>
      <c r="H39" s="241" t="s">
        <v>195</v>
      </c>
      <c r="I39" s="241"/>
      <c r="J39" s="241"/>
    </row>
    <row r="40" spans="1:10" ht="18" customHeight="1" x14ac:dyDescent="0.3">
      <c r="A40" s="5"/>
      <c r="B40" s="10"/>
      <c r="C40" s="9"/>
      <c r="D40" s="239" t="s">
        <v>194</v>
      </c>
      <c r="E40" s="239"/>
      <c r="F40" s="239"/>
      <c r="G40" s="211"/>
      <c r="H40" s="239" t="s">
        <v>194</v>
      </c>
      <c r="I40" s="239"/>
      <c r="J40" s="239"/>
    </row>
    <row r="41" spans="1:10" ht="18" customHeight="1" x14ac:dyDescent="0.3">
      <c r="A41" s="5"/>
      <c r="B41" s="10"/>
      <c r="C41" s="9"/>
      <c r="D41" s="249" t="s">
        <v>54</v>
      </c>
      <c r="E41" s="249"/>
      <c r="F41" s="249"/>
      <c r="G41" s="211"/>
      <c r="H41" s="250" t="s">
        <v>54</v>
      </c>
      <c r="I41" s="250"/>
      <c r="J41" s="250"/>
    </row>
    <row r="42" spans="1:10" ht="18" customHeight="1" x14ac:dyDescent="0.3">
      <c r="A42" s="5"/>
      <c r="B42" s="10"/>
      <c r="C42" s="9"/>
      <c r="D42" s="249" t="s">
        <v>213</v>
      </c>
      <c r="E42" s="249"/>
      <c r="F42" s="249"/>
      <c r="G42" s="211"/>
      <c r="H42" s="250" t="s">
        <v>213</v>
      </c>
      <c r="I42" s="250"/>
      <c r="J42" s="250"/>
    </row>
    <row r="43" spans="1:10" ht="18" customHeight="1" x14ac:dyDescent="0.3">
      <c r="A43" s="8"/>
      <c r="B43" s="10" t="s">
        <v>4</v>
      </c>
      <c r="C43" s="10"/>
      <c r="D43" s="52">
        <v>2024</v>
      </c>
      <c r="E43" s="52"/>
      <c r="F43" s="9">
        <v>2023</v>
      </c>
      <c r="G43" s="9"/>
      <c r="H43" s="9">
        <v>2024</v>
      </c>
      <c r="I43" s="9"/>
      <c r="J43" s="9">
        <v>2023</v>
      </c>
    </row>
    <row r="44" spans="1:10" ht="18" customHeight="1" x14ac:dyDescent="0.3">
      <c r="A44" s="5"/>
      <c r="B44" s="10"/>
      <c r="C44" s="9"/>
      <c r="D44" s="238" t="s">
        <v>6</v>
      </c>
      <c r="E44" s="238"/>
      <c r="F44" s="238"/>
      <c r="G44" s="238"/>
      <c r="H44" s="238"/>
      <c r="I44" s="238"/>
      <c r="J44" s="238"/>
    </row>
    <row r="45" spans="1:10" ht="18" customHeight="1" x14ac:dyDescent="0.3">
      <c r="A45" s="29" t="s">
        <v>139</v>
      </c>
      <c r="B45" s="109"/>
      <c r="C45" s="9"/>
      <c r="D45" s="109"/>
      <c r="E45" s="109"/>
      <c r="F45" s="212"/>
      <c r="G45" s="212"/>
      <c r="H45" s="212"/>
      <c r="I45" s="212"/>
      <c r="J45" s="212"/>
    </row>
    <row r="46" spans="1:10" ht="18" customHeight="1" x14ac:dyDescent="0.3">
      <c r="A46" s="56" t="s">
        <v>81</v>
      </c>
      <c r="B46" s="10"/>
      <c r="C46" s="9"/>
      <c r="D46" s="72"/>
      <c r="E46" s="14"/>
      <c r="F46" s="72"/>
      <c r="G46" s="14"/>
      <c r="H46" s="14"/>
      <c r="I46" s="14"/>
      <c r="J46" s="14"/>
    </row>
    <row r="47" spans="1:10" ht="18" customHeight="1" x14ac:dyDescent="0.3">
      <c r="A47" s="6" t="s">
        <v>9</v>
      </c>
      <c r="B47" s="10"/>
      <c r="C47" s="9"/>
      <c r="D47" s="72">
        <v>178927</v>
      </c>
      <c r="E47" s="14"/>
      <c r="F47" s="72">
        <v>310777</v>
      </c>
      <c r="G47" s="14"/>
      <c r="H47" s="14">
        <v>-49034</v>
      </c>
      <c r="I47" s="14"/>
      <c r="J47" s="14">
        <v>366257</v>
      </c>
    </row>
    <row r="48" spans="1:10" ht="18" customHeight="1" x14ac:dyDescent="0.3">
      <c r="A48" s="6" t="s">
        <v>140</v>
      </c>
      <c r="B48" s="10"/>
      <c r="C48" s="9"/>
      <c r="D48" s="72">
        <v>9907</v>
      </c>
      <c r="E48" s="14"/>
      <c r="F48" s="72">
        <v>-82043</v>
      </c>
      <c r="G48" s="14"/>
      <c r="H48" s="14">
        <v>-298804</v>
      </c>
      <c r="I48" s="14"/>
      <c r="J48" s="14">
        <v>-17949</v>
      </c>
    </row>
    <row r="49" spans="1:10" ht="18" customHeight="1" x14ac:dyDescent="0.3">
      <c r="A49" s="6" t="s">
        <v>166</v>
      </c>
      <c r="B49" s="160"/>
      <c r="C49" s="9"/>
      <c r="D49" s="72">
        <v>-30127</v>
      </c>
      <c r="E49" s="14"/>
      <c r="F49" s="72">
        <v>-8048</v>
      </c>
      <c r="G49" s="14"/>
      <c r="H49" s="44">
        <v>0</v>
      </c>
      <c r="I49" s="14"/>
      <c r="J49" s="44">
        <v>0</v>
      </c>
    </row>
    <row r="50" spans="1:10" ht="18" customHeight="1" x14ac:dyDescent="0.3">
      <c r="A50" s="6" t="s">
        <v>10</v>
      </c>
      <c r="B50" s="10"/>
      <c r="C50" s="9"/>
      <c r="D50" s="72">
        <v>1800546</v>
      </c>
      <c r="E50" s="14"/>
      <c r="F50" s="72">
        <v>-1808861</v>
      </c>
      <c r="G50" s="14"/>
      <c r="H50" s="14">
        <v>699434</v>
      </c>
      <c r="I50" s="14"/>
      <c r="J50" s="14">
        <v>25118</v>
      </c>
    </row>
    <row r="51" spans="1:10" ht="18" customHeight="1" x14ac:dyDescent="0.3">
      <c r="A51" s="6" t="s">
        <v>204</v>
      </c>
      <c r="B51" s="10"/>
      <c r="C51" s="9"/>
      <c r="D51" s="72">
        <v>-256575</v>
      </c>
      <c r="E51" s="14"/>
      <c r="F51" s="72">
        <v>-1190033</v>
      </c>
      <c r="G51" s="14"/>
      <c r="H51" s="14">
        <v>0</v>
      </c>
      <c r="I51" s="14"/>
      <c r="J51" s="14">
        <v>0</v>
      </c>
    </row>
    <row r="52" spans="1:10" ht="18" customHeight="1" x14ac:dyDescent="0.3">
      <c r="A52" s="6" t="s">
        <v>99</v>
      </c>
      <c r="B52" s="10"/>
      <c r="C52" s="9"/>
      <c r="D52" s="72">
        <v>-5638</v>
      </c>
      <c r="E52" s="14"/>
      <c r="F52" s="72">
        <v>-7454</v>
      </c>
      <c r="G52" s="14"/>
      <c r="H52" s="14">
        <v>-3901</v>
      </c>
      <c r="I52" s="14"/>
      <c r="J52" s="14">
        <v>-2916</v>
      </c>
    </row>
    <row r="53" spans="1:10" ht="18" customHeight="1" x14ac:dyDescent="0.3">
      <c r="A53" s="13" t="s">
        <v>20</v>
      </c>
      <c r="B53" s="10"/>
      <c r="C53" s="9"/>
      <c r="D53" s="72">
        <v>-47408</v>
      </c>
      <c r="E53" s="14"/>
      <c r="F53" s="72">
        <v>-27494</v>
      </c>
      <c r="G53" s="14"/>
      <c r="H53" s="14">
        <v>0</v>
      </c>
      <c r="I53" s="14"/>
      <c r="J53" s="14">
        <v>0</v>
      </c>
    </row>
    <row r="54" spans="1:10" ht="18" customHeight="1" x14ac:dyDescent="0.3">
      <c r="A54" s="13" t="s">
        <v>82</v>
      </c>
      <c r="B54" s="10"/>
      <c r="C54" s="9"/>
      <c r="D54" s="72">
        <v>-1013327</v>
      </c>
      <c r="E54" s="14"/>
      <c r="F54" s="72">
        <v>57857</v>
      </c>
      <c r="G54" s="14"/>
      <c r="H54" s="14">
        <v>-61646</v>
      </c>
      <c r="I54" s="14"/>
      <c r="J54" s="14">
        <v>-518765</v>
      </c>
    </row>
    <row r="55" spans="1:10" ht="18" customHeight="1" x14ac:dyDescent="0.3">
      <c r="A55" s="13" t="s">
        <v>157</v>
      </c>
      <c r="B55" s="10"/>
      <c r="C55" s="9"/>
      <c r="D55" s="72">
        <v>-124298</v>
      </c>
      <c r="E55" s="14"/>
      <c r="F55" s="72">
        <v>132514</v>
      </c>
      <c r="G55" s="14"/>
      <c r="H55" s="14">
        <v>60767</v>
      </c>
      <c r="I55" s="14"/>
      <c r="J55" s="14">
        <v>-16155</v>
      </c>
    </row>
    <row r="56" spans="1:10" ht="18" customHeight="1" x14ac:dyDescent="0.3">
      <c r="A56" s="13" t="s">
        <v>30</v>
      </c>
      <c r="B56" s="10"/>
      <c r="C56" s="9"/>
      <c r="D56" s="74">
        <v>-182</v>
      </c>
      <c r="E56" s="14"/>
      <c r="F56" s="74">
        <v>1272</v>
      </c>
      <c r="G56" s="14"/>
      <c r="H56" s="44">
        <v>0</v>
      </c>
      <c r="I56" s="14"/>
      <c r="J56" s="44">
        <v>0</v>
      </c>
    </row>
    <row r="57" spans="1:10" ht="18" customHeight="1" x14ac:dyDescent="0.3">
      <c r="A57" s="13" t="s">
        <v>173</v>
      </c>
      <c r="B57" s="160"/>
      <c r="C57" s="9"/>
      <c r="D57" s="79">
        <v>19223</v>
      </c>
      <c r="E57" s="44"/>
      <c r="F57" s="79">
        <v>5247</v>
      </c>
      <c r="G57" s="44"/>
      <c r="H57" s="33">
        <v>0</v>
      </c>
      <c r="I57" s="44"/>
      <c r="J57" s="33">
        <v>0</v>
      </c>
    </row>
    <row r="58" spans="1:10" ht="18" customHeight="1" x14ac:dyDescent="0.3">
      <c r="A58" s="13" t="s">
        <v>244</v>
      </c>
      <c r="B58" s="10"/>
      <c r="C58" s="9"/>
      <c r="D58" s="74">
        <f>SUM(D34,D47:D57)</f>
        <v>2167480</v>
      </c>
      <c r="E58" s="14"/>
      <c r="F58" s="74">
        <f>SUM(F34,F47:F57)</f>
        <v>-568629</v>
      </c>
      <c r="G58" s="14"/>
      <c r="H58" s="74">
        <f>SUM(H34,H47:H57)</f>
        <v>524734</v>
      </c>
      <c r="I58" s="14"/>
      <c r="J58" s="74">
        <f>SUM(J34,J47:J57)</f>
        <v>286834</v>
      </c>
    </row>
    <row r="59" spans="1:10" ht="18" customHeight="1" x14ac:dyDescent="0.3">
      <c r="A59" s="13" t="s">
        <v>153</v>
      </c>
      <c r="B59" s="10"/>
      <c r="C59" s="9"/>
      <c r="D59" s="33">
        <v>-9</v>
      </c>
      <c r="E59" s="14"/>
      <c r="F59" s="33">
        <v>-2</v>
      </c>
      <c r="G59" s="14"/>
      <c r="H59" s="33">
        <v>0</v>
      </c>
      <c r="I59" s="14"/>
      <c r="J59" s="33">
        <v>0</v>
      </c>
    </row>
    <row r="60" spans="1:10" ht="18" customHeight="1" x14ac:dyDescent="0.3">
      <c r="A60" s="32" t="s">
        <v>258</v>
      </c>
      <c r="B60" s="10"/>
      <c r="C60" s="9"/>
      <c r="D60" s="80">
        <f>SUM(D58:D59)</f>
        <v>2167471</v>
      </c>
      <c r="E60" s="70"/>
      <c r="F60" s="80">
        <f>SUM(F58:F59)</f>
        <v>-568631</v>
      </c>
      <c r="G60" s="70"/>
      <c r="H60" s="80">
        <f>SUM(H58:H59)</f>
        <v>524734</v>
      </c>
      <c r="I60" s="70"/>
      <c r="J60" s="80">
        <f>SUM(J58:J59)</f>
        <v>286834</v>
      </c>
    </row>
    <row r="61" spans="1:10" ht="8.25" customHeight="1" x14ac:dyDescent="0.3">
      <c r="A61" s="32"/>
      <c r="B61" s="10"/>
      <c r="C61" s="9"/>
      <c r="D61" s="60"/>
      <c r="E61" s="21"/>
      <c r="F61" s="60"/>
      <c r="G61" s="21"/>
      <c r="H61" s="12"/>
      <c r="I61" s="21"/>
      <c r="J61" s="12"/>
    </row>
    <row r="62" spans="1:10" ht="18" customHeight="1" x14ac:dyDescent="0.3">
      <c r="A62" s="29" t="s">
        <v>83</v>
      </c>
      <c r="B62" s="10"/>
      <c r="C62" s="9"/>
      <c r="D62" s="65"/>
      <c r="E62" s="12"/>
      <c r="F62" s="65"/>
      <c r="G62" s="12"/>
      <c r="H62" s="12"/>
      <c r="I62" s="12"/>
      <c r="J62" s="12"/>
    </row>
    <row r="63" spans="1:10" ht="18" customHeight="1" x14ac:dyDescent="0.3">
      <c r="A63" s="6" t="s">
        <v>187</v>
      </c>
      <c r="B63" s="10"/>
      <c r="C63" s="9"/>
      <c r="D63" s="72">
        <v>-121</v>
      </c>
      <c r="E63" s="72"/>
      <c r="F63" s="72">
        <v>-71</v>
      </c>
      <c r="G63" s="72"/>
      <c r="H63" s="72">
        <v>-3</v>
      </c>
      <c r="I63" s="72"/>
      <c r="J63" s="72">
        <v>0</v>
      </c>
    </row>
    <row r="64" spans="1:10" ht="18" customHeight="1" x14ac:dyDescent="0.3">
      <c r="A64" s="92" t="s">
        <v>147</v>
      </c>
      <c r="B64" s="128"/>
      <c r="C64" s="9"/>
      <c r="D64" s="72">
        <v>86</v>
      </c>
      <c r="E64" s="72"/>
      <c r="F64" s="72">
        <v>0</v>
      </c>
      <c r="G64" s="72"/>
      <c r="H64" s="72">
        <v>819</v>
      </c>
      <c r="I64" s="72"/>
      <c r="J64" s="72">
        <v>475</v>
      </c>
    </row>
    <row r="65" spans="1:14" ht="18" customHeight="1" x14ac:dyDescent="0.3">
      <c r="A65" s="92" t="s">
        <v>159</v>
      </c>
      <c r="B65" s="140"/>
      <c r="C65" s="9"/>
      <c r="D65" s="72">
        <v>0</v>
      </c>
      <c r="E65" s="72"/>
      <c r="F65" s="72">
        <v>-238595</v>
      </c>
      <c r="G65" s="72"/>
      <c r="H65" s="72">
        <v>0</v>
      </c>
      <c r="I65" s="72"/>
      <c r="J65" s="72">
        <v>-238595</v>
      </c>
    </row>
    <row r="66" spans="1:14" ht="18" customHeight="1" x14ac:dyDescent="0.3">
      <c r="A66" s="6" t="s">
        <v>239</v>
      </c>
      <c r="B66" s="175">
        <v>2</v>
      </c>
      <c r="C66" s="9"/>
      <c r="D66" s="72">
        <v>-163200</v>
      </c>
      <c r="E66" s="72"/>
      <c r="F66" s="72">
        <v>-113500</v>
      </c>
      <c r="G66" s="72"/>
      <c r="H66" s="72">
        <v>-10455747</v>
      </c>
      <c r="I66" s="72"/>
      <c r="J66" s="72">
        <v>-10064840</v>
      </c>
    </row>
    <row r="67" spans="1:14" ht="18" customHeight="1" x14ac:dyDescent="0.3">
      <c r="A67" s="6" t="s">
        <v>192</v>
      </c>
      <c r="B67" s="175"/>
      <c r="C67" s="9"/>
      <c r="D67" s="72"/>
      <c r="E67" s="72"/>
      <c r="F67" s="72"/>
      <c r="G67" s="72"/>
      <c r="H67" s="72"/>
      <c r="I67" s="72"/>
      <c r="J67" s="72"/>
    </row>
    <row r="68" spans="1:14" ht="18" customHeight="1" x14ac:dyDescent="0.3">
      <c r="A68" s="6" t="s">
        <v>240</v>
      </c>
      <c r="B68" s="175">
        <v>2</v>
      </c>
      <c r="C68" s="9"/>
      <c r="D68" s="72">
        <v>402500</v>
      </c>
      <c r="E68" s="72"/>
      <c r="F68" s="72">
        <v>24000</v>
      </c>
      <c r="G68" s="72"/>
      <c r="H68" s="72">
        <v>9804649</v>
      </c>
      <c r="I68" s="72"/>
      <c r="J68" s="72">
        <v>9210885</v>
      </c>
    </row>
    <row r="69" spans="1:14" ht="18" customHeight="1" x14ac:dyDescent="0.3">
      <c r="A69" s="6" t="s">
        <v>207</v>
      </c>
      <c r="B69" s="222"/>
      <c r="C69" s="223"/>
      <c r="D69" s="72"/>
      <c r="E69" s="72"/>
      <c r="F69" s="72"/>
      <c r="G69" s="72"/>
      <c r="H69" s="72"/>
      <c r="I69" s="72"/>
      <c r="J69" s="72"/>
    </row>
    <row r="70" spans="1:14" ht="18" customHeight="1" x14ac:dyDescent="0.3">
      <c r="A70" s="6" t="s">
        <v>240</v>
      </c>
      <c r="B70" s="222">
        <v>2</v>
      </c>
      <c r="C70" s="223"/>
      <c r="D70" s="72">
        <v>5625</v>
      </c>
      <c r="E70" s="72"/>
      <c r="F70" s="72">
        <v>0</v>
      </c>
      <c r="G70" s="72"/>
      <c r="H70" s="72">
        <v>0</v>
      </c>
      <c r="I70" s="72"/>
      <c r="J70" s="72">
        <v>0</v>
      </c>
    </row>
    <row r="71" spans="1:14" ht="18" customHeight="1" x14ac:dyDescent="0.3">
      <c r="A71" s="6" t="s">
        <v>245</v>
      </c>
      <c r="B71" s="10"/>
      <c r="C71" s="9"/>
      <c r="D71" s="72">
        <v>-17029</v>
      </c>
      <c r="E71" s="72"/>
      <c r="F71" s="72">
        <v>-68683</v>
      </c>
      <c r="G71" s="72"/>
      <c r="H71" s="72">
        <v>0</v>
      </c>
      <c r="I71" s="72"/>
      <c r="J71" s="72">
        <v>0</v>
      </c>
    </row>
    <row r="72" spans="1:14" ht="18" customHeight="1" x14ac:dyDescent="0.3">
      <c r="A72" s="6" t="s">
        <v>105</v>
      </c>
      <c r="B72" s="10"/>
      <c r="C72" s="9"/>
      <c r="D72" s="72">
        <v>0</v>
      </c>
      <c r="E72" s="72"/>
      <c r="F72" s="72">
        <v>0</v>
      </c>
      <c r="G72" s="72"/>
      <c r="H72" s="72">
        <v>0</v>
      </c>
      <c r="I72" s="72"/>
      <c r="J72" s="72">
        <v>-25000</v>
      </c>
    </row>
    <row r="73" spans="1:14" ht="18" customHeight="1" x14ac:dyDescent="0.3">
      <c r="A73" s="92" t="s">
        <v>174</v>
      </c>
      <c r="B73" s="144"/>
      <c r="C73" s="9"/>
      <c r="D73" s="72">
        <v>0</v>
      </c>
      <c r="E73" s="72"/>
      <c r="F73" s="72">
        <v>-45000</v>
      </c>
      <c r="G73" s="72"/>
      <c r="H73" s="72">
        <v>0</v>
      </c>
      <c r="I73" s="72"/>
      <c r="J73" s="72">
        <v>-45000</v>
      </c>
    </row>
    <row r="74" spans="1:14" ht="18" customHeight="1" x14ac:dyDescent="0.3">
      <c r="A74" s="6" t="s">
        <v>104</v>
      </c>
      <c r="B74" s="10">
        <v>10</v>
      </c>
      <c r="C74" s="9"/>
      <c r="D74" s="72">
        <v>-403913</v>
      </c>
      <c r="E74" s="72"/>
      <c r="F74" s="72">
        <v>-925260</v>
      </c>
      <c r="G74" s="72"/>
      <c r="H74" s="72">
        <v>-112093</v>
      </c>
      <c r="I74" s="72"/>
      <c r="J74" s="72">
        <v>-80862</v>
      </c>
    </row>
    <row r="75" spans="1:14" ht="18" customHeight="1" x14ac:dyDescent="0.3">
      <c r="A75" s="6" t="s">
        <v>136</v>
      </c>
      <c r="B75" s="10"/>
      <c r="C75" s="9"/>
      <c r="D75" s="72">
        <v>1037</v>
      </c>
      <c r="E75" s="72"/>
      <c r="F75" s="16">
        <v>884</v>
      </c>
      <c r="G75" s="72"/>
      <c r="H75" s="72">
        <v>1034</v>
      </c>
      <c r="I75" s="72"/>
      <c r="J75" s="72">
        <v>256</v>
      </c>
    </row>
    <row r="76" spans="1:14" ht="18" customHeight="1" x14ac:dyDescent="0.3">
      <c r="A76" s="6" t="s">
        <v>106</v>
      </c>
      <c r="B76" s="206">
        <v>10</v>
      </c>
      <c r="C76" s="9"/>
      <c r="D76" s="74">
        <v>-7943</v>
      </c>
      <c r="E76" s="74"/>
      <c r="F76" s="74">
        <v>-23944</v>
      </c>
      <c r="G76" s="74"/>
      <c r="H76" s="74">
        <v>-300</v>
      </c>
      <c r="I76" s="74"/>
      <c r="J76" s="74">
        <v>-2189</v>
      </c>
    </row>
    <row r="77" spans="1:14" ht="18" customHeight="1" x14ac:dyDescent="0.3">
      <c r="A77" s="13" t="s">
        <v>84</v>
      </c>
      <c r="B77" s="10"/>
      <c r="C77" s="9"/>
      <c r="D77" s="72">
        <v>16744</v>
      </c>
      <c r="E77" s="72"/>
      <c r="F77" s="72">
        <v>10280</v>
      </c>
      <c r="G77" s="72"/>
      <c r="H77" s="72">
        <v>159094</v>
      </c>
      <c r="I77" s="72"/>
      <c r="J77" s="72">
        <v>141475</v>
      </c>
      <c r="K77" s="72"/>
      <c r="L77" s="72"/>
      <c r="M77" s="72"/>
      <c r="N77" s="72"/>
    </row>
    <row r="78" spans="1:14" ht="18" customHeight="1" x14ac:dyDescent="0.3">
      <c r="A78" s="13" t="s">
        <v>98</v>
      </c>
      <c r="B78" s="10"/>
      <c r="C78" s="9"/>
      <c r="D78" s="79">
        <v>0</v>
      </c>
      <c r="E78" s="72"/>
      <c r="F78" s="79">
        <v>0</v>
      </c>
      <c r="G78" s="72"/>
      <c r="H78" s="79">
        <v>201200</v>
      </c>
      <c r="I78" s="72"/>
      <c r="J78" s="79">
        <v>0</v>
      </c>
      <c r="K78" s="72"/>
      <c r="L78" s="72"/>
      <c r="M78" s="72"/>
      <c r="N78" s="72"/>
    </row>
    <row r="79" spans="1:14" ht="18" customHeight="1" x14ac:dyDescent="0.3">
      <c r="A79" s="32" t="s">
        <v>202</v>
      </c>
      <c r="B79" s="10"/>
      <c r="C79" s="9"/>
      <c r="D79" s="80">
        <f>SUM(D63:D78)</f>
        <v>-166214</v>
      </c>
      <c r="E79" s="14"/>
      <c r="F79" s="80">
        <f>SUM(F63:F78)</f>
        <v>-1379889</v>
      </c>
      <c r="G79" s="14"/>
      <c r="H79" s="80">
        <f>SUM(H63:H78)</f>
        <v>-401347</v>
      </c>
      <c r="I79" s="14"/>
      <c r="J79" s="80">
        <f>SUM(J63:J78)</f>
        <v>-1103395</v>
      </c>
    </row>
    <row r="80" spans="1:14" ht="18" customHeight="1" x14ac:dyDescent="0.3">
      <c r="A80" s="23"/>
      <c r="B80" s="54"/>
      <c r="C80" s="53"/>
      <c r="D80" s="60"/>
      <c r="E80" s="21"/>
      <c r="F80" s="60"/>
      <c r="G80" s="21"/>
      <c r="H80" s="21"/>
      <c r="I80" s="21"/>
      <c r="J80" s="21"/>
    </row>
    <row r="81" spans="1:10" ht="21" customHeight="1" x14ac:dyDescent="0.35">
      <c r="A81" s="1" t="s">
        <v>0</v>
      </c>
      <c r="D81" s="6"/>
      <c r="F81" s="6"/>
    </row>
    <row r="82" spans="1:10" ht="21" customHeight="1" x14ac:dyDescent="0.3">
      <c r="A82" s="3" t="s">
        <v>77</v>
      </c>
      <c r="D82" s="6"/>
      <c r="F82" s="6"/>
    </row>
    <row r="83" spans="1:10" ht="18" customHeight="1" x14ac:dyDescent="0.3">
      <c r="A83" s="3"/>
      <c r="D83" s="7"/>
      <c r="E83" s="7"/>
      <c r="F83" s="211"/>
      <c r="H83" s="211"/>
      <c r="I83" s="211"/>
      <c r="J83" s="211"/>
    </row>
    <row r="84" spans="1:10" ht="18" customHeight="1" x14ac:dyDescent="0.3">
      <c r="A84" s="3"/>
      <c r="D84" s="241" t="s">
        <v>196</v>
      </c>
      <c r="E84" s="241"/>
      <c r="F84" s="241"/>
      <c r="H84" s="241" t="s">
        <v>195</v>
      </c>
      <c r="I84" s="241"/>
      <c r="J84" s="241"/>
    </row>
    <row r="85" spans="1:10" ht="18" customHeight="1" x14ac:dyDescent="0.3">
      <c r="A85" s="23"/>
      <c r="B85" s="10"/>
      <c r="C85" s="9"/>
      <c r="D85" s="239" t="s">
        <v>194</v>
      </c>
      <c r="E85" s="239"/>
      <c r="F85" s="239"/>
      <c r="G85" s="211"/>
      <c r="H85" s="239" t="s">
        <v>194</v>
      </c>
      <c r="I85" s="239"/>
      <c r="J85" s="239"/>
    </row>
    <row r="86" spans="1:10" ht="18" customHeight="1" x14ac:dyDescent="0.3">
      <c r="A86" s="23"/>
      <c r="B86" s="10"/>
      <c r="C86" s="9"/>
      <c r="D86" s="249" t="s">
        <v>54</v>
      </c>
      <c r="E86" s="249"/>
      <c r="F86" s="249"/>
      <c r="G86" s="211"/>
      <c r="H86" s="250" t="s">
        <v>54</v>
      </c>
      <c r="I86" s="250"/>
      <c r="J86" s="250"/>
    </row>
    <row r="87" spans="1:10" ht="18" customHeight="1" x14ac:dyDescent="0.3">
      <c r="A87" s="23"/>
      <c r="B87" s="10"/>
      <c r="C87" s="9"/>
      <c r="D87" s="249" t="s">
        <v>213</v>
      </c>
      <c r="E87" s="249"/>
      <c r="F87" s="249"/>
      <c r="G87" s="211"/>
      <c r="H87" s="250" t="s">
        <v>213</v>
      </c>
      <c r="I87" s="250"/>
      <c r="J87" s="250"/>
    </row>
    <row r="88" spans="1:10" ht="18" customHeight="1" x14ac:dyDescent="0.3">
      <c r="A88" s="23"/>
      <c r="B88" s="10" t="s">
        <v>4</v>
      </c>
      <c r="C88" s="10"/>
      <c r="D88" s="52">
        <v>2024</v>
      </c>
      <c r="E88" s="52"/>
      <c r="F88" s="9">
        <v>2023</v>
      </c>
      <c r="G88" s="9"/>
      <c r="H88" s="9">
        <v>2024</v>
      </c>
      <c r="I88" s="9"/>
      <c r="J88" s="9">
        <v>2023</v>
      </c>
    </row>
    <row r="89" spans="1:10" ht="18" customHeight="1" x14ac:dyDescent="0.3">
      <c r="A89" s="5"/>
      <c r="B89" s="10"/>
      <c r="C89" s="9"/>
      <c r="D89" s="238" t="s">
        <v>6</v>
      </c>
      <c r="E89" s="238"/>
      <c r="F89" s="238"/>
      <c r="G89" s="238"/>
      <c r="H89" s="238"/>
      <c r="I89" s="238"/>
      <c r="J89" s="238"/>
    </row>
    <row r="90" spans="1:10" ht="18" customHeight="1" x14ac:dyDescent="0.3">
      <c r="A90" s="29" t="s">
        <v>85</v>
      </c>
      <c r="B90" s="10"/>
      <c r="C90" s="9"/>
      <c r="D90" s="10"/>
      <c r="E90" s="10"/>
      <c r="F90" s="212"/>
      <c r="G90" s="212"/>
      <c r="H90" s="212"/>
      <c r="I90" s="212"/>
      <c r="J90" s="212"/>
    </row>
    <row r="91" spans="1:10" ht="18" customHeight="1" x14ac:dyDescent="0.3">
      <c r="A91" s="6" t="s">
        <v>119</v>
      </c>
      <c r="B91" s="10"/>
      <c r="C91" s="10"/>
      <c r="D91" s="6"/>
      <c r="F91" s="6"/>
    </row>
    <row r="92" spans="1:10" ht="18" customHeight="1" x14ac:dyDescent="0.3">
      <c r="A92" s="6" t="s">
        <v>87</v>
      </c>
      <c r="B92" s="10"/>
      <c r="C92" s="10"/>
      <c r="D92" s="16">
        <v>-1531809</v>
      </c>
      <c r="E92" s="14"/>
      <c r="F92" s="16">
        <v>1255642</v>
      </c>
      <c r="G92" s="14"/>
      <c r="H92" s="14">
        <v>124045</v>
      </c>
      <c r="I92" s="14"/>
      <c r="J92" s="14">
        <v>-343478</v>
      </c>
    </row>
    <row r="93" spans="1:10" ht="18" customHeight="1" x14ac:dyDescent="0.3">
      <c r="A93" s="6" t="s">
        <v>246</v>
      </c>
      <c r="B93" s="128"/>
      <c r="C93" s="128"/>
      <c r="D93" s="72">
        <v>0</v>
      </c>
      <c r="E93" s="14"/>
      <c r="F93" s="72">
        <v>0</v>
      </c>
      <c r="G93" s="14"/>
      <c r="H93" s="14">
        <v>19000</v>
      </c>
      <c r="I93" s="14"/>
      <c r="J93" s="214">
        <v>12700</v>
      </c>
    </row>
    <row r="94" spans="1:10" ht="18" customHeight="1" x14ac:dyDescent="0.3">
      <c r="A94" s="6" t="s">
        <v>249</v>
      </c>
      <c r="B94" s="6"/>
      <c r="C94" s="222"/>
      <c r="D94" s="72"/>
      <c r="E94" s="14"/>
      <c r="F94" s="72"/>
      <c r="G94" s="14"/>
      <c r="H94" s="14"/>
      <c r="I94" s="14"/>
      <c r="J94" s="214"/>
    </row>
    <row r="95" spans="1:10" ht="18" customHeight="1" x14ac:dyDescent="0.3">
      <c r="A95" s="6" t="s">
        <v>89</v>
      </c>
      <c r="B95" s="222">
        <v>6</v>
      </c>
      <c r="C95" s="222"/>
      <c r="D95" s="72">
        <v>179032</v>
      </c>
      <c r="E95" s="14"/>
      <c r="F95" s="72">
        <v>0</v>
      </c>
      <c r="G95" s="14"/>
      <c r="H95" s="14">
        <v>0</v>
      </c>
      <c r="I95" s="14"/>
      <c r="J95" s="214">
        <v>0</v>
      </c>
    </row>
    <row r="96" spans="1:10" ht="18" customHeight="1" x14ac:dyDescent="0.3">
      <c r="A96" s="23" t="s">
        <v>88</v>
      </c>
      <c r="B96" s="10"/>
      <c r="C96" s="10"/>
      <c r="D96" s="72"/>
      <c r="E96" s="14"/>
      <c r="F96" s="72"/>
      <c r="G96" s="14"/>
      <c r="H96" s="14"/>
      <c r="I96" s="14"/>
      <c r="J96" s="14"/>
    </row>
    <row r="97" spans="1:10" ht="18" customHeight="1" x14ac:dyDescent="0.3">
      <c r="A97" s="6" t="s">
        <v>89</v>
      </c>
      <c r="B97" s="10">
        <v>6</v>
      </c>
      <c r="C97" s="10"/>
      <c r="D97" s="74">
        <v>-130516</v>
      </c>
      <c r="E97" s="44"/>
      <c r="F97" s="74">
        <v>-181367</v>
      </c>
      <c r="G97" s="44"/>
      <c r="H97" s="44">
        <v>-47576</v>
      </c>
      <c r="I97" s="44"/>
      <c r="J97" s="44">
        <v>-81343</v>
      </c>
    </row>
    <row r="98" spans="1:10" ht="18" customHeight="1" x14ac:dyDescent="0.3">
      <c r="A98" s="115" t="s">
        <v>158</v>
      </c>
      <c r="B98" s="132"/>
      <c r="C98" s="9"/>
      <c r="D98" s="72">
        <v>-263413</v>
      </c>
      <c r="E98" s="72"/>
      <c r="F98" s="72">
        <v>-192515</v>
      </c>
      <c r="G98" s="14"/>
      <c r="H98" s="14">
        <v>-7001</v>
      </c>
      <c r="I98" s="14"/>
      <c r="J98" s="14">
        <v>-6570</v>
      </c>
    </row>
    <row r="99" spans="1:10" ht="18" customHeight="1" x14ac:dyDescent="0.3">
      <c r="A99" s="6" t="s">
        <v>188</v>
      </c>
      <c r="B99" s="160">
        <v>6</v>
      </c>
      <c r="C99" s="128"/>
      <c r="D99" s="74">
        <v>0</v>
      </c>
      <c r="E99" s="44"/>
      <c r="F99" s="74">
        <v>1375100</v>
      </c>
      <c r="G99" s="44"/>
      <c r="H99" s="44">
        <v>0</v>
      </c>
      <c r="I99" s="44"/>
      <c r="J99" s="44">
        <v>1375100</v>
      </c>
    </row>
    <row r="100" spans="1:10" ht="18" customHeight="1" x14ac:dyDescent="0.3">
      <c r="A100" s="6" t="s">
        <v>241</v>
      </c>
      <c r="B100" s="168"/>
      <c r="C100" s="10"/>
      <c r="D100" s="74">
        <v>0</v>
      </c>
      <c r="E100" s="44"/>
      <c r="F100" s="74">
        <v>34345</v>
      </c>
      <c r="G100" s="44"/>
      <c r="H100" s="74">
        <v>0</v>
      </c>
      <c r="I100" s="44"/>
      <c r="J100" s="44">
        <v>34345</v>
      </c>
    </row>
    <row r="101" spans="1:10" ht="18" customHeight="1" x14ac:dyDescent="0.3">
      <c r="A101" s="115" t="s">
        <v>242</v>
      </c>
      <c r="B101" s="212"/>
      <c r="C101" s="212"/>
      <c r="D101" s="74">
        <v>-7768</v>
      </c>
      <c r="E101" s="44"/>
      <c r="F101" s="74">
        <v>0</v>
      </c>
      <c r="G101" s="44"/>
      <c r="H101" s="44">
        <v>-7768</v>
      </c>
      <c r="I101" s="44"/>
      <c r="J101" s="44">
        <v>0</v>
      </c>
    </row>
    <row r="102" spans="1:10" ht="18" customHeight="1" x14ac:dyDescent="0.3">
      <c r="A102" s="6" t="s">
        <v>86</v>
      </c>
      <c r="B102" s="10"/>
      <c r="C102" s="9"/>
      <c r="D102" s="79">
        <v>-269939</v>
      </c>
      <c r="E102" s="72"/>
      <c r="F102" s="79">
        <v>-278973</v>
      </c>
      <c r="G102" s="72"/>
      <c r="H102" s="79">
        <v>-179377</v>
      </c>
      <c r="I102" s="72"/>
      <c r="J102" s="79">
        <v>-143934</v>
      </c>
    </row>
    <row r="103" spans="1:10" ht="18" customHeight="1" x14ac:dyDescent="0.3">
      <c r="A103" s="39" t="s">
        <v>259</v>
      </c>
      <c r="B103" s="10"/>
      <c r="C103" s="10"/>
      <c r="D103" s="80">
        <f>SUM(D91:D102)</f>
        <v>-2024413</v>
      </c>
      <c r="E103" s="81"/>
      <c r="F103" s="80">
        <f>SUM(F91:F102)</f>
        <v>2012232</v>
      </c>
      <c r="G103" s="81"/>
      <c r="H103" s="80">
        <f>SUM(H91:H102)</f>
        <v>-98677</v>
      </c>
      <c r="I103" s="81"/>
      <c r="J103" s="80">
        <f>SUM(J91:J102)</f>
        <v>846820</v>
      </c>
    </row>
    <row r="104" spans="1:10" ht="18" customHeight="1" x14ac:dyDescent="0.3">
      <c r="A104" s="39"/>
      <c r="B104" s="10"/>
      <c r="C104" s="10"/>
      <c r="D104" s="9"/>
      <c r="E104" s="9"/>
      <c r="F104" s="9"/>
      <c r="G104" s="9"/>
      <c r="H104" s="9"/>
      <c r="I104" s="9"/>
      <c r="J104" s="9"/>
    </row>
    <row r="105" spans="1:10" ht="18" customHeight="1" x14ac:dyDescent="0.3">
      <c r="A105" s="23" t="s">
        <v>251</v>
      </c>
      <c r="B105" s="10"/>
      <c r="C105" s="10"/>
      <c r="D105" s="9"/>
      <c r="E105" s="9"/>
      <c r="F105" s="9"/>
      <c r="G105" s="9"/>
      <c r="H105" s="9"/>
      <c r="I105" s="9"/>
      <c r="J105" s="9"/>
    </row>
    <row r="106" spans="1:10" ht="18" customHeight="1" x14ac:dyDescent="0.3">
      <c r="A106" s="6" t="s">
        <v>114</v>
      </c>
      <c r="B106" s="10"/>
      <c r="C106" s="9"/>
      <c r="D106" s="72">
        <f>D60+D79+D103</f>
        <v>-23156</v>
      </c>
      <c r="E106" s="14"/>
      <c r="F106" s="72">
        <f>F60+F79+F103</f>
        <v>63712</v>
      </c>
      <c r="G106" s="14"/>
      <c r="H106" s="72">
        <f>H60+H79+H103</f>
        <v>24710</v>
      </c>
      <c r="I106" s="14"/>
      <c r="J106" s="72">
        <f>J60+J79+J103</f>
        <v>30259</v>
      </c>
    </row>
    <row r="107" spans="1:10" ht="18" customHeight="1" x14ac:dyDescent="0.3">
      <c r="A107" s="6" t="s">
        <v>115</v>
      </c>
      <c r="B107" s="10"/>
      <c r="C107" s="10"/>
      <c r="D107" s="9"/>
      <c r="E107" s="9"/>
      <c r="F107" s="9"/>
      <c r="G107" s="9"/>
      <c r="H107" s="9"/>
      <c r="I107" s="9"/>
      <c r="J107" s="9"/>
    </row>
    <row r="108" spans="1:10" ht="18" customHeight="1" x14ac:dyDescent="0.3">
      <c r="A108" s="6" t="s">
        <v>116</v>
      </c>
      <c r="B108" s="10"/>
      <c r="C108" s="10"/>
      <c r="D108" s="33">
        <v>23798</v>
      </c>
      <c r="E108" s="9"/>
      <c r="F108" s="33">
        <v>15259</v>
      </c>
      <c r="G108" s="9"/>
      <c r="H108" s="33">
        <v>0</v>
      </c>
      <c r="I108" s="9"/>
      <c r="J108" s="33">
        <v>0</v>
      </c>
    </row>
    <row r="109" spans="1:10" ht="18" customHeight="1" x14ac:dyDescent="0.3">
      <c r="A109" s="32" t="s">
        <v>247</v>
      </c>
      <c r="B109" s="10"/>
      <c r="C109" s="9"/>
      <c r="D109" s="69">
        <f>D106+D108</f>
        <v>642</v>
      </c>
      <c r="E109" s="81"/>
      <c r="F109" s="69">
        <f>F106+F108</f>
        <v>78971</v>
      </c>
      <c r="G109" s="81"/>
      <c r="H109" s="69">
        <f>H106+H108</f>
        <v>24710</v>
      </c>
      <c r="I109" s="81"/>
      <c r="J109" s="69">
        <f>J106+J108</f>
        <v>30259</v>
      </c>
    </row>
    <row r="110" spans="1:10" ht="18" customHeight="1" x14ac:dyDescent="0.3">
      <c r="A110" s="6" t="s">
        <v>138</v>
      </c>
      <c r="B110" s="10"/>
      <c r="C110" s="9"/>
      <c r="D110" s="72">
        <f>'BS-2-4'!F11</f>
        <v>836384</v>
      </c>
      <c r="E110" s="14"/>
      <c r="F110" s="72">
        <v>818138</v>
      </c>
      <c r="G110" s="14"/>
      <c r="H110" s="14">
        <f>'BS-2-4'!J11</f>
        <v>64677</v>
      </c>
      <c r="I110" s="14"/>
      <c r="J110" s="14">
        <v>77387</v>
      </c>
    </row>
    <row r="111" spans="1:10" ht="18" customHeight="1" thickBot="1" x14ac:dyDescent="0.35">
      <c r="A111" s="32" t="s">
        <v>219</v>
      </c>
      <c r="D111" s="82">
        <f>D109+D110</f>
        <v>837026</v>
      </c>
      <c r="E111" s="70"/>
      <c r="F111" s="82">
        <f>F109+F110</f>
        <v>897109</v>
      </c>
      <c r="G111" s="70"/>
      <c r="H111" s="82">
        <f>H109+H110</f>
        <v>89387</v>
      </c>
      <c r="I111" s="70"/>
      <c r="J111" s="82">
        <f>J109+J110</f>
        <v>107646</v>
      </c>
    </row>
    <row r="112" spans="1:10" ht="20.25" customHeight="1" thickTop="1" x14ac:dyDescent="0.3">
      <c r="D112" s="231"/>
      <c r="E112" s="232"/>
      <c r="F112" s="233"/>
      <c r="G112" s="232"/>
      <c r="H112" s="233"/>
      <c r="J112" s="72"/>
    </row>
    <row r="113" spans="4:8" ht="20.25" customHeight="1" x14ac:dyDescent="0.3">
      <c r="D113" s="234"/>
      <c r="E113" s="232"/>
      <c r="F113" s="234"/>
      <c r="G113" s="232"/>
      <c r="H113" s="232"/>
    </row>
  </sheetData>
  <mergeCells count="27">
    <mergeCell ref="D4:F4"/>
    <mergeCell ref="H4:J4"/>
    <mergeCell ref="D5:F5"/>
    <mergeCell ref="H5:J5"/>
    <mergeCell ref="D6:F6"/>
    <mergeCell ref="H6:J6"/>
    <mergeCell ref="D84:F84"/>
    <mergeCell ref="H84:J84"/>
    <mergeCell ref="D7:F7"/>
    <mergeCell ref="H7:J7"/>
    <mergeCell ref="D9:J9"/>
    <mergeCell ref="D39:F39"/>
    <mergeCell ref="H39:J39"/>
    <mergeCell ref="D40:F40"/>
    <mergeCell ref="H40:J40"/>
    <mergeCell ref="D41:F41"/>
    <mergeCell ref="H41:J41"/>
    <mergeCell ref="D42:F42"/>
    <mergeCell ref="H42:J42"/>
    <mergeCell ref="D44:J44"/>
    <mergeCell ref="D89:J89"/>
    <mergeCell ref="D85:F85"/>
    <mergeCell ref="H85:J85"/>
    <mergeCell ref="D86:F86"/>
    <mergeCell ref="H86:J86"/>
    <mergeCell ref="D87:F87"/>
    <mergeCell ref="H87:J87"/>
  </mergeCells>
  <pageMargins left="0.8" right="0.8" top="0.48" bottom="0.5" header="0.5" footer="0.5"/>
  <pageSetup paperSize="9" scale="78" firstPageNumber="10" fitToHeight="0" orientation="portrait" useFirstPageNumber="1" r:id="rId1"/>
  <headerFooter>
    <oddFooter>&amp;L&amp;"Times New Roman,Regular"&amp;11 The accompanying condensed notes form an integral part of the interim financial statements.
&amp;C&amp;"Times New Roman,Regular"&amp;11&amp;P</oddFooter>
  </headerFooter>
  <rowBreaks count="2" manualBreakCount="2">
    <brk id="35" max="16383" man="1"/>
    <brk id="80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6991F2-993D-400A-B4D8-6E67013B6D4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72F5C0C4-BF1A-4339-9D76-DE480B4B34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3FE8FD-8625-4F10-9AE6-E7E7039BAA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 5-7</vt:lpstr>
      <vt:lpstr>CH-Conso-8</vt:lpstr>
      <vt:lpstr>CH-Seperate-9</vt:lpstr>
      <vt:lpstr>CF 10-12</vt:lpstr>
      <vt:lpstr>'BS-2-4'!Print_Area</vt:lpstr>
      <vt:lpstr>'CF 10-12'!Print_Area</vt:lpstr>
      <vt:lpstr>'CH-Conso-8'!Print_Area</vt:lpstr>
      <vt:lpstr>'CH-Seperate-9'!Print_Area</vt:lpstr>
      <vt:lpstr>'PL 5-7'!Print_Area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Kannika Phasuk</cp:lastModifiedBy>
  <cp:lastPrinted>2024-05-13T06:46:17Z</cp:lastPrinted>
  <dcterms:created xsi:type="dcterms:W3CDTF">2016-06-07T09:00:22Z</dcterms:created>
  <dcterms:modified xsi:type="dcterms:W3CDTF">2024-05-13T08:37:12Z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