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mpact Growth Real Estate Investment Trust\2024\Ye3'2024\Convert_Ye3'24\"/>
    </mc:Choice>
  </mc:AlternateContent>
  <xr:revisionPtr revIDLastSave="0" documentId="13_ncr:1_{E9913A6F-F3CD-42F1-B0E5-1986DB678C2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&amp;CF" sheetId="4" r:id="rId1"/>
    <sheet name="investment" sheetId="6" r:id="rId2"/>
  </sheets>
  <externalReferences>
    <externalReference r:id="rId3"/>
    <externalReference r:id="rId4"/>
    <externalReference r:id="rId5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'BS&amp;CF'!$A$1:$J$139</definedName>
    <definedName name="RemarkNAV2">'[1]Standing Data'!$C$29</definedName>
    <definedName name="ReportName">#REF!</definedName>
    <definedName name="show11">'[1]Net asset value'!$G$56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4" l="1"/>
  <c r="H100" i="4"/>
  <c r="H101" i="4"/>
  <c r="H96" i="4"/>
  <c r="T22" i="6" l="1"/>
  <c r="R22" i="6"/>
  <c r="P22" i="6"/>
  <c r="L22" i="6"/>
  <c r="J22" i="6"/>
  <c r="T14" i="6" l="1"/>
  <c r="R14" i="6"/>
  <c r="P14" i="6"/>
  <c r="J14" i="6"/>
  <c r="L14" i="6"/>
  <c r="J45" i="4" l="1"/>
  <c r="H82" i="4" l="1"/>
  <c r="H67" i="4"/>
  <c r="H45" i="4"/>
  <c r="J96" i="4"/>
  <c r="J98" i="4" s="1"/>
  <c r="J100" i="4" s="1"/>
  <c r="M13" i="6"/>
  <c r="J134" i="4"/>
  <c r="J82" i="4"/>
  <c r="R23" i="6"/>
  <c r="J77" i="4"/>
  <c r="J67" i="4"/>
  <c r="J37" i="4"/>
  <c r="J19" i="4"/>
  <c r="H47" i="4" l="1"/>
  <c r="H46" i="4"/>
  <c r="J78" i="4"/>
  <c r="J83" i="4" s="1"/>
  <c r="J38" i="4"/>
  <c r="J46" i="4" s="1"/>
  <c r="L23" i="6"/>
  <c r="N21" i="6" s="1"/>
  <c r="P23" i="6"/>
  <c r="H134" i="4"/>
  <c r="H77" i="4"/>
  <c r="H78" i="4" s="1"/>
  <c r="H37" i="4"/>
  <c r="H19" i="4"/>
  <c r="N19" i="6" l="1"/>
  <c r="J109" i="4"/>
  <c r="J128" i="4" s="1"/>
  <c r="J135" i="4" s="1"/>
  <c r="J137" i="4" s="1"/>
  <c r="J138" i="4" s="1"/>
  <c r="N13" i="6"/>
  <c r="N14" i="6" s="1"/>
  <c r="N18" i="6"/>
  <c r="N20" i="6"/>
  <c r="T23" i="6"/>
  <c r="H83" i="4"/>
  <c r="H109" i="4" s="1"/>
  <c r="H128" i="4" s="1"/>
  <c r="H135" i="4" s="1"/>
  <c r="H38" i="4"/>
  <c r="N22" i="6" l="1"/>
  <c r="N23" i="6" s="1"/>
  <c r="H137" i="4"/>
  <c r="H138" i="4" s="1"/>
  <c r="J23" i="6"/>
</calcChain>
</file>

<file path=xl/sharedStrings.xml><?xml version="1.0" encoding="utf-8"?>
<sst xmlns="http://schemas.openxmlformats.org/spreadsheetml/2006/main" count="183" uniqueCount="141">
  <si>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</si>
  <si>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</si>
  <si>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</si>
  <si>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</si>
  <si>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</si>
  <si>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</si>
  <si>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</si>
  <si>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</si>
  <si>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</si>
  <si>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</si>
  <si>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</si>
  <si>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</si>
  <si>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</si>
  <si>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</si>
  <si>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</si>
  <si>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</si>
  <si>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</si>
  <si>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</si>
  <si>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</si>
  <si>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(Unit: Baht)</t>
  </si>
  <si>
    <t>Detail of investments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</si>
  <si>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</si>
  <si>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</si>
  <si>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</si>
  <si>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</si>
  <si>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</si>
  <si>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</si>
  <si>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</si>
  <si>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</si>
  <si>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</si>
  <si>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</si>
  <si>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</si>
  <si>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</si>
  <si>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</si>
  <si>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</si>
  <si>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Service income</t>
  </si>
  <si>
    <t>Cost of service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</si>
  <si>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</si>
  <si>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</si>
  <si>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</si>
  <si>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</si>
  <si>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</si>
  <si>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</si>
  <si>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</si>
  <si>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192-2-88.6 rai /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</si>
  <si>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</si>
  <si>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</si>
  <si>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</si>
  <si>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</si>
  <si>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</si>
  <si>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</si>
  <si>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</si>
  <si>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</si>
  <si>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</si>
  <si>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</si>
  <si>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</si>
  <si>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</si>
  <si>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</si>
  <si>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</si>
  <si>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</si>
  <si>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Unit trust</t>
  </si>
  <si>
    <t>Cash and cash at banks</t>
  </si>
  <si>
    <t>Statement of changes in net assets</t>
  </si>
  <si>
    <t>Distribution to unitholders</t>
  </si>
  <si>
    <t xml:space="preserve">Distribution to unitholders </t>
  </si>
  <si>
    <t>Receivables</t>
  </si>
  <si>
    <t xml:space="preserve">   From service</t>
  </si>
  <si>
    <t xml:space="preserve">   From interest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</si>
  <si>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</si>
  <si>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</si>
  <si>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</si>
  <si>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</si>
  <si>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>Detail of investments classified by asset classes</t>
  </si>
  <si>
    <t xml:space="preserve">IMPACT Muang Thong Thani </t>
  </si>
  <si>
    <t>Number of units issued at the end of year (Units)</t>
  </si>
  <si>
    <t xml:space="preserve">   Sales of investments in securities</t>
  </si>
  <si>
    <t>Current portion of long-term loans</t>
  </si>
  <si>
    <t>Long-term loans - net of current portion</t>
  </si>
  <si>
    <t>(Baht)</t>
  </si>
  <si>
    <t>Administrative expenses</t>
  </si>
  <si>
    <t>Net assets at beginning of the year</t>
  </si>
  <si>
    <t>Net assets at end of the year</t>
  </si>
  <si>
    <t>Repayment of long-term loans</t>
  </si>
  <si>
    <t>Cash and cash at banks at beginning of the year</t>
  </si>
  <si>
    <t>167,162 sq.m.</t>
  </si>
  <si>
    <t>Net cash flows used in financing activities</t>
  </si>
  <si>
    <t>Statement of financial position</t>
  </si>
  <si>
    <t>Statement of financial position (continued)</t>
  </si>
  <si>
    <t>Statement of comprehensive income</t>
  </si>
  <si>
    <t xml:space="preserve">   K SF Plus Fund</t>
  </si>
  <si>
    <t>7, 14</t>
  </si>
  <si>
    <t>8, 14</t>
  </si>
  <si>
    <r>
      <t>Investments in properties</t>
    </r>
    <r>
      <rPr>
        <sz val="11"/>
        <rFont val="Arial"/>
        <family val="2"/>
      </rPr>
      <t xml:space="preserve"> (Note 6)</t>
    </r>
  </si>
  <si>
    <r>
      <t xml:space="preserve">Investments in securities </t>
    </r>
    <r>
      <rPr>
        <sz val="11"/>
        <rFont val="Arial"/>
        <family val="2"/>
      </rPr>
      <t>(Note 5)</t>
    </r>
  </si>
  <si>
    <t>12.1, 14</t>
  </si>
  <si>
    <t>12.2, 14</t>
  </si>
  <si>
    <t>12.4, 14</t>
  </si>
  <si>
    <t>13, 14</t>
  </si>
  <si>
    <t>Cash and cash at banks at end of the year (Note 7)</t>
  </si>
  <si>
    <t xml:space="preserve">   KKP PLUS</t>
  </si>
  <si>
    <t>31 March 2023</t>
  </si>
  <si>
    <t>2023</t>
  </si>
  <si>
    <t>Adjustments to reconcile increase (decrease)  in net assets from</t>
  </si>
  <si>
    <t xml:space="preserve">   (Increase) decrease in receivables from service</t>
  </si>
  <si>
    <t xml:space="preserve">   Increase (decrease) in unearned income</t>
  </si>
  <si>
    <t xml:space="preserve">   Increase (decrease) in other liabilities</t>
  </si>
  <si>
    <t xml:space="preserve">   KGB 3 MN</t>
  </si>
  <si>
    <t>Receiving of long-term loans</t>
  </si>
  <si>
    <t>As at 31 March 2024</t>
  </si>
  <si>
    <t>For the year ended 31 March 2024</t>
  </si>
  <si>
    <t xml:space="preserve">    31 March 2023: Baht 19,601 million)</t>
  </si>
  <si>
    <t xml:space="preserve">    31 March 2023: Baht 502 million)</t>
  </si>
  <si>
    <t>31 March 2024</t>
  </si>
  <si>
    <t>2024</t>
  </si>
  <si>
    <t>Increase (decrease) in net assets during the year</t>
  </si>
  <si>
    <t xml:space="preserve">   Increase (decrease) in other payables</t>
  </si>
  <si>
    <t xml:space="preserve">   Increase (decrease) in security deposits</t>
  </si>
  <si>
    <t>Net increase (decrease) in cash and cash at banks</t>
  </si>
  <si>
    <t xml:space="preserve">   KGB 6 MAL</t>
  </si>
  <si>
    <t xml:space="preserve">   (At cost: 31 March 2024: Baht 19,635 million, </t>
  </si>
  <si>
    <t xml:space="preserve">   (At cost: 31 March 2024: Baht 605 million </t>
  </si>
  <si>
    <t>Net profit on investments</t>
  </si>
  <si>
    <t>Net gain on investments</t>
  </si>
  <si>
    <t>Net realised gain on investments</t>
  </si>
  <si>
    <t>Net unrealised gain on investments</t>
  </si>
  <si>
    <t>Total realised and unrealised gain on investments</t>
  </si>
  <si>
    <t>Increase in net assets from operations</t>
  </si>
  <si>
    <t>Increase in net assets from operations during the year</t>
  </si>
  <si>
    <t>Net realised gain on investments in securities</t>
  </si>
  <si>
    <t>Gain on revaluation of investment in securities</t>
  </si>
  <si>
    <t>Gain on revaluation of investments in properties</t>
  </si>
  <si>
    <t xml:space="preserve">   Increase in receivables from interest</t>
  </si>
  <si>
    <t xml:space="preserve">   Increase in prepaid expenses</t>
  </si>
  <si>
    <t xml:space="preserve">   Increase in other assets</t>
  </si>
  <si>
    <t xml:space="preserve">   Increase in accrued expenses</t>
  </si>
  <si>
    <t xml:space="preserve">   Net realised gain on investments </t>
  </si>
  <si>
    <t xml:space="preserve">   Net unrealised gain on investments </t>
  </si>
  <si>
    <t>Net cash flows from operating activities</t>
  </si>
  <si>
    <t>5, 14</t>
  </si>
  <si>
    <t xml:space="preserve">   Paid for investments in properties</t>
  </si>
  <si>
    <t xml:space="preserve">   Increase (decrease) in trade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</si>
</sst>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\ ;\(#,##0\);_(* &quot;-&quot;_);_(@_)"/>
    <numFmt numFmtId="169" formatCode="#,##0.0_);\(#,##0.0\)"/>
    <numFmt numFmtId="170" formatCode="_(* #,##0_);_(* \(#,##0\);_(* &quot;-&quot;??_);_(@_)"/>
    <numFmt numFmtId="171" formatCode="0.0000"/>
    <numFmt numFmtId="172" formatCode="#,##0.00\ ;\(#,##0.00\);_(* &quot;-&quot;_);_(@_)"/>
    <numFmt numFmtId="173" formatCode="_(* #,##0.00_);_(* \(#,##0.00\);_(* &quot;-&quot;_);_(@_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3" fillId="0" borderId="0">
      <alignment vertical="top"/>
    </xf>
    <xf numFmtId="0" fontId="6" fillId="0" borderId="0"/>
    <xf numFmtId="0" fontId="8" fillId="0" borderId="0"/>
    <xf numFmtId="9" fontId="1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</cellStyleXfs>
  <cellXfs count="116">
    <xf numFmtId="0" fontId="0" fillId="0" borderId="0" xfId="0"/>
    <xf numFmtId="37" fontId="9" fillId="0" borderId="0" xfId="12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12" fillId="0" borderId="0" xfId="12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2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37" fontId="9" fillId="0" borderId="0" xfId="12" applyNumberFormat="1" applyFont="1" applyFill="1" applyBorder="1" applyAlignment="1">
      <alignment horizontal="right" vertical="center"/>
    </xf>
    <xf numFmtId="37" fontId="9" fillId="0" borderId="3" xfId="12" quotePrefix="1" applyNumberFormat="1" applyFont="1" applyFill="1" applyBorder="1" applyAlignment="1">
      <alignment horizontal="center" vertical="center"/>
    </xf>
    <xf numFmtId="37" fontId="9" fillId="0" borderId="0" xfId="12" quotePrefix="1" applyNumberFormat="1" applyFont="1" applyFill="1" applyBorder="1" applyAlignment="1">
      <alignment horizontal="center" vertical="center"/>
    </xf>
    <xf numFmtId="37" fontId="11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41" fontId="9" fillId="0" borderId="0" xfId="12" applyNumberFormat="1" applyFont="1" applyFill="1" applyAlignment="1">
      <alignment vertical="center"/>
    </xf>
    <xf numFmtId="37" fontId="9" fillId="0" borderId="0" xfId="12" quotePrefix="1" applyNumberFormat="1" applyFont="1" applyFill="1" applyAlignment="1">
      <alignment horizontal="left" vertical="center"/>
    </xf>
    <xf numFmtId="37" fontId="9" fillId="0" borderId="0" xfId="12" applyNumberFormat="1" applyFont="1" applyFill="1" applyAlignment="1">
      <alignment horizontal="left" vertical="center"/>
    </xf>
    <xf numFmtId="37" fontId="9" fillId="0" borderId="0" xfId="12" applyNumberFormat="1" applyFont="1" applyFill="1" applyBorder="1" applyAlignment="1">
      <alignment horizontal="left" vertical="center"/>
    </xf>
    <xf numFmtId="41" fontId="9" fillId="0" borderId="3" xfId="1" applyNumberFormat="1" applyFont="1" applyFill="1" applyBorder="1" applyAlignment="1">
      <alignment horizontal="right" vertical="center"/>
    </xf>
    <xf numFmtId="37" fontId="10" fillId="0" borderId="0" xfId="12" quotePrefix="1" applyNumberFormat="1" applyFont="1" applyFill="1" applyAlignment="1">
      <alignment horizontal="lef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2" applyNumberFormat="1" applyFont="1" applyFill="1" applyAlignment="1">
      <alignment horizontal="center" vertical="center"/>
    </xf>
    <xf numFmtId="41" fontId="9" fillId="0" borderId="0" xfId="12" applyNumberFormat="1" applyFont="1" applyFill="1" applyAlignment="1">
      <alignment horizontal="right" vertical="center"/>
    </xf>
    <xf numFmtId="171" fontId="9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0" fontId="9" fillId="0" borderId="3" xfId="12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0" fontId="9" fillId="0" borderId="0" xfId="16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9" fillId="0" borderId="3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37" fontId="10" fillId="0" borderId="0" xfId="12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13" applyNumberFormat="1" applyFont="1" applyFill="1" applyAlignment="1">
      <alignment vertical="center"/>
    </xf>
    <xf numFmtId="37" fontId="9" fillId="0" borderId="3" xfId="12" applyNumberFormat="1" applyFont="1" applyFill="1" applyBorder="1" applyAlignment="1">
      <alignment horizontal="right" vertical="center"/>
    </xf>
    <xf numFmtId="41" fontId="9" fillId="0" borderId="0" xfId="13" applyNumberFormat="1" applyFont="1" applyFill="1" applyAlignment="1">
      <alignment vertical="center"/>
    </xf>
    <xf numFmtId="37" fontId="9" fillId="0" borderId="5" xfId="12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37" fontId="12" fillId="0" borderId="0" xfId="0" quotePrefix="1" applyNumberFormat="1" applyFont="1" applyFill="1" applyAlignment="1">
      <alignment horizontal="center" vertical="center"/>
    </xf>
    <xf numFmtId="169" fontId="12" fillId="0" borderId="0" xfId="0" quotePrefix="1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0" fontId="10" fillId="0" borderId="0" xfId="15" applyFont="1" applyFill="1" applyAlignment="1">
      <alignment vertical="center"/>
    </xf>
    <xf numFmtId="0" fontId="10" fillId="0" borderId="0" xfId="15" applyFont="1" applyFill="1" applyBorder="1" applyAlignment="1">
      <alignment vertical="center"/>
    </xf>
    <xf numFmtId="10" fontId="9" fillId="0" borderId="0" xfId="17" applyFont="1" applyFill="1" applyAlignment="1">
      <alignment vertical="center"/>
    </xf>
    <xf numFmtId="0" fontId="9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0" fontId="9" fillId="0" borderId="0" xfId="15" applyFont="1" applyFill="1" applyBorder="1" applyAlignment="1">
      <alignment horizontal="center" vertical="center"/>
    </xf>
    <xf numFmtId="168" fontId="9" fillId="0" borderId="0" xfId="15" applyNumberFormat="1" applyFont="1" applyFill="1" applyBorder="1" applyAlignment="1">
      <alignment horizontal="center" vertical="center"/>
    </xf>
    <xf numFmtId="0" fontId="9" fillId="0" borderId="3" xfId="15" applyFont="1" applyFill="1" applyBorder="1" applyAlignment="1">
      <alignment horizontal="center" vertical="center"/>
    </xf>
    <xf numFmtId="168" fontId="9" fillId="0" borderId="3" xfId="15" applyNumberFormat="1" applyFont="1" applyFill="1" applyBorder="1" applyAlignment="1">
      <alignment horizontal="center" vertical="center"/>
    </xf>
    <xf numFmtId="168" fontId="9" fillId="0" borderId="0" xfId="15" applyNumberFormat="1" applyFont="1" applyFill="1" applyBorder="1" applyAlignment="1">
      <alignment horizontal="right" vertical="center"/>
    </xf>
    <xf numFmtId="168" fontId="9" fillId="0" borderId="0" xfId="15" applyNumberFormat="1" applyFont="1" applyFill="1" applyBorder="1" applyAlignment="1">
      <alignment vertical="center"/>
    </xf>
    <xf numFmtId="168" fontId="9" fillId="0" borderId="0" xfId="15" applyNumberFormat="1" applyFont="1" applyFill="1" applyAlignment="1">
      <alignment vertical="center"/>
    </xf>
    <xf numFmtId="0" fontId="11" fillId="0" borderId="0" xfId="15" applyFont="1" applyFill="1" applyBorder="1" applyAlignment="1">
      <alignment horizontal="left" vertical="center"/>
    </xf>
    <xf numFmtId="0" fontId="9" fillId="0" borderId="0" xfId="15" applyFont="1" applyFill="1" applyAlignment="1">
      <alignment horizontal="center" vertical="center"/>
    </xf>
    <xf numFmtId="172" fontId="9" fillId="0" borderId="0" xfId="15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70" fontId="9" fillId="0" borderId="6" xfId="1" applyNumberFormat="1" applyFont="1" applyFill="1" applyBorder="1" applyAlignment="1">
      <alignment horizontal="right" vertical="center"/>
    </xf>
    <xf numFmtId="43" fontId="9" fillId="0" borderId="6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/>
    </xf>
    <xf numFmtId="37" fontId="9" fillId="0" borderId="0" xfId="14" applyNumberFormat="1" applyFont="1" applyFill="1" applyAlignment="1">
      <alignment horizontal="centerContinuous" vertical="center"/>
    </xf>
    <xf numFmtId="0" fontId="9" fillId="0" borderId="0" xfId="14" applyFont="1" applyFill="1" applyAlignment="1">
      <alignment horizontal="centerContinuous" vertical="center"/>
    </xf>
    <xf numFmtId="37" fontId="9" fillId="0" borderId="0" xfId="14" applyNumberFormat="1" applyFont="1" applyFill="1" applyAlignment="1">
      <alignment horizontal="center" vertical="center"/>
    </xf>
    <xf numFmtId="0" fontId="9" fillId="0" borderId="0" xfId="14" applyFont="1" applyFill="1" applyAlignment="1">
      <alignment horizontal="center" vertical="center"/>
    </xf>
    <xf numFmtId="0" fontId="9" fillId="0" borderId="0" xfId="14" applyFont="1" applyFill="1" applyBorder="1" applyAlignment="1">
      <alignment horizontal="center" vertical="center"/>
    </xf>
    <xf numFmtId="37" fontId="9" fillId="0" borderId="0" xfId="14" applyNumberFormat="1" applyFont="1" applyFill="1" applyAlignment="1">
      <alignment horizontal="left" vertical="center"/>
    </xf>
    <xf numFmtId="41" fontId="9" fillId="0" borderId="0" xfId="14" applyNumberFormat="1" applyFont="1" applyFill="1" applyAlignment="1">
      <alignment horizontal="right" vertical="center"/>
    </xf>
    <xf numFmtId="41" fontId="9" fillId="0" borderId="0" xfId="14" applyNumberFormat="1" applyFont="1" applyFill="1" applyAlignment="1">
      <alignment horizontal="centerContinuous" vertical="center"/>
    </xf>
    <xf numFmtId="41" fontId="9" fillId="0" borderId="0" xfId="14" applyNumberFormat="1" applyFont="1" applyFill="1" applyAlignment="1">
      <alignment horizontal="center" vertical="center"/>
    </xf>
    <xf numFmtId="41" fontId="9" fillId="0" borderId="0" xfId="14" applyNumberFormat="1" applyFont="1" applyFill="1" applyBorder="1" applyAlignment="1">
      <alignment horizontal="center" vertical="center"/>
    </xf>
    <xf numFmtId="41" fontId="9" fillId="0" borderId="6" xfId="14" applyNumberFormat="1" applyFont="1" applyFill="1" applyBorder="1" applyAlignment="1">
      <alignment vertical="center"/>
    </xf>
    <xf numFmtId="37" fontId="9" fillId="0" borderId="0" xfId="14" applyNumberFormat="1" applyFont="1" applyFill="1" applyBorder="1" applyAlignment="1">
      <alignment vertical="center"/>
    </xf>
    <xf numFmtId="43" fontId="9" fillId="0" borderId="6" xfId="1" applyFont="1" applyFill="1" applyBorder="1" applyAlignment="1">
      <alignment vertical="center"/>
    </xf>
    <xf numFmtId="41" fontId="9" fillId="0" borderId="7" xfId="14" applyNumberFormat="1" applyFont="1" applyFill="1" applyBorder="1" applyAlignment="1">
      <alignment vertical="center"/>
    </xf>
    <xf numFmtId="41" fontId="9" fillId="0" borderId="0" xfId="14" applyNumberFormat="1" applyFont="1" applyFill="1" applyAlignment="1">
      <alignment vertical="center"/>
    </xf>
    <xf numFmtId="37" fontId="9" fillId="0" borderId="0" xfId="14" applyNumberFormat="1" applyFont="1" applyFill="1" applyAlignment="1">
      <alignment vertical="center"/>
    </xf>
    <xf numFmtId="173" fontId="9" fillId="0" borderId="7" xfId="14" applyNumberFormat="1" applyFont="1" applyFill="1" applyBorder="1" applyAlignment="1">
      <alignment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37" fontId="10" fillId="0" borderId="0" xfId="12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37" fontId="10" fillId="0" borderId="0" xfId="12" applyNumberFormat="1" applyFont="1" applyFill="1" applyAlignment="1">
      <alignment horizontal="left" vertical="center"/>
    </xf>
    <xf numFmtId="37" fontId="10" fillId="0" borderId="0" xfId="12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8" xfId="0" applyNumberFormat="1" applyFont="1" applyFill="1" applyBorder="1" applyAlignment="1">
      <alignment horizontal="center" vertical="center"/>
    </xf>
    <xf numFmtId="0" fontId="9" fillId="0" borderId="3" xfId="15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5" fontId="9" fillId="0" borderId="3" xfId="15" quotePrefix="1" applyNumberFormat="1" applyFont="1" applyFill="1" applyBorder="1" applyAlignment="1">
      <alignment horizontal="center" vertical="center"/>
    </xf>
  </cellXfs>
  <cellStyles count="21">
    <cellStyle name="Comma" xfId="1" builtinId="3"/>
    <cellStyle name="Comma 2" xfId="2" xr:uid="{00000000-0005-0000-0000-000001000000}"/>
    <cellStyle name="Comma 2 7" xfId="3" xr:uid="{00000000-0005-0000-0000-000002000000}"/>
    <cellStyle name="Comma 20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3 10 2" xfId="20" xr:uid="{00000000-0005-0000-0000-00000C000000}"/>
    <cellStyle name="Normal 2" xfId="12" xr:uid="{00000000-0005-0000-0000-00000D000000}"/>
    <cellStyle name="Normal 2 2" xfId="13" xr:uid="{00000000-0005-0000-0000-00000E000000}"/>
    <cellStyle name="Normal_detail of investment (t) - Qtr3'07 2" xfId="14" xr:uid="{00000000-0005-0000-0000-00000F000000}"/>
    <cellStyle name="Normal_MJLFT2" xfId="15" xr:uid="{00000000-0005-0000-0000-000010000000}"/>
    <cellStyle name="Percent" xfId="16" builtinId="5"/>
    <cellStyle name="Percent [2]" xfId="17" xr:uid="{00000000-0005-0000-0000-000012000000}"/>
    <cellStyle name="Percent 2" xfId="18" xr:uid="{00000000-0005-0000-0000-000013000000}"/>
    <cellStyle name="Quantity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orapong.wuthiweth/AppData/Local/Microsoft/Windows/INetCache/Content.Outlook/31U4SDJ6/20210426_I317_Ye3'21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CF"/>
      <sheetName val="Investmen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showGridLines="0" zoomScale="70" zoomScaleNormal="70" zoomScaleSheetLayoutView="100" workbookViewId="0">
      <selection activeCell="V10" sqref="V10"/>
    </sheetView>
  </sheetViews>
  <sheetFormatPr defaultColWidth="5" defaultRowHeight="24" customHeight="1"/>
  <cols>
    <col min="1" max="1" width="5" style="1" customWidth="1"/>
    <col min="2" max="2" width="24.109375" style="1" customWidth="1"/>
    <col min="3" max="3" width="16.109375" style="1" customWidth="1"/>
    <col min="4" max="4" width="5.44140625" style="1" customWidth="1"/>
    <col min="5" max="5" width="3.21875" style="1" customWidth="1"/>
    <col min="6" max="6" width="9.44140625" style="1" bestFit="1" customWidth="1"/>
    <col min="7" max="7" width="1.109375" style="1" customWidth="1"/>
    <col min="8" max="8" width="21.33203125" style="1" customWidth="1"/>
    <col min="9" max="9" width="1.109375" style="1" customWidth="1"/>
    <col min="10" max="10" width="21.33203125" style="1" customWidth="1"/>
    <col min="11" max="11" width="1" style="1" customWidth="1"/>
    <col min="12" max="241" width="10.6640625" style="1" customWidth="1"/>
    <col min="242" max="16384" width="5" style="1"/>
  </cols>
  <sheetData>
    <row r="1" spans="1:10" ht="24" customHeight="1">
      <c r="A1" s="108" t="s">
        <v>31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4" customHeight="1">
      <c r="A2" s="108" t="s">
        <v>86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24" customHeight="1">
      <c r="A3" s="109" t="s">
        <v>108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>
      <c r="J4" s="14" t="s">
        <v>19</v>
      </c>
    </row>
    <row r="5" spans="1:10" ht="24" customHeight="1">
      <c r="F5" s="15" t="s">
        <v>0</v>
      </c>
      <c r="G5" s="16"/>
      <c r="H5" s="15" t="s">
        <v>112</v>
      </c>
      <c r="I5" s="17"/>
      <c r="J5" s="15" t="s">
        <v>100</v>
      </c>
    </row>
    <row r="6" spans="1:10" ht="24" customHeight="1">
      <c r="A6" s="18" t="s">
        <v>1</v>
      </c>
    </row>
    <row r="7" spans="1:10" ht="24" customHeight="1">
      <c r="A7" s="1" t="s">
        <v>39</v>
      </c>
      <c r="F7" s="4">
        <v>6</v>
      </c>
      <c r="G7" s="4"/>
      <c r="H7" s="49">
        <v>19715999999.999996</v>
      </c>
      <c r="I7" s="19"/>
      <c r="J7" s="49">
        <v>19672000000</v>
      </c>
    </row>
    <row r="8" spans="1:10" ht="24" customHeight="1">
      <c r="A8" s="1" t="s">
        <v>119</v>
      </c>
      <c r="F8" s="4"/>
      <c r="G8" s="4"/>
      <c r="H8" s="4"/>
      <c r="I8" s="19"/>
      <c r="J8" s="4"/>
    </row>
    <row r="9" spans="1:10" ht="24" customHeight="1">
      <c r="A9" s="1" t="s">
        <v>110</v>
      </c>
      <c r="F9" s="4"/>
      <c r="G9" s="4"/>
      <c r="H9" s="4"/>
      <c r="I9" s="10"/>
      <c r="J9" s="4"/>
    </row>
    <row r="10" spans="1:10" ht="24" customHeight="1">
      <c r="A10" s="1" t="s">
        <v>57</v>
      </c>
      <c r="F10" s="4" t="s">
        <v>138</v>
      </c>
      <c r="G10" s="4"/>
      <c r="H10" s="49">
        <v>614731665</v>
      </c>
      <c r="I10" s="19"/>
      <c r="J10" s="49">
        <v>504289800</v>
      </c>
    </row>
    <row r="11" spans="1:10" ht="24" customHeight="1">
      <c r="A11" s="1" t="s">
        <v>120</v>
      </c>
      <c r="F11" s="4"/>
      <c r="G11" s="4"/>
      <c r="I11" s="19"/>
    </row>
    <row r="12" spans="1:10" ht="24" customHeight="1">
      <c r="A12" s="1" t="s">
        <v>111</v>
      </c>
      <c r="F12" s="4"/>
      <c r="G12" s="4"/>
      <c r="I12" s="19"/>
    </row>
    <row r="13" spans="1:10" ht="24" customHeight="1">
      <c r="A13" s="20" t="s">
        <v>61</v>
      </c>
      <c r="E13" s="4"/>
      <c r="F13" s="4" t="s">
        <v>90</v>
      </c>
      <c r="G13" s="4"/>
      <c r="H13" s="49">
        <v>304564652</v>
      </c>
      <c r="I13" s="10"/>
      <c r="J13" s="49">
        <v>347399279</v>
      </c>
    </row>
    <row r="14" spans="1:10" ht="24" customHeight="1">
      <c r="A14" s="1" t="s">
        <v>65</v>
      </c>
      <c r="F14" s="4"/>
      <c r="G14" s="4"/>
      <c r="H14" s="4"/>
      <c r="I14" s="10"/>
      <c r="J14" s="4"/>
    </row>
    <row r="15" spans="1:10" ht="24" customHeight="1">
      <c r="A15" s="21" t="s">
        <v>66</v>
      </c>
      <c r="E15" s="4"/>
      <c r="F15" s="4" t="s">
        <v>91</v>
      </c>
      <c r="G15" s="4"/>
      <c r="H15" s="49">
        <v>49647472</v>
      </c>
      <c r="I15" s="10"/>
      <c r="J15" s="49">
        <v>62877710</v>
      </c>
    </row>
    <row r="16" spans="1:10" ht="24" customHeight="1">
      <c r="A16" s="21" t="s">
        <v>67</v>
      </c>
      <c r="E16" s="4"/>
      <c r="F16" s="4">
        <v>14</v>
      </c>
      <c r="G16" s="4"/>
      <c r="H16" s="49">
        <v>1068483</v>
      </c>
      <c r="I16" s="10"/>
      <c r="J16" s="49">
        <v>535916</v>
      </c>
    </row>
    <row r="17" spans="1:10" ht="24" customHeight="1">
      <c r="A17" s="22" t="s">
        <v>30</v>
      </c>
      <c r="E17" s="4"/>
      <c r="F17" s="4"/>
      <c r="G17" s="4"/>
      <c r="H17" s="49">
        <v>7009462</v>
      </c>
      <c r="I17" s="10"/>
      <c r="J17" s="49">
        <v>5129258</v>
      </c>
    </row>
    <row r="18" spans="1:10" ht="24" customHeight="1">
      <c r="A18" s="22" t="s">
        <v>34</v>
      </c>
      <c r="E18" s="4"/>
      <c r="F18" s="4">
        <v>14</v>
      </c>
      <c r="G18" s="4"/>
      <c r="H18" s="50">
        <v>17844826</v>
      </c>
      <c r="I18" s="10"/>
      <c r="J18" s="50">
        <v>9850869</v>
      </c>
    </row>
    <row r="19" spans="1:10" ht="24" customHeight="1">
      <c r="A19" s="18" t="s">
        <v>2</v>
      </c>
      <c r="H19" s="23">
        <f>SUM(H7:H18)</f>
        <v>20710866559.999996</v>
      </c>
      <c r="I19" s="19"/>
      <c r="J19" s="23">
        <f>SUM(J7:J18)</f>
        <v>20602082832</v>
      </c>
    </row>
    <row r="20" spans="1:10" ht="24" customHeight="1">
      <c r="A20" s="18"/>
      <c r="J20" s="12"/>
    </row>
    <row r="21" spans="1:10" ht="24" customHeight="1">
      <c r="A21" s="1" t="s">
        <v>3</v>
      </c>
    </row>
    <row r="23" spans="1:10" ht="24" customHeight="1">
      <c r="A23" s="108" t="s">
        <v>31</v>
      </c>
      <c r="B23" s="108"/>
      <c r="C23" s="108"/>
      <c r="D23" s="108"/>
      <c r="E23" s="108"/>
      <c r="F23" s="108"/>
      <c r="G23" s="108"/>
      <c r="H23" s="108"/>
      <c r="I23" s="108"/>
      <c r="J23" s="108"/>
    </row>
    <row r="24" spans="1:10" ht="24" customHeight="1">
      <c r="A24" s="108" t="s">
        <v>87</v>
      </c>
      <c r="B24" s="108"/>
      <c r="C24" s="108"/>
      <c r="D24" s="108"/>
      <c r="E24" s="108"/>
      <c r="F24" s="108"/>
      <c r="G24" s="108"/>
      <c r="H24" s="108"/>
      <c r="I24" s="108"/>
      <c r="J24" s="108"/>
    </row>
    <row r="25" spans="1:10" ht="24" customHeight="1">
      <c r="A25" s="109" t="s">
        <v>108</v>
      </c>
      <c r="B25" s="109"/>
      <c r="C25" s="109"/>
      <c r="D25" s="109"/>
      <c r="E25" s="109"/>
      <c r="F25" s="109"/>
      <c r="G25" s="109"/>
      <c r="H25" s="109"/>
      <c r="I25" s="109"/>
      <c r="J25" s="109"/>
    </row>
    <row r="26" spans="1:10" ht="24" customHeight="1">
      <c r="J26" s="14" t="s">
        <v>19</v>
      </c>
    </row>
    <row r="27" spans="1:10" ht="24" customHeight="1">
      <c r="F27" s="15" t="s">
        <v>0</v>
      </c>
      <c r="G27" s="16"/>
      <c r="H27" s="15" t="s">
        <v>112</v>
      </c>
      <c r="I27" s="17"/>
      <c r="J27" s="15" t="s">
        <v>100</v>
      </c>
    </row>
    <row r="28" spans="1:10" ht="24" customHeight="1">
      <c r="A28" s="18" t="s">
        <v>4</v>
      </c>
    </row>
    <row r="29" spans="1:10" ht="24" customHeight="1">
      <c r="A29" s="1" t="s">
        <v>59</v>
      </c>
      <c r="F29" s="4">
        <v>14</v>
      </c>
      <c r="G29" s="4"/>
      <c r="H29" s="51">
        <v>34157479</v>
      </c>
      <c r="I29" s="10"/>
      <c r="J29" s="51">
        <v>20298002</v>
      </c>
    </row>
    <row r="30" spans="1:10" ht="24" customHeight="1">
      <c r="A30" s="1" t="s">
        <v>47</v>
      </c>
      <c r="E30" s="4"/>
      <c r="F30" s="4"/>
      <c r="G30" s="4"/>
      <c r="H30" s="51">
        <v>5809141</v>
      </c>
      <c r="I30" s="10"/>
      <c r="J30" s="51">
        <v>9547329</v>
      </c>
    </row>
    <row r="31" spans="1:10" ht="24" customHeight="1">
      <c r="A31" s="1" t="s">
        <v>5</v>
      </c>
      <c r="E31" s="4"/>
      <c r="F31" s="4">
        <v>14</v>
      </c>
      <c r="G31" s="4"/>
      <c r="H31" s="51">
        <v>202115097</v>
      </c>
      <c r="I31" s="10"/>
      <c r="J31" s="51">
        <v>184632479</v>
      </c>
    </row>
    <row r="32" spans="1:10" ht="24" customHeight="1">
      <c r="A32" s="1" t="s">
        <v>6</v>
      </c>
      <c r="E32" s="4"/>
      <c r="F32" s="4">
        <v>14</v>
      </c>
      <c r="G32" s="4"/>
      <c r="H32" s="51">
        <v>258926892</v>
      </c>
      <c r="I32" s="10"/>
      <c r="J32" s="51">
        <v>170525752</v>
      </c>
    </row>
    <row r="33" spans="1:10" ht="24" customHeight="1">
      <c r="A33" s="1" t="s">
        <v>46</v>
      </c>
      <c r="E33" s="4"/>
      <c r="F33" s="4">
        <v>14</v>
      </c>
      <c r="G33" s="4"/>
      <c r="H33" s="51">
        <v>13091497</v>
      </c>
      <c r="I33" s="10"/>
      <c r="J33" s="51">
        <v>15214772</v>
      </c>
    </row>
    <row r="34" spans="1:10" ht="24" customHeight="1">
      <c r="A34" s="1" t="s">
        <v>68</v>
      </c>
      <c r="F34" s="4"/>
      <c r="G34" s="4"/>
      <c r="H34" s="51">
        <v>42746096</v>
      </c>
      <c r="I34" s="10"/>
      <c r="J34" s="51">
        <v>43764109</v>
      </c>
    </row>
    <row r="35" spans="1:10" ht="24" customHeight="1">
      <c r="A35" s="1" t="s">
        <v>76</v>
      </c>
      <c r="F35" s="4">
        <v>9</v>
      </c>
      <c r="G35" s="4"/>
      <c r="H35" s="41">
        <v>3859458518</v>
      </c>
      <c r="I35" s="10"/>
      <c r="J35" s="41">
        <v>0</v>
      </c>
    </row>
    <row r="36" spans="1:10" ht="24" customHeight="1">
      <c r="A36" s="1" t="s">
        <v>77</v>
      </c>
      <c r="E36" s="4"/>
      <c r="F36" s="4">
        <v>9</v>
      </c>
      <c r="G36" s="4"/>
      <c r="H36" s="41">
        <v>0</v>
      </c>
      <c r="I36" s="10"/>
      <c r="J36" s="41">
        <v>3858228347</v>
      </c>
    </row>
    <row r="37" spans="1:10" ht="24" customHeight="1">
      <c r="A37" s="24" t="s">
        <v>7</v>
      </c>
      <c r="E37" s="4"/>
      <c r="H37" s="6">
        <f>SUM(H29:H36)</f>
        <v>4416304720</v>
      </c>
      <c r="I37" s="19"/>
      <c r="J37" s="6">
        <f>SUM(J29:J36)</f>
        <v>4302210790</v>
      </c>
    </row>
    <row r="38" spans="1:10" ht="24" customHeight="1" thickBot="1">
      <c r="A38" s="104" t="s">
        <v>51</v>
      </c>
      <c r="E38" s="4"/>
      <c r="H38" s="7">
        <f>SUM(H19-H37)</f>
        <v>16294561839.999996</v>
      </c>
      <c r="I38" s="19"/>
      <c r="J38" s="7">
        <f>SUM(J19-J37)</f>
        <v>16299872042</v>
      </c>
    </row>
    <row r="39" spans="1:10" ht="24" customHeight="1" thickTop="1">
      <c r="A39" s="104" t="s">
        <v>52</v>
      </c>
      <c r="H39" s="19"/>
      <c r="I39" s="19"/>
      <c r="J39" s="25"/>
    </row>
    <row r="40" spans="1:10" ht="24" customHeight="1">
      <c r="A40" s="1" t="s">
        <v>32</v>
      </c>
      <c r="F40" s="4"/>
      <c r="G40" s="4"/>
      <c r="H40" s="26"/>
      <c r="I40" s="26"/>
      <c r="J40" s="25"/>
    </row>
    <row r="41" spans="1:10" ht="24" customHeight="1" thickBot="1">
      <c r="A41" s="21" t="s">
        <v>42</v>
      </c>
      <c r="F41" s="4"/>
      <c r="G41" s="4"/>
      <c r="H41" s="52">
        <v>15714500000</v>
      </c>
      <c r="I41" s="10"/>
      <c r="J41" s="52">
        <v>15714500000</v>
      </c>
    </row>
    <row r="42" spans="1:10" ht="24" customHeight="1" thickTop="1">
      <c r="A42" s="1" t="s">
        <v>53</v>
      </c>
      <c r="F42" s="4"/>
      <c r="G42" s="4"/>
      <c r="H42" s="10"/>
      <c r="I42" s="10"/>
      <c r="J42" s="10"/>
    </row>
    <row r="43" spans="1:10" ht="24" customHeight="1">
      <c r="A43" s="21" t="s">
        <v>42</v>
      </c>
      <c r="F43" s="4"/>
      <c r="G43" s="4"/>
      <c r="H43" s="29">
        <v>15714500000</v>
      </c>
      <c r="I43" s="10"/>
      <c r="J43" s="29">
        <v>15714500000</v>
      </c>
    </row>
    <row r="44" spans="1:10" ht="24" customHeight="1">
      <c r="A44" s="1" t="s">
        <v>8</v>
      </c>
      <c r="F44" s="4">
        <v>10</v>
      </c>
      <c r="G44" s="4"/>
      <c r="H44" s="50">
        <v>580061840</v>
      </c>
      <c r="I44" s="10"/>
      <c r="J44" s="50">
        <v>585372042</v>
      </c>
    </row>
    <row r="45" spans="1:10" ht="24" customHeight="1" thickBot="1">
      <c r="A45" s="18" t="s">
        <v>51</v>
      </c>
      <c r="H45" s="7">
        <f>SUM(H43:H44)</f>
        <v>16294561840</v>
      </c>
      <c r="I45" s="19"/>
      <c r="J45" s="7">
        <f>SUM(J43:J44)</f>
        <v>16299872042</v>
      </c>
    </row>
    <row r="46" spans="1:10" ht="24" customHeight="1" thickTop="1">
      <c r="H46" s="27">
        <f>H45-H38</f>
        <v>0</v>
      </c>
      <c r="J46" s="27">
        <f>SUM(J45-J38)</f>
        <v>0</v>
      </c>
    </row>
    <row r="47" spans="1:10" ht="24" customHeight="1">
      <c r="A47" s="1" t="s">
        <v>28</v>
      </c>
      <c r="H47" s="28">
        <f>TRUNC(ROUND(H45/H49,5),4)</f>
        <v>10.991199999999999</v>
      </c>
      <c r="J47" s="28">
        <v>10.9948</v>
      </c>
    </row>
    <row r="48" spans="1:10" ht="24" customHeight="1">
      <c r="F48" s="29"/>
      <c r="G48" s="29"/>
      <c r="H48" s="29"/>
      <c r="I48" s="29"/>
      <c r="J48" s="29"/>
    </row>
    <row r="49" spans="1:10" ht="24" customHeight="1">
      <c r="A49" s="1" t="s">
        <v>74</v>
      </c>
      <c r="F49" s="29"/>
      <c r="G49" s="29"/>
      <c r="H49" s="29">
        <v>1482500000</v>
      </c>
      <c r="I49" s="29"/>
      <c r="J49" s="29">
        <v>1482500000</v>
      </c>
    </row>
    <row r="50" spans="1:10" ht="24" customHeight="1">
      <c r="F50" s="17"/>
      <c r="G50" s="17"/>
      <c r="H50" s="17"/>
      <c r="I50" s="17"/>
      <c r="J50" s="16"/>
    </row>
    <row r="51" spans="1:10" ht="24" customHeight="1">
      <c r="A51" s="1" t="s">
        <v>3</v>
      </c>
    </row>
    <row r="54" spans="1:10" s="3" customFormat="1" ht="24" customHeight="1">
      <c r="A54" s="30"/>
      <c r="B54" s="31"/>
      <c r="C54" s="31"/>
      <c r="D54" s="30"/>
      <c r="E54" s="30"/>
      <c r="F54" s="31"/>
      <c r="G54" s="31"/>
      <c r="H54" s="31"/>
      <c r="I54" s="31"/>
      <c r="J54" s="31"/>
    </row>
    <row r="55" spans="1:10" s="3" customFormat="1" ht="24" customHeight="1">
      <c r="A55" s="2"/>
      <c r="B55" s="111" t="s">
        <v>49</v>
      </c>
      <c r="C55" s="111"/>
      <c r="D55" s="32"/>
      <c r="F55" s="112" t="s">
        <v>50</v>
      </c>
      <c r="G55" s="112"/>
      <c r="H55" s="112"/>
      <c r="I55" s="112"/>
      <c r="J55" s="112"/>
    </row>
    <row r="56" spans="1:10" s="3" customFormat="1" ht="24" customHeight="1">
      <c r="A56" s="2"/>
      <c r="B56" s="111" t="s">
        <v>48</v>
      </c>
      <c r="C56" s="111"/>
      <c r="D56" s="32"/>
      <c r="F56" s="111" t="s">
        <v>48</v>
      </c>
      <c r="G56" s="111"/>
      <c r="H56" s="111"/>
      <c r="I56" s="111"/>
      <c r="J56" s="111"/>
    </row>
    <row r="57" spans="1:10" s="3" customFormat="1" ht="24" customHeight="1">
      <c r="A57" s="2"/>
      <c r="B57" s="106"/>
      <c r="C57" s="106"/>
      <c r="D57" s="32"/>
      <c r="F57" s="106"/>
      <c r="G57" s="106"/>
      <c r="H57" s="106"/>
      <c r="I57" s="106"/>
      <c r="J57" s="106"/>
    </row>
    <row r="58" spans="1:10" s="3" customFormat="1" ht="24" customHeight="1">
      <c r="A58" s="108" t="s">
        <v>31</v>
      </c>
      <c r="B58" s="108"/>
      <c r="C58" s="108"/>
      <c r="D58" s="108"/>
    </row>
    <row r="59" spans="1:10" s="3" customFormat="1" ht="24" customHeight="1">
      <c r="A59" s="110" t="s">
        <v>88</v>
      </c>
      <c r="B59" s="110"/>
      <c r="C59" s="110"/>
      <c r="D59" s="110"/>
    </row>
    <row r="60" spans="1:10" s="3" customFormat="1" ht="24" customHeight="1">
      <c r="A60" s="5" t="s">
        <v>109</v>
      </c>
      <c r="B60" s="5"/>
      <c r="C60" s="5"/>
      <c r="D60" s="5"/>
      <c r="E60" s="5"/>
      <c r="F60" s="5"/>
      <c r="G60" s="5"/>
      <c r="H60" s="5"/>
      <c r="I60" s="5"/>
      <c r="J60" s="5"/>
    </row>
    <row r="61" spans="1:10" s="3" customFormat="1" ht="24" customHeight="1">
      <c r="A61" s="105"/>
      <c r="B61" s="105"/>
      <c r="F61" s="105"/>
      <c r="G61" s="105"/>
      <c r="H61" s="105"/>
      <c r="I61" s="105"/>
      <c r="J61" s="14" t="s">
        <v>19</v>
      </c>
    </row>
    <row r="62" spans="1:10" s="3" customFormat="1" ht="24" customHeight="1">
      <c r="A62" s="105"/>
      <c r="B62" s="105"/>
      <c r="F62" s="15" t="s">
        <v>0</v>
      </c>
      <c r="G62" s="16"/>
      <c r="H62" s="33" t="s">
        <v>113</v>
      </c>
      <c r="J62" s="33" t="s">
        <v>101</v>
      </c>
    </row>
    <row r="63" spans="1:10" s="3" customFormat="1" ht="24" customHeight="1">
      <c r="A63" s="5" t="s">
        <v>9</v>
      </c>
    </row>
    <row r="64" spans="1:10" s="3" customFormat="1" ht="24" customHeight="1">
      <c r="A64" s="2" t="s">
        <v>35</v>
      </c>
      <c r="F64" s="4">
        <v>14</v>
      </c>
      <c r="G64" s="4"/>
      <c r="H64" s="42">
        <v>1726277622</v>
      </c>
      <c r="I64" s="53"/>
      <c r="J64" s="42">
        <v>1768545830</v>
      </c>
    </row>
    <row r="65" spans="1:10" s="3" customFormat="1" ht="24" customHeight="1">
      <c r="A65" s="2" t="s">
        <v>10</v>
      </c>
      <c r="F65" s="4">
        <v>14</v>
      </c>
      <c r="G65" s="4"/>
      <c r="H65" s="43">
        <v>2663475</v>
      </c>
      <c r="I65" s="13"/>
      <c r="J65" s="43">
        <v>1223580</v>
      </c>
    </row>
    <row r="66" spans="1:10" s="3" customFormat="1" ht="24" customHeight="1">
      <c r="A66" s="2" t="s">
        <v>26</v>
      </c>
      <c r="F66" s="4">
        <v>14</v>
      </c>
      <c r="H66" s="44">
        <v>23262433</v>
      </c>
      <c r="I66" s="13"/>
      <c r="J66" s="44">
        <v>9609813</v>
      </c>
    </row>
    <row r="67" spans="1:10" s="3" customFormat="1" ht="24" customHeight="1">
      <c r="A67" s="5" t="s">
        <v>11</v>
      </c>
      <c r="H67" s="23">
        <f>SUM(H64:H66)</f>
        <v>1752203530</v>
      </c>
      <c r="I67" s="13"/>
      <c r="J67" s="23">
        <f>SUM(J64:J66)</f>
        <v>1779379223</v>
      </c>
    </row>
    <row r="68" spans="1:10" s="3" customFormat="1" ht="24" customHeight="1">
      <c r="A68" s="5" t="s">
        <v>12</v>
      </c>
      <c r="H68" s="35"/>
      <c r="I68" s="13"/>
      <c r="J68" s="25"/>
    </row>
    <row r="69" spans="1:10" s="3" customFormat="1" ht="24" customHeight="1">
      <c r="A69" s="3" t="s">
        <v>36</v>
      </c>
      <c r="F69" s="4">
        <v>14</v>
      </c>
      <c r="G69" s="4"/>
      <c r="H69" s="42">
        <v>246870205</v>
      </c>
      <c r="I69" s="13"/>
      <c r="J69" s="42">
        <v>233789819</v>
      </c>
    </row>
    <row r="70" spans="1:10" s="3" customFormat="1" ht="24" customHeight="1">
      <c r="A70" s="36" t="s">
        <v>54</v>
      </c>
      <c r="F70" s="54" t="s">
        <v>94</v>
      </c>
      <c r="G70" s="54"/>
      <c r="H70" s="45">
        <v>103414931</v>
      </c>
      <c r="I70" s="13"/>
      <c r="J70" s="45">
        <v>102906114</v>
      </c>
    </row>
    <row r="71" spans="1:10" s="3" customFormat="1" ht="24" customHeight="1">
      <c r="A71" s="2" t="s">
        <v>38</v>
      </c>
      <c r="F71" s="54" t="s">
        <v>95</v>
      </c>
      <c r="G71" s="54"/>
      <c r="H71" s="45">
        <v>26887882</v>
      </c>
      <c r="I71" s="13"/>
      <c r="J71" s="45">
        <v>26755884</v>
      </c>
    </row>
    <row r="72" spans="1:10" s="3" customFormat="1" ht="24" customHeight="1">
      <c r="A72" s="2" t="s">
        <v>43</v>
      </c>
      <c r="F72" s="55">
        <v>12.3</v>
      </c>
      <c r="G72" s="54"/>
      <c r="H72" s="45">
        <v>3371450</v>
      </c>
      <c r="I72" s="13"/>
      <c r="J72" s="45">
        <v>2826056</v>
      </c>
    </row>
    <row r="73" spans="1:10" s="3" customFormat="1" ht="24" customHeight="1">
      <c r="A73" s="2" t="s">
        <v>13</v>
      </c>
      <c r="F73" s="54" t="s">
        <v>96</v>
      </c>
      <c r="G73" s="54"/>
      <c r="H73" s="45">
        <v>177888766</v>
      </c>
      <c r="I73" s="13"/>
      <c r="J73" s="45">
        <v>186108699</v>
      </c>
    </row>
    <row r="74" spans="1:10" s="3" customFormat="1" ht="24" customHeight="1">
      <c r="A74" s="2" t="s">
        <v>14</v>
      </c>
      <c r="F74" s="34"/>
      <c r="G74" s="34"/>
      <c r="H74" s="45">
        <v>2883600.0000000005</v>
      </c>
      <c r="I74" s="13"/>
      <c r="J74" s="45">
        <v>2815000</v>
      </c>
    </row>
    <row r="75" spans="1:10" s="3" customFormat="1" ht="24" customHeight="1">
      <c r="A75" s="2" t="s">
        <v>79</v>
      </c>
      <c r="F75" s="4" t="s">
        <v>97</v>
      </c>
      <c r="G75" s="4"/>
      <c r="H75" s="45">
        <v>220883996</v>
      </c>
      <c r="I75" s="13"/>
      <c r="J75" s="45">
        <v>171461683</v>
      </c>
    </row>
    <row r="76" spans="1:10" s="3" customFormat="1" ht="24" customHeight="1">
      <c r="A76" s="2" t="s">
        <v>37</v>
      </c>
      <c r="F76" s="4">
        <v>14</v>
      </c>
      <c r="G76" s="4"/>
      <c r="H76" s="44">
        <v>136483886</v>
      </c>
      <c r="I76" s="13"/>
      <c r="J76" s="44">
        <v>101177918</v>
      </c>
    </row>
    <row r="77" spans="1:10" s="3" customFormat="1" ht="24" customHeight="1">
      <c r="A77" s="5" t="s">
        <v>15</v>
      </c>
      <c r="F77" s="34"/>
      <c r="G77" s="34"/>
      <c r="H77" s="23">
        <f>SUM(H69:H76)</f>
        <v>918684716</v>
      </c>
      <c r="I77" s="37"/>
      <c r="J77" s="23">
        <f>SUM(J69:J76)</f>
        <v>827841173</v>
      </c>
    </row>
    <row r="78" spans="1:10" s="3" customFormat="1" ht="24" customHeight="1">
      <c r="A78" s="105" t="s">
        <v>121</v>
      </c>
      <c r="H78" s="9">
        <f>SUM(H67-H77)</f>
        <v>833518814</v>
      </c>
      <c r="I78" s="13"/>
      <c r="J78" s="9">
        <f>SUM(J67-J77)</f>
        <v>951538050</v>
      </c>
    </row>
    <row r="79" spans="1:10" s="3" customFormat="1" ht="24" customHeight="1">
      <c r="A79" s="105" t="s">
        <v>122</v>
      </c>
      <c r="H79" s="13"/>
      <c r="I79" s="13"/>
      <c r="J79" s="8"/>
    </row>
    <row r="80" spans="1:10" s="3" customFormat="1" ht="24" customHeight="1">
      <c r="A80" s="2" t="s">
        <v>123</v>
      </c>
      <c r="F80" s="4">
        <v>14</v>
      </c>
      <c r="H80" s="3">
        <v>2522423</v>
      </c>
      <c r="I80" s="13"/>
      <c r="J80" s="3">
        <v>1114456</v>
      </c>
    </row>
    <row r="81" spans="1:10" s="3" customFormat="1" ht="24" customHeight="1">
      <c r="A81" s="2" t="s">
        <v>124</v>
      </c>
      <c r="F81" s="4">
        <v>14</v>
      </c>
      <c r="H81" s="3">
        <v>18209515</v>
      </c>
      <c r="I81" s="13"/>
      <c r="J81" s="3">
        <v>10469745</v>
      </c>
    </row>
    <row r="82" spans="1:10" s="3" customFormat="1" ht="24" customHeight="1">
      <c r="A82" s="105" t="s">
        <v>125</v>
      </c>
      <c r="H82" s="9">
        <f>SUM(H80:H81)</f>
        <v>20731938</v>
      </c>
      <c r="I82" s="13"/>
      <c r="J82" s="9">
        <f>SUM(J80:J81)</f>
        <v>11584201</v>
      </c>
    </row>
    <row r="83" spans="1:10" s="3" customFormat="1" ht="24" customHeight="1" thickBot="1">
      <c r="A83" s="105" t="s">
        <v>126</v>
      </c>
      <c r="H83" s="38">
        <f>SUM(H78+H82)</f>
        <v>854250752</v>
      </c>
      <c r="I83" s="13"/>
      <c r="J83" s="38">
        <f>SUM(J78+J82)</f>
        <v>963122251</v>
      </c>
    </row>
    <row r="84" spans="1:10" s="3" customFormat="1" ht="24" customHeight="1" thickTop="1">
      <c r="A84" s="105"/>
      <c r="E84" s="39"/>
    </row>
    <row r="85" spans="1:10" s="3" customFormat="1" ht="24" customHeight="1">
      <c r="A85" s="1" t="s">
        <v>3</v>
      </c>
    </row>
    <row r="86" spans="1:10" s="3" customFormat="1" ht="24" customHeight="1">
      <c r="A86" s="108" t="s">
        <v>31</v>
      </c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s="3" customFormat="1" ht="24" customHeight="1">
      <c r="A87" s="110" t="s">
        <v>62</v>
      </c>
      <c r="B87" s="110"/>
      <c r="C87" s="110"/>
      <c r="D87" s="110"/>
      <c r="E87" s="110"/>
      <c r="F87" s="110"/>
      <c r="G87" s="110"/>
      <c r="H87" s="110"/>
      <c r="I87" s="110"/>
      <c r="J87" s="110"/>
    </row>
    <row r="88" spans="1:10" s="3" customFormat="1" ht="24" customHeight="1">
      <c r="A88" s="110" t="s">
        <v>109</v>
      </c>
      <c r="B88" s="110"/>
      <c r="C88" s="110"/>
      <c r="D88" s="110"/>
      <c r="E88" s="110"/>
      <c r="F88" s="110"/>
      <c r="G88" s="110"/>
      <c r="H88" s="110"/>
      <c r="I88" s="110"/>
      <c r="J88" s="110"/>
    </row>
    <row r="89" spans="1:10" s="3" customFormat="1" ht="24" customHeight="1">
      <c r="A89" s="105"/>
      <c r="B89" s="105"/>
      <c r="C89" s="105"/>
      <c r="D89" s="105"/>
      <c r="E89" s="105"/>
      <c r="F89" s="105"/>
      <c r="G89" s="105"/>
      <c r="H89" s="105"/>
      <c r="I89" s="105"/>
      <c r="J89" s="14" t="s">
        <v>19</v>
      </c>
    </row>
    <row r="90" spans="1:10" s="3" customFormat="1" ht="24" customHeight="1">
      <c r="A90" s="105"/>
      <c r="B90" s="105"/>
      <c r="F90" s="15" t="s">
        <v>0</v>
      </c>
      <c r="G90" s="16"/>
      <c r="H90" s="33" t="s">
        <v>113</v>
      </c>
      <c r="J90" s="33" t="s">
        <v>101</v>
      </c>
    </row>
    <row r="91" spans="1:10" s="3" customFormat="1" ht="24" customHeight="1">
      <c r="A91" s="5" t="s">
        <v>127</v>
      </c>
      <c r="E91" s="5"/>
    </row>
    <row r="92" spans="1:10" s="3" customFormat="1" ht="24" customHeight="1">
      <c r="A92" s="3" t="s">
        <v>121</v>
      </c>
      <c r="H92" s="3">
        <v>833518814</v>
      </c>
      <c r="I92" s="13"/>
      <c r="J92" s="3">
        <v>951538050</v>
      </c>
    </row>
    <row r="93" spans="1:10" s="3" customFormat="1" ht="24" customHeight="1">
      <c r="A93" s="3" t="s">
        <v>128</v>
      </c>
      <c r="H93" s="3">
        <v>2522423</v>
      </c>
      <c r="I93" s="13"/>
      <c r="J93" s="3">
        <v>1114456</v>
      </c>
    </row>
    <row r="94" spans="1:10" s="3" customFormat="1" ht="24" customHeight="1">
      <c r="A94" s="3" t="s">
        <v>129</v>
      </c>
      <c r="H94" s="3">
        <v>8450060</v>
      </c>
      <c r="I94" s="13"/>
      <c r="J94" s="3">
        <v>2469745</v>
      </c>
    </row>
    <row r="95" spans="1:10" s="3" customFormat="1" ht="24" customHeight="1">
      <c r="A95" s="3" t="s">
        <v>130</v>
      </c>
      <c r="H95" s="3">
        <v>9759455</v>
      </c>
      <c r="I95" s="13"/>
      <c r="J95" s="3">
        <v>8000000</v>
      </c>
    </row>
    <row r="96" spans="1:10" s="3" customFormat="1" ht="24" customHeight="1">
      <c r="A96" s="5" t="s">
        <v>126</v>
      </c>
      <c r="E96" s="5"/>
      <c r="H96" s="9">
        <f>SUM(H92:H95)</f>
        <v>854250752</v>
      </c>
      <c r="I96" s="13"/>
      <c r="J96" s="9">
        <f>SUM(J92:J95)</f>
        <v>963122251</v>
      </c>
    </row>
    <row r="97" spans="1:10" s="3" customFormat="1" ht="24" customHeight="1">
      <c r="A97" s="2" t="s">
        <v>63</v>
      </c>
      <c r="F97" s="34">
        <v>11</v>
      </c>
      <c r="G97" s="34"/>
      <c r="H97" s="56">
        <v>-859560954</v>
      </c>
      <c r="I97" s="57"/>
      <c r="J97" s="56">
        <v>-755649889</v>
      </c>
    </row>
    <row r="98" spans="1:10" s="3" customFormat="1" ht="24" customHeight="1">
      <c r="A98" s="5" t="s">
        <v>114</v>
      </c>
      <c r="E98" s="5"/>
      <c r="H98" s="11">
        <f>SUM(H96,H97:H97)</f>
        <v>-5310202</v>
      </c>
      <c r="I98" s="13"/>
      <c r="J98" s="11">
        <f>SUM(J96,J97:J97)</f>
        <v>207472362</v>
      </c>
    </row>
    <row r="99" spans="1:10" s="3" customFormat="1" ht="24" customHeight="1">
      <c r="A99" s="3" t="s">
        <v>80</v>
      </c>
      <c r="H99" s="58">
        <v>16299872042</v>
      </c>
      <c r="I99" s="13"/>
      <c r="J99" s="58">
        <v>16092399680</v>
      </c>
    </row>
    <row r="100" spans="1:10" s="3" customFormat="1" ht="24" customHeight="1" thickBot="1">
      <c r="A100" s="5" t="s">
        <v>81</v>
      </c>
      <c r="H100" s="38">
        <f>SUM(H98:H99)</f>
        <v>16294561840</v>
      </c>
      <c r="I100" s="13"/>
      <c r="J100" s="38">
        <f>SUM(J98:J99)</f>
        <v>16299872042</v>
      </c>
    </row>
    <row r="101" spans="1:10" s="3" customFormat="1" ht="24" customHeight="1" thickTop="1">
      <c r="H101" s="103">
        <f>H100-H45</f>
        <v>0</v>
      </c>
    </row>
    <row r="102" spans="1:10" s="3" customFormat="1" ht="24" customHeight="1">
      <c r="A102" s="1" t="s">
        <v>3</v>
      </c>
    </row>
    <row r="103" spans="1:10" s="3" customFormat="1" ht="24" customHeight="1">
      <c r="A103" s="108" t="s">
        <v>31</v>
      </c>
      <c r="B103" s="108"/>
      <c r="C103" s="108"/>
      <c r="D103" s="108"/>
      <c r="E103" s="108"/>
      <c r="F103" s="108"/>
      <c r="G103" s="108"/>
      <c r="H103" s="108"/>
      <c r="I103" s="108"/>
      <c r="J103" s="108"/>
    </row>
    <row r="104" spans="1:10" s="3" customFormat="1" ht="24" customHeight="1">
      <c r="A104" s="110" t="s">
        <v>16</v>
      </c>
      <c r="B104" s="110"/>
      <c r="C104" s="110"/>
      <c r="D104" s="110"/>
      <c r="E104" s="110"/>
      <c r="F104" s="110"/>
      <c r="G104" s="110"/>
      <c r="H104" s="110"/>
      <c r="I104" s="110"/>
      <c r="J104" s="110"/>
    </row>
    <row r="105" spans="1:10" s="3" customFormat="1" ht="24" customHeight="1">
      <c r="A105" s="110" t="s">
        <v>109</v>
      </c>
      <c r="B105" s="110"/>
      <c r="C105" s="110"/>
      <c r="D105" s="110"/>
      <c r="E105" s="110"/>
      <c r="F105" s="110"/>
      <c r="G105" s="110"/>
      <c r="H105" s="110"/>
      <c r="I105" s="110"/>
      <c r="J105" s="110"/>
    </row>
    <row r="106" spans="1:10" s="3" customFormat="1" ht="24" customHeight="1">
      <c r="A106" s="105"/>
      <c r="B106" s="105"/>
      <c r="C106" s="105"/>
      <c r="D106" s="105"/>
      <c r="E106" s="105"/>
      <c r="F106" s="105"/>
      <c r="G106" s="105"/>
      <c r="H106" s="105"/>
      <c r="I106" s="105"/>
      <c r="J106" s="14" t="s">
        <v>19</v>
      </c>
    </row>
    <row r="107" spans="1:10" s="3" customFormat="1" ht="24" customHeight="1">
      <c r="A107" s="105"/>
      <c r="B107" s="105"/>
      <c r="F107" s="16"/>
      <c r="G107" s="16"/>
      <c r="H107" s="33" t="s">
        <v>113</v>
      </c>
      <c r="J107" s="33" t="s">
        <v>101</v>
      </c>
    </row>
    <row r="108" spans="1:10" s="3" customFormat="1" ht="24" customHeight="1">
      <c r="A108" s="5" t="s">
        <v>17</v>
      </c>
      <c r="E108" s="5"/>
    </row>
    <row r="109" spans="1:10" s="3" customFormat="1" ht="24" customHeight="1">
      <c r="A109" s="3" t="s">
        <v>126</v>
      </c>
      <c r="F109" s="30"/>
      <c r="G109" s="30"/>
      <c r="H109" s="8">
        <f>SUM(H83)</f>
        <v>854250752</v>
      </c>
      <c r="I109" s="8"/>
      <c r="J109" s="8">
        <f>SUM(J83)</f>
        <v>963122251</v>
      </c>
    </row>
    <row r="110" spans="1:10" s="3" customFormat="1" ht="24" customHeight="1">
      <c r="A110" s="3" t="s">
        <v>102</v>
      </c>
      <c r="F110" s="30"/>
      <c r="G110" s="30"/>
      <c r="H110" s="8"/>
      <c r="I110" s="8"/>
      <c r="J110" s="8"/>
    </row>
    <row r="111" spans="1:10" s="3" customFormat="1" ht="24" customHeight="1">
      <c r="A111" s="2" t="s">
        <v>69</v>
      </c>
      <c r="F111" s="30"/>
      <c r="G111" s="30"/>
      <c r="H111" s="8"/>
      <c r="I111" s="8"/>
      <c r="J111" s="8"/>
    </row>
    <row r="112" spans="1:10" s="3" customFormat="1" ht="24" customHeight="1">
      <c r="A112" s="2" t="s">
        <v>139</v>
      </c>
      <c r="F112" s="30"/>
      <c r="G112" s="30"/>
      <c r="H112" s="8">
        <v>-11108841</v>
      </c>
      <c r="I112" s="8"/>
      <c r="J112" s="8">
        <v>0</v>
      </c>
    </row>
    <row r="113" spans="1:10" s="3" customFormat="1" ht="24" customHeight="1">
      <c r="A113" s="2" t="s">
        <v>70</v>
      </c>
      <c r="F113" s="30"/>
      <c r="G113" s="30"/>
      <c r="H113" s="59">
        <v>-701569547</v>
      </c>
      <c r="I113" s="11"/>
      <c r="J113" s="59">
        <v>-600000000</v>
      </c>
    </row>
    <row r="114" spans="1:10" s="3" customFormat="1" ht="24" customHeight="1">
      <c r="A114" s="2" t="s">
        <v>75</v>
      </c>
      <c r="F114" s="30"/>
      <c r="G114" s="30"/>
      <c r="H114" s="46">
        <v>602100165</v>
      </c>
      <c r="I114" s="11"/>
      <c r="J114" s="46">
        <v>470447387</v>
      </c>
    </row>
    <row r="115" spans="1:10" s="3" customFormat="1" ht="24" customHeight="1">
      <c r="A115" s="2" t="s">
        <v>103</v>
      </c>
      <c r="B115" s="2"/>
      <c r="F115" s="40"/>
      <c r="G115" s="40"/>
      <c r="H115" s="3">
        <v>13230238</v>
      </c>
      <c r="I115" s="60"/>
      <c r="J115" s="3">
        <v>-28119329</v>
      </c>
    </row>
    <row r="116" spans="1:10" s="3" customFormat="1" ht="24" customHeight="1">
      <c r="A116" s="2" t="s">
        <v>131</v>
      </c>
      <c r="B116" s="2"/>
      <c r="F116" s="40"/>
      <c r="G116" s="40"/>
      <c r="H116" s="3">
        <v>-532567</v>
      </c>
      <c r="I116" s="60"/>
      <c r="J116" s="3">
        <v>-406947</v>
      </c>
    </row>
    <row r="117" spans="1:10" s="3" customFormat="1" ht="24" customHeight="1">
      <c r="A117" s="2" t="s">
        <v>132</v>
      </c>
      <c r="B117" s="2"/>
      <c r="F117" s="40"/>
      <c r="G117" s="40"/>
      <c r="H117" s="3">
        <v>-1880204</v>
      </c>
      <c r="I117" s="60"/>
      <c r="J117" s="3">
        <v>-2037364</v>
      </c>
    </row>
    <row r="118" spans="1:10" s="3" customFormat="1" ht="24" customHeight="1">
      <c r="A118" s="2" t="s">
        <v>133</v>
      </c>
      <c r="B118" s="2"/>
      <c r="F118" s="40"/>
      <c r="G118" s="40"/>
      <c r="H118" s="3">
        <v>-9193957</v>
      </c>
      <c r="I118" s="60"/>
      <c r="J118" s="3">
        <v>-1477810</v>
      </c>
    </row>
    <row r="119" spans="1:10" s="3" customFormat="1" ht="24" customHeight="1">
      <c r="A119" s="2" t="s">
        <v>140</v>
      </c>
      <c r="B119" s="2"/>
      <c r="F119" s="40"/>
      <c r="G119" s="40"/>
      <c r="H119" s="3">
        <v>4612477</v>
      </c>
      <c r="I119" s="13"/>
      <c r="J119" s="3">
        <v>-1259184</v>
      </c>
    </row>
    <row r="120" spans="1:10" s="3" customFormat="1" ht="24" customHeight="1">
      <c r="A120" s="2" t="s">
        <v>115</v>
      </c>
      <c r="B120" s="2"/>
      <c r="F120" s="30"/>
      <c r="G120" s="30"/>
      <c r="H120" s="3">
        <v>-3738188</v>
      </c>
      <c r="I120" s="13"/>
      <c r="J120" s="3">
        <v>4115823</v>
      </c>
    </row>
    <row r="121" spans="1:10" s="3" customFormat="1" ht="24" customHeight="1">
      <c r="A121" s="2" t="s">
        <v>134</v>
      </c>
      <c r="B121" s="2"/>
      <c r="F121" s="30"/>
      <c r="G121" s="30"/>
      <c r="H121" s="3">
        <v>4797914</v>
      </c>
      <c r="I121" s="13"/>
      <c r="J121" s="3">
        <v>15189063</v>
      </c>
    </row>
    <row r="122" spans="1:10" s="30" customFormat="1" ht="24" customHeight="1">
      <c r="A122" s="2" t="s">
        <v>104</v>
      </c>
      <c r="B122" s="2"/>
      <c r="E122" s="3"/>
      <c r="H122" s="3">
        <v>88401140</v>
      </c>
      <c r="I122" s="13"/>
      <c r="J122" s="3">
        <v>-9239538</v>
      </c>
    </row>
    <row r="123" spans="1:10" s="30" customFormat="1" ht="24" customHeight="1">
      <c r="A123" s="2" t="s">
        <v>116</v>
      </c>
      <c r="B123" s="2"/>
      <c r="C123" s="3"/>
      <c r="D123" s="3"/>
      <c r="E123" s="3"/>
      <c r="H123" s="3">
        <v>-2123275</v>
      </c>
      <c r="I123" s="13"/>
      <c r="J123" s="3">
        <v>3246218</v>
      </c>
    </row>
    <row r="124" spans="1:10" s="3" customFormat="1" ht="24" customHeight="1">
      <c r="A124" s="2" t="s">
        <v>105</v>
      </c>
      <c r="B124" s="2"/>
      <c r="F124" s="40"/>
      <c r="G124" s="40"/>
      <c r="H124" s="3">
        <v>-1978605</v>
      </c>
      <c r="I124" s="13"/>
      <c r="J124" s="3">
        <v>21618627</v>
      </c>
    </row>
    <row r="125" spans="1:10" s="30" customFormat="1" ht="24" customHeight="1">
      <c r="A125" s="2" t="s">
        <v>71</v>
      </c>
      <c r="B125" s="2"/>
      <c r="C125" s="3"/>
      <c r="D125" s="3"/>
      <c r="E125" s="3"/>
      <c r="H125" s="59">
        <v>136483886</v>
      </c>
      <c r="I125" s="60"/>
      <c r="J125" s="59">
        <v>101177918</v>
      </c>
    </row>
    <row r="126" spans="1:10" s="30" customFormat="1" ht="24" customHeight="1">
      <c r="A126" s="2" t="s">
        <v>135</v>
      </c>
      <c r="B126" s="2"/>
      <c r="C126" s="3"/>
      <c r="D126" s="3"/>
      <c r="E126" s="3"/>
      <c r="H126" s="59">
        <v>-2522423</v>
      </c>
      <c r="I126" s="60"/>
      <c r="J126" s="59">
        <v>-1114456</v>
      </c>
    </row>
    <row r="127" spans="1:10" s="30" customFormat="1" ht="24" customHeight="1">
      <c r="A127" s="2" t="s">
        <v>136</v>
      </c>
      <c r="B127" s="2"/>
      <c r="C127" s="3"/>
      <c r="D127" s="3"/>
      <c r="E127" s="3"/>
      <c r="H127" s="59">
        <v>-18209515</v>
      </c>
      <c r="I127" s="60"/>
      <c r="J127" s="59">
        <v>-10469745</v>
      </c>
    </row>
    <row r="128" spans="1:10" s="3" customFormat="1" ht="24" customHeight="1">
      <c r="A128" s="5" t="s">
        <v>137</v>
      </c>
      <c r="D128" s="5"/>
      <c r="F128" s="30"/>
      <c r="G128" s="30"/>
      <c r="H128" s="6">
        <f>SUM(H109:H127)</f>
        <v>951019450</v>
      </c>
      <c r="I128" s="8"/>
      <c r="J128" s="6">
        <f>SUM(J109:J127)</f>
        <v>924792914</v>
      </c>
    </row>
    <row r="129" spans="1:10" s="3" customFormat="1" ht="24" customHeight="1">
      <c r="A129" s="5" t="s">
        <v>18</v>
      </c>
      <c r="E129" s="5"/>
      <c r="F129" s="30"/>
      <c r="G129" s="30"/>
      <c r="H129" s="8"/>
      <c r="I129" s="8"/>
      <c r="J129" s="25"/>
    </row>
    <row r="130" spans="1:10" s="3" customFormat="1" ht="24" customHeight="1">
      <c r="A130" s="2" t="s">
        <v>82</v>
      </c>
      <c r="F130" s="30"/>
      <c r="G130" s="30"/>
      <c r="H130" s="107">
        <v>0</v>
      </c>
      <c r="I130" s="13"/>
      <c r="J130" s="107">
        <v>-1872000000</v>
      </c>
    </row>
    <row r="131" spans="1:10" s="3" customFormat="1" ht="24" customHeight="1">
      <c r="A131" s="2" t="s">
        <v>107</v>
      </c>
      <c r="F131" s="30"/>
      <c r="G131" s="30"/>
      <c r="H131" s="107">
        <v>0</v>
      </c>
      <c r="I131" s="13"/>
      <c r="J131" s="107">
        <v>1860000000</v>
      </c>
    </row>
    <row r="132" spans="1:10" s="3" customFormat="1" ht="24" customHeight="1">
      <c r="A132" s="2" t="s">
        <v>64</v>
      </c>
      <c r="F132" s="30"/>
      <c r="G132" s="30"/>
      <c r="H132" s="11">
        <v>-859560954</v>
      </c>
      <c r="I132" s="13"/>
      <c r="J132" s="11">
        <v>-755649889</v>
      </c>
    </row>
    <row r="133" spans="1:10" s="30" customFormat="1" ht="24" customHeight="1">
      <c r="A133" s="2" t="s">
        <v>55</v>
      </c>
      <c r="B133" s="2"/>
      <c r="C133" s="3"/>
      <c r="D133" s="3"/>
      <c r="E133" s="3"/>
      <c r="H133" s="11">
        <v>-134293123</v>
      </c>
      <c r="I133" s="13"/>
      <c r="J133" s="11">
        <v>-100092827</v>
      </c>
    </row>
    <row r="134" spans="1:10" s="3" customFormat="1" ht="24" customHeight="1">
      <c r="A134" s="5" t="s">
        <v>85</v>
      </c>
      <c r="E134" s="5"/>
      <c r="F134" s="30"/>
      <c r="G134" s="30"/>
      <c r="H134" s="6">
        <f>SUM(H130:I133)</f>
        <v>-993854077</v>
      </c>
      <c r="I134" s="8"/>
      <c r="J134" s="6">
        <f>SUM(J130:J133)</f>
        <v>-867742716</v>
      </c>
    </row>
    <row r="135" spans="1:10" s="3" customFormat="1" ht="24" customHeight="1">
      <c r="A135" s="5" t="s">
        <v>117</v>
      </c>
      <c r="E135" s="5"/>
      <c r="F135" s="30"/>
      <c r="G135" s="30"/>
      <c r="H135" s="25">
        <f>SUM(H128,H134)</f>
        <v>-42834627</v>
      </c>
      <c r="I135" s="8"/>
      <c r="J135" s="25">
        <f>SUM(J128,J134)</f>
        <v>57050198</v>
      </c>
    </row>
    <row r="136" spans="1:10" s="3" customFormat="1" ht="24" customHeight="1">
      <c r="A136" s="3" t="s">
        <v>83</v>
      </c>
      <c r="F136" s="40"/>
      <c r="G136" s="40"/>
      <c r="H136" s="44">
        <v>347399279</v>
      </c>
      <c r="I136" s="60"/>
      <c r="J136" s="44">
        <v>290349081</v>
      </c>
    </row>
    <row r="137" spans="1:10" s="3" customFormat="1" ht="24" customHeight="1" thickBot="1">
      <c r="A137" s="5" t="s">
        <v>98</v>
      </c>
      <c r="E137" s="5"/>
      <c r="F137" s="30"/>
      <c r="G137" s="30"/>
      <c r="H137" s="7">
        <f>SUM(H135:H136)</f>
        <v>304564652</v>
      </c>
      <c r="I137" s="8"/>
      <c r="J137" s="7">
        <f>SUM(J135:J136)</f>
        <v>347399279</v>
      </c>
    </row>
    <row r="138" spans="1:10" s="3" customFormat="1" ht="18.75" customHeight="1" thickTop="1">
      <c r="H138" s="41">
        <f>H13-H137</f>
        <v>0</v>
      </c>
      <c r="I138" s="13"/>
      <c r="J138" s="41">
        <f>J13-J137</f>
        <v>0</v>
      </c>
    </row>
    <row r="139" spans="1:10" s="3" customFormat="1" ht="24" customHeight="1">
      <c r="A139" s="1" t="s">
        <v>3</v>
      </c>
      <c r="J139" s="30"/>
    </row>
    <row r="140" spans="1:10" s="3" customFormat="1" ht="24" customHeight="1"/>
    <row r="141" spans="1:10" s="3" customFormat="1" ht="24" customHeight="1"/>
  </sheetData>
  <mergeCells count="18">
    <mergeCell ref="A25:J25"/>
    <mergeCell ref="F55:J55"/>
    <mergeCell ref="F56:J56"/>
    <mergeCell ref="A86:J86"/>
    <mergeCell ref="A87:J87"/>
    <mergeCell ref="A58:D58"/>
    <mergeCell ref="A59:D59"/>
    <mergeCell ref="A105:J105"/>
    <mergeCell ref="A104:J104"/>
    <mergeCell ref="B55:C55"/>
    <mergeCell ref="B56:C56"/>
    <mergeCell ref="A103:J103"/>
    <mergeCell ref="A88:J88"/>
    <mergeCell ref="A1:J1"/>
    <mergeCell ref="A2:J2"/>
    <mergeCell ref="A3:J3"/>
    <mergeCell ref="A23:J23"/>
    <mergeCell ref="A24:J24"/>
  </mergeCells>
  <printOptions gridLinesSet="0"/>
  <pageMargins left="0.8" right="0.4" top="0.90551181102362199" bottom="0" header="0.196850393700787" footer="0.196850393700787"/>
  <pageSetup paperSize="9" scale="83" orientation="portrait" r:id="rId1"/>
  <headerFooter alignWithMargins="0"/>
  <rowBreaks count="4" manualBreakCount="4">
    <brk id="22" max="16383" man="1"/>
    <brk id="57" max="7" man="1"/>
    <brk id="85" max="7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showGridLines="0" tabSelected="1" topLeftCell="A7" zoomScale="70" zoomScaleNormal="70" zoomScaleSheetLayoutView="100" workbookViewId="0">
      <selection activeCell="Y24" sqref="Y24"/>
    </sheetView>
  </sheetViews>
  <sheetFormatPr defaultColWidth="4.109375" defaultRowHeight="24" customHeight="1"/>
  <cols>
    <col min="1" max="1" width="4.109375" style="101" customWidth="1"/>
    <col min="2" max="2" width="15" style="101" customWidth="1"/>
    <col min="3" max="3" width="7.5546875" style="101" customWidth="1"/>
    <col min="4" max="4" width="1.88671875" style="101" customWidth="1"/>
    <col min="5" max="5" width="13.109375" style="101" customWidth="1"/>
    <col min="6" max="6" width="11.109375" style="101" customWidth="1"/>
    <col min="7" max="7" width="2.5546875" style="101" customWidth="1"/>
    <col min="8" max="8" width="13" style="101" customWidth="1"/>
    <col min="9" max="9" width="2.109375" style="102" customWidth="1"/>
    <col min="10" max="10" width="16.6640625" style="101" customWidth="1"/>
    <col min="11" max="11" width="1.109375" style="102" customWidth="1"/>
    <col min="12" max="12" width="16.6640625" style="101" customWidth="1"/>
    <col min="13" max="13" width="1.109375" style="101" customWidth="1"/>
    <col min="14" max="14" width="16.6640625" style="101" customWidth="1"/>
    <col min="15" max="15" width="1.109375" style="101" customWidth="1"/>
    <col min="16" max="16" width="16.6640625" style="101" customWidth="1"/>
    <col min="17" max="17" width="1.109375" style="101" customWidth="1"/>
    <col min="18" max="18" width="16.6640625" style="101" customWidth="1"/>
    <col min="19" max="19" width="1.109375" style="101" customWidth="1"/>
    <col min="20" max="20" width="16.6640625" style="101" customWidth="1"/>
    <col min="21" max="253" width="9.109375" style="101" customWidth="1"/>
    <col min="254" max="16384" width="4.109375" style="101"/>
  </cols>
  <sheetData>
    <row r="1" spans="1:20" s="61" customFormat="1" ht="24" customHeight="1">
      <c r="A1" s="108" t="s">
        <v>31</v>
      </c>
      <c r="B1" s="108"/>
      <c r="C1" s="108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s="61" customFormat="1" ht="24" customHeight="1">
      <c r="A2" s="48" t="s">
        <v>20</v>
      </c>
      <c r="D2" s="62"/>
      <c r="G2" s="63"/>
      <c r="I2" s="62"/>
      <c r="K2" s="62"/>
      <c r="O2" s="62"/>
      <c r="Q2" s="62"/>
    </row>
    <row r="3" spans="1:20" s="61" customFormat="1" ht="24" customHeight="1">
      <c r="A3" s="109" t="s">
        <v>108</v>
      </c>
      <c r="B3" s="109"/>
      <c r="C3" s="109"/>
      <c r="D3" s="109"/>
      <c r="E3" s="109"/>
      <c r="F3" s="109"/>
      <c r="G3" s="109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s="61" customFormat="1" ht="24" customHeight="1">
      <c r="A4" s="47"/>
      <c r="B4" s="47"/>
      <c r="C4" s="47"/>
      <c r="D4" s="47"/>
      <c r="E4" s="47"/>
      <c r="F4" s="47"/>
      <c r="G4" s="47"/>
      <c r="H4" s="62"/>
      <c r="I4" s="62"/>
      <c r="K4" s="62"/>
      <c r="O4" s="62"/>
      <c r="Q4" s="62"/>
    </row>
    <row r="5" spans="1:20" s="61" customFormat="1" ht="24" customHeight="1">
      <c r="A5" s="22" t="s">
        <v>72</v>
      </c>
      <c r="B5" s="47"/>
      <c r="C5" s="47"/>
      <c r="D5" s="47"/>
      <c r="E5" s="47"/>
      <c r="F5" s="47"/>
      <c r="G5" s="47"/>
      <c r="H5" s="62"/>
      <c r="I5" s="62"/>
      <c r="K5" s="62"/>
      <c r="O5" s="62"/>
      <c r="Q5" s="62"/>
    </row>
    <row r="6" spans="1:20" s="61" customFormat="1" ht="24" customHeight="1">
      <c r="A6" s="47"/>
      <c r="B6" s="47"/>
      <c r="C6" s="47"/>
      <c r="D6" s="47"/>
      <c r="E6" s="47"/>
      <c r="F6" s="47"/>
      <c r="G6" s="47"/>
      <c r="H6" s="62"/>
      <c r="I6" s="62"/>
      <c r="J6" s="115" t="s">
        <v>112</v>
      </c>
      <c r="K6" s="113"/>
      <c r="L6" s="113"/>
      <c r="M6" s="113"/>
      <c r="N6" s="113"/>
      <c r="O6" s="62"/>
      <c r="P6" s="115" t="s">
        <v>100</v>
      </c>
      <c r="Q6" s="113"/>
      <c r="R6" s="113"/>
      <c r="S6" s="113"/>
      <c r="T6" s="113"/>
    </row>
    <row r="7" spans="1:20" s="64" customFormat="1" ht="24" customHeight="1">
      <c r="D7" s="65"/>
      <c r="H7" s="66" t="s">
        <v>41</v>
      </c>
      <c r="I7" s="65"/>
      <c r="K7" s="65"/>
      <c r="N7" s="67" t="s">
        <v>22</v>
      </c>
      <c r="O7" s="67"/>
      <c r="Q7" s="65"/>
      <c r="T7" s="67" t="s">
        <v>22</v>
      </c>
    </row>
    <row r="8" spans="1:20" s="64" customFormat="1" ht="24" customHeight="1">
      <c r="A8" s="113" t="s">
        <v>29</v>
      </c>
      <c r="B8" s="113"/>
      <c r="C8" s="113"/>
      <c r="D8" s="113"/>
      <c r="E8" s="113"/>
      <c r="F8" s="113"/>
      <c r="G8" s="66"/>
      <c r="H8" s="68" t="s">
        <v>33</v>
      </c>
      <c r="I8" s="67"/>
      <c r="J8" s="69" t="s">
        <v>27</v>
      </c>
      <c r="K8" s="67"/>
      <c r="L8" s="69" t="s">
        <v>21</v>
      </c>
      <c r="N8" s="69" t="s">
        <v>23</v>
      </c>
      <c r="O8" s="67"/>
      <c r="P8" s="69" t="s">
        <v>27</v>
      </c>
      <c r="Q8" s="67"/>
      <c r="R8" s="69" t="s">
        <v>21</v>
      </c>
      <c r="T8" s="69" t="s">
        <v>23</v>
      </c>
    </row>
    <row r="9" spans="1:20" s="64" customFormat="1" ht="24" customHeight="1">
      <c r="A9" s="65"/>
      <c r="B9" s="65"/>
      <c r="C9" s="65"/>
      <c r="D9" s="65"/>
      <c r="E9" s="70"/>
      <c r="F9" s="70"/>
      <c r="G9" s="65"/>
      <c r="H9" s="65"/>
      <c r="I9" s="67"/>
      <c r="J9" s="67" t="s">
        <v>78</v>
      </c>
      <c r="K9" s="67"/>
      <c r="L9" s="67" t="s">
        <v>78</v>
      </c>
      <c r="N9" s="67"/>
      <c r="O9" s="67"/>
      <c r="P9" s="67" t="s">
        <v>78</v>
      </c>
      <c r="Q9" s="67"/>
      <c r="R9" s="67" t="s">
        <v>78</v>
      </c>
      <c r="T9" s="67"/>
    </row>
    <row r="10" spans="1:20" s="64" customFormat="1" ht="24" customHeight="1">
      <c r="A10" s="62" t="s">
        <v>92</v>
      </c>
      <c r="B10" s="65"/>
      <c r="C10" s="65"/>
      <c r="D10" s="65"/>
      <c r="I10" s="71"/>
      <c r="J10" s="72"/>
      <c r="K10" s="71"/>
      <c r="L10" s="72"/>
      <c r="N10" s="72"/>
      <c r="O10" s="71"/>
      <c r="P10" s="72"/>
      <c r="Q10" s="71"/>
      <c r="R10" s="72"/>
      <c r="T10" s="72"/>
    </row>
    <row r="11" spans="1:20" s="64" customFormat="1" ht="24" customHeight="1">
      <c r="A11" s="62"/>
      <c r="B11" s="65" t="s">
        <v>73</v>
      </c>
      <c r="C11" s="65"/>
      <c r="D11" s="65"/>
      <c r="I11" s="71"/>
      <c r="J11" s="72"/>
      <c r="K11" s="71"/>
      <c r="L11" s="72"/>
      <c r="N11" s="72"/>
      <c r="O11" s="71"/>
      <c r="P11" s="72"/>
      <c r="Q11" s="71"/>
      <c r="R11" s="72"/>
      <c r="T11" s="72"/>
    </row>
    <row r="12" spans="1:20" s="64" customFormat="1" ht="24" customHeight="1">
      <c r="A12" s="62"/>
      <c r="B12" s="73" t="s">
        <v>24</v>
      </c>
      <c r="C12" s="65" t="s">
        <v>56</v>
      </c>
      <c r="D12" s="65"/>
      <c r="H12" s="74" t="s">
        <v>44</v>
      </c>
      <c r="I12" s="71"/>
    </row>
    <row r="13" spans="1:20" s="64" customFormat="1" ht="24" customHeight="1">
      <c r="A13" s="62"/>
      <c r="B13" s="65"/>
      <c r="C13" s="65" t="s">
        <v>45</v>
      </c>
      <c r="D13" s="65"/>
      <c r="H13" s="74" t="s">
        <v>84</v>
      </c>
      <c r="I13" s="71"/>
      <c r="J13" s="72">
        <v>19635396628.559998</v>
      </c>
      <c r="K13" s="72"/>
      <c r="L13" s="72">
        <v>19715999999.999996</v>
      </c>
      <c r="M13" s="72">
        <f>[3]Investment!P13</f>
        <v>0</v>
      </c>
      <c r="N13" s="75">
        <f>L13/$L$23*100</f>
        <v>96.976342636707557</v>
      </c>
      <c r="O13" s="76"/>
      <c r="P13" s="72">
        <v>19601156083</v>
      </c>
      <c r="Q13" s="71"/>
      <c r="R13" s="72">
        <v>19672000000</v>
      </c>
      <c r="T13" s="75">
        <v>97.500582094523381</v>
      </c>
    </row>
    <row r="14" spans="1:20" s="64" customFormat="1" ht="24" customHeight="1">
      <c r="A14" s="62" t="s">
        <v>40</v>
      </c>
      <c r="B14" s="62"/>
      <c r="C14" s="61"/>
      <c r="D14" s="62"/>
      <c r="E14" s="61"/>
      <c r="F14" s="61"/>
      <c r="G14" s="61"/>
      <c r="H14" s="61"/>
      <c r="I14" s="62"/>
      <c r="J14" s="77">
        <f>SUM(J13:J13)</f>
        <v>19635396628.559998</v>
      </c>
      <c r="K14" s="39"/>
      <c r="L14" s="77">
        <f>SUM(L13:L13)</f>
        <v>19715999999.999996</v>
      </c>
      <c r="M14" s="65"/>
      <c r="N14" s="78">
        <f>SUM(N13:N13)</f>
        <v>96.976342636707557</v>
      </c>
      <c r="O14" s="79"/>
      <c r="P14" s="77">
        <f>SUM(P13:P13)</f>
        <v>19601156083</v>
      </c>
      <c r="Q14" s="39"/>
      <c r="R14" s="77">
        <f>SUM(R13:R13)</f>
        <v>19672000000</v>
      </c>
      <c r="S14" s="65"/>
      <c r="T14" s="78">
        <f>SUM(T13:T13)</f>
        <v>97.500582094523381</v>
      </c>
    </row>
    <row r="15" spans="1:20" s="64" customFormat="1" ht="24" customHeight="1">
      <c r="A15" s="62"/>
      <c r="B15" s="62"/>
      <c r="C15" s="61"/>
      <c r="D15" s="62"/>
      <c r="E15" s="61"/>
      <c r="F15" s="61"/>
      <c r="G15" s="61"/>
      <c r="H15" s="61"/>
      <c r="I15" s="62"/>
      <c r="J15" s="80"/>
      <c r="K15" s="81"/>
      <c r="L15" s="80"/>
      <c r="M15" s="62"/>
      <c r="N15" s="82"/>
      <c r="O15" s="82"/>
      <c r="P15" s="80"/>
      <c r="Q15" s="81"/>
      <c r="R15" s="80"/>
      <c r="S15" s="62"/>
      <c r="T15" s="82"/>
    </row>
    <row r="16" spans="1:20" s="64" customFormat="1" ht="24" customHeight="1">
      <c r="A16" s="83" t="s">
        <v>93</v>
      </c>
      <c r="B16" s="62"/>
      <c r="C16" s="61"/>
      <c r="D16" s="62"/>
      <c r="E16" s="61"/>
      <c r="F16" s="61"/>
      <c r="G16" s="61"/>
      <c r="H16" s="61"/>
      <c r="I16" s="62"/>
      <c r="J16" s="84"/>
      <c r="K16" s="85"/>
      <c r="L16" s="86"/>
      <c r="M16" s="86"/>
      <c r="N16" s="87"/>
      <c r="O16" s="88"/>
      <c r="P16" s="84"/>
      <c r="Q16" s="85"/>
      <c r="R16" s="86"/>
      <c r="S16" s="86"/>
      <c r="T16" s="87"/>
    </row>
    <row r="17" spans="1:20" s="64" customFormat="1" ht="24" customHeight="1">
      <c r="A17" s="83" t="s">
        <v>60</v>
      </c>
      <c r="B17" s="62"/>
      <c r="C17" s="61"/>
      <c r="D17" s="62"/>
      <c r="E17" s="61"/>
      <c r="F17" s="61"/>
      <c r="G17" s="61"/>
      <c r="H17" s="61"/>
      <c r="I17" s="62"/>
      <c r="J17" s="84"/>
      <c r="K17" s="85"/>
      <c r="L17" s="86"/>
      <c r="M17" s="86"/>
      <c r="N17" s="87"/>
      <c r="O17" s="88"/>
      <c r="P17" s="84"/>
      <c r="Q17" s="85"/>
      <c r="R17" s="86"/>
      <c r="S17" s="86"/>
      <c r="T17" s="87"/>
    </row>
    <row r="18" spans="1:20" s="64" customFormat="1" ht="24" customHeight="1">
      <c r="A18" s="89" t="s">
        <v>99</v>
      </c>
      <c r="B18" s="62"/>
      <c r="C18" s="61"/>
      <c r="D18" s="62"/>
      <c r="E18" s="61"/>
      <c r="F18" s="61"/>
      <c r="G18" s="61"/>
      <c r="H18" s="61"/>
      <c r="I18" s="62"/>
      <c r="J18" s="90">
        <v>353810410</v>
      </c>
      <c r="K18" s="91"/>
      <c r="L18" s="19">
        <v>361105340</v>
      </c>
      <c r="M18" s="92"/>
      <c r="N18" s="75">
        <f>L18/$L$23*100</f>
        <v>1.7761551622938114</v>
      </c>
      <c r="O18" s="93"/>
      <c r="P18" s="90">
        <v>301820055.34094417</v>
      </c>
      <c r="Q18" s="91"/>
      <c r="R18" s="19">
        <v>304269799.92005396</v>
      </c>
      <c r="S18" s="92"/>
      <c r="T18" s="75">
        <v>1.5080562528461481</v>
      </c>
    </row>
    <row r="19" spans="1:20" s="64" customFormat="1" ht="24" customHeight="1">
      <c r="A19" s="89" t="s">
        <v>106</v>
      </c>
      <c r="B19" s="62"/>
      <c r="C19" s="61"/>
      <c r="D19" s="62"/>
      <c r="E19" s="61"/>
      <c r="F19" s="61"/>
      <c r="G19" s="61"/>
      <c r="H19" s="61"/>
      <c r="I19" s="62"/>
      <c r="J19" s="90">
        <v>0</v>
      </c>
      <c r="K19" s="91"/>
      <c r="L19" s="19">
        <v>0</v>
      </c>
      <c r="M19" s="92"/>
      <c r="N19" s="75">
        <f>L19/$L$23*100</f>
        <v>0</v>
      </c>
      <c r="O19" s="93"/>
      <c r="P19" s="90">
        <v>200000000</v>
      </c>
      <c r="Q19" s="91"/>
      <c r="R19" s="19">
        <v>200020000</v>
      </c>
      <c r="S19" s="92"/>
      <c r="T19" s="75">
        <v>0.99136165263046805</v>
      </c>
    </row>
    <row r="20" spans="1:20" s="64" customFormat="1" ht="24" customHeight="1">
      <c r="A20" s="89" t="s">
        <v>89</v>
      </c>
      <c r="B20" s="62"/>
      <c r="C20" s="61"/>
      <c r="D20" s="62"/>
      <c r="E20" s="61"/>
      <c r="F20" s="61"/>
      <c r="G20" s="61"/>
      <c r="H20" s="61"/>
      <c r="I20" s="62"/>
      <c r="J20" s="90">
        <v>201569547</v>
      </c>
      <c r="K20" s="91"/>
      <c r="L20" s="19">
        <v>203211325</v>
      </c>
      <c r="M20" s="92"/>
      <c r="N20" s="75">
        <f>L20/$L$23*100</f>
        <v>0.99952784950595153</v>
      </c>
      <c r="O20" s="93"/>
      <c r="P20" s="90">
        <v>0</v>
      </c>
      <c r="Q20" s="91"/>
      <c r="R20" s="19">
        <v>0</v>
      </c>
      <c r="S20" s="92"/>
      <c r="T20" s="75">
        <v>0</v>
      </c>
    </row>
    <row r="21" spans="1:20" s="64" customFormat="1" ht="24" customHeight="1">
      <c r="A21" s="89" t="s">
        <v>118</v>
      </c>
      <c r="B21" s="62"/>
      <c r="C21" s="61"/>
      <c r="D21" s="62"/>
      <c r="E21" s="61"/>
      <c r="F21" s="61"/>
      <c r="G21" s="61"/>
      <c r="H21" s="61"/>
      <c r="I21" s="62"/>
      <c r="J21" s="90">
        <v>50000000</v>
      </c>
      <c r="K21" s="91"/>
      <c r="L21" s="19">
        <v>50415000</v>
      </c>
      <c r="M21" s="92"/>
      <c r="N21" s="75">
        <f>L21/$L$23*100-0.005</f>
        <v>0.24297435149267665</v>
      </c>
      <c r="O21" s="93"/>
      <c r="P21" s="90">
        <v>0</v>
      </c>
      <c r="Q21" s="91"/>
      <c r="R21" s="19">
        <v>0</v>
      </c>
      <c r="S21" s="92"/>
      <c r="T21" s="75">
        <v>0</v>
      </c>
    </row>
    <row r="22" spans="1:20" s="64" customFormat="1" ht="24" customHeight="1">
      <c r="A22" s="83" t="s">
        <v>58</v>
      </c>
      <c r="B22" s="62"/>
      <c r="C22" s="61"/>
      <c r="D22" s="62"/>
      <c r="E22" s="61"/>
      <c r="F22" s="61"/>
      <c r="G22" s="61"/>
      <c r="H22" s="61"/>
      <c r="I22" s="62"/>
      <c r="J22" s="94">
        <f>SUM(J18:J21)</f>
        <v>605379957</v>
      </c>
      <c r="K22" s="90"/>
      <c r="L22" s="94">
        <f>SUM(L18:L21)</f>
        <v>614731665</v>
      </c>
      <c r="M22" s="95"/>
      <c r="N22" s="96">
        <f>SUM(N18:N21)</f>
        <v>3.0186573632924394</v>
      </c>
      <c r="O22" s="76"/>
      <c r="P22" s="94">
        <f>SUM(P18:P21)</f>
        <v>501820055.34094417</v>
      </c>
      <c r="Q22" s="90"/>
      <c r="R22" s="94">
        <f>SUM(R18:R21)</f>
        <v>504289799.92005396</v>
      </c>
      <c r="S22" s="95"/>
      <c r="T22" s="96">
        <f>SUM(T18:T21)</f>
        <v>2.4994179054766161</v>
      </c>
    </row>
    <row r="23" spans="1:20" s="64" customFormat="1" ht="24" customHeight="1" thickBot="1">
      <c r="A23" s="83" t="s">
        <v>25</v>
      </c>
      <c r="B23" s="62"/>
      <c r="C23" s="61"/>
      <c r="D23" s="62"/>
      <c r="E23" s="61"/>
      <c r="F23" s="61"/>
      <c r="G23" s="61"/>
      <c r="H23" s="61"/>
      <c r="I23" s="62"/>
      <c r="J23" s="97">
        <f>SUM(J14,J22)</f>
        <v>20240776585.559998</v>
      </c>
      <c r="K23" s="98"/>
      <c r="L23" s="97">
        <f>SUM(L14,L22)</f>
        <v>20330731664.999996</v>
      </c>
      <c r="M23" s="99"/>
      <c r="N23" s="100">
        <f>N14+N22</f>
        <v>99.99499999999999</v>
      </c>
      <c r="O23" s="76"/>
      <c r="P23" s="97">
        <f>SUM(P14,P22)</f>
        <v>20102976138.340942</v>
      </c>
      <c r="Q23" s="98"/>
      <c r="R23" s="97">
        <f>SUM(R14,R22)</f>
        <v>20176289799.920055</v>
      </c>
      <c r="S23" s="99"/>
      <c r="T23" s="100">
        <f>SUM(T14,T22)</f>
        <v>100</v>
      </c>
    </row>
    <row r="24" spans="1:20" s="64" customFormat="1" ht="24" customHeight="1" thickTop="1">
      <c r="A24" s="62"/>
      <c r="B24" s="62"/>
      <c r="C24" s="61"/>
      <c r="D24" s="62"/>
      <c r="E24" s="61"/>
      <c r="F24" s="61"/>
      <c r="G24" s="61"/>
      <c r="H24" s="61"/>
      <c r="I24" s="62"/>
      <c r="J24" s="80"/>
      <c r="K24" s="81"/>
      <c r="L24" s="80"/>
      <c r="M24" s="62"/>
      <c r="N24" s="82"/>
      <c r="O24" s="82"/>
      <c r="P24" s="80"/>
      <c r="Q24" s="81"/>
      <c r="R24" s="80"/>
      <c r="S24" s="62"/>
      <c r="T24" s="82"/>
    </row>
    <row r="25" spans="1:20" s="64" customFormat="1" ht="24" customHeight="1">
      <c r="A25" s="1" t="s">
        <v>3</v>
      </c>
      <c r="D25" s="65"/>
      <c r="I25" s="65"/>
      <c r="K25" s="65"/>
      <c r="O25" s="65"/>
      <c r="Q25" s="65"/>
    </row>
  </sheetData>
  <mergeCells count="5">
    <mergeCell ref="A8:F8"/>
    <mergeCell ref="A1:T1"/>
    <mergeCell ref="A3:T3"/>
    <mergeCell ref="J6:N6"/>
    <mergeCell ref="P6:T6"/>
  </mergeCells>
  <printOptions horizontalCentered="1"/>
  <pageMargins left="0.39370078740157483" right="0.39370078740157483" top="0.78740157480314965" bottom="0" header="0.31496062992125984" footer="0.31496062992125984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BD42FB544A744A487CD38AF455DB9" ma:contentTypeVersion="11" ma:contentTypeDescription="Create a new document." ma:contentTypeScope="" ma:versionID="773229031f55217bc3344db67adfad60">
  <xsd:schema xmlns:xsd="http://www.w3.org/2001/XMLSchema" xmlns:xs="http://www.w3.org/2001/XMLSchema" xmlns:p="http://schemas.microsoft.com/office/2006/metadata/properties" xmlns:ns2="6555d536-1251-4d1d-b5c3-c2a4b5902db9" xmlns:ns3="50c908b1-f277-4340-90a9-4611d0b0f078" targetNamespace="http://schemas.microsoft.com/office/2006/metadata/properties" ma:root="true" ma:fieldsID="6e7a6c40a4f3894e9d1eddeacc6b88ca" ns2:_="" ns3:_="">
    <xsd:import namespace="6555d536-1251-4d1d-b5c3-c2a4b5902db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5d536-1251-4d1d-b5c3-c2a4b5902d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bb7b3b5-d93e-472b-b2df-9a9183d88ca2}" ma:internalName="TaxCatchAll" ma:showField="CatchAllData" ma:web="497cf379-33a6-4bb9-8b66-c86332747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699EC-8837-47D5-B7BE-69CDC9BD6549}"/>
</file>

<file path=customXml/itemProps2.xml><?xml version="1.0" encoding="utf-8"?>
<ds:datastoreItem xmlns:ds="http://schemas.openxmlformats.org/officeDocument/2006/customXml" ds:itemID="{E190478F-4C3A-4E45-80A0-EBC0C41D4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BS&amp;CF</vt:lpstr>
      <vt:lpstr>investment</vt:lpstr>
      <vt:lpstr>'BS&amp;CF'!Print_Area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2024-05-17T09:57:16Z</cp:lastPrinted>
  <dcterms:created xsi:type="dcterms:W3CDTF">2013-08-13T07:17:10Z</dcterms:created>
  <dcterms:modified xsi:type="dcterms:W3CDTF">2024-05-21T06:59:01Z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