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YW8KAGT6\"/>
    </mc:Choice>
  </mc:AlternateContent>
  <xr:revisionPtr revIDLastSave="0" documentId="13_ncr:1_{7D0AAAED-D900-40E9-8BA6-A171F20859F5}" xr6:coauthVersionLast="47" xr6:coauthVersionMax="47" xr10:uidLastSave="{00000000-0000-0000-0000-000000000000}"/>
  <bookViews>
    <workbookView xWindow="-110" yWindow="-110" windowWidth="19420" windowHeight="9800" tabRatio="780" xr2:uid="{00000000-000D-0000-FFFF-FFFF00000000}"/>
  </bookViews>
  <sheets>
    <sheet name="BS" sheetId="1" r:id="rId1"/>
    <sheet name="PL" sheetId="4" r:id="rId2"/>
    <sheet name="Consolidated" sheetId="7" r:id="rId3"/>
    <sheet name="The Company" sheetId="8" r:id="rId4"/>
    <sheet name="CF" sheetId="11" r:id="rId5"/>
  </sheets>
  <definedNames>
    <definedName name="CIQWBGuid" hidden="1">"f9255f4a-45a3-4521-97b9-3c28c46a11c5"</definedName>
    <definedName name="CIQWBInfo" hidden="1">"{ ""CIQVersion"":""9.51.3510.3078"" }"</definedName>
    <definedName name="_xlnm.Print_Area" localSheetId="0">BS!$A$1:$L$112</definedName>
    <definedName name="_xlnm.Print_Area" localSheetId="4">CF!$A$1:$K$84</definedName>
    <definedName name="_xlnm.Print_Area" localSheetId="2">Consolidated!$A$1:$X$31</definedName>
    <definedName name="_xlnm.Print_Area" localSheetId="1">PL!$A$1:$K$76</definedName>
    <definedName name="_xlnm.Print_Area" localSheetId="3">'The Company'!$A$1:$V$26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3" i="7" l="1"/>
  <c r="E54" i="1"/>
  <c r="I58" i="1"/>
  <c r="E62" i="11"/>
  <c r="I62" i="11"/>
  <c r="I70" i="11"/>
  <c r="E101" i="1" l="1"/>
  <c r="E74" i="1"/>
  <c r="E58" i="1"/>
  <c r="R21" i="7" l="1"/>
  <c r="R21" i="8" l="1"/>
  <c r="D16" i="8" l="1"/>
  <c r="F16" i="8"/>
  <c r="H16" i="8"/>
  <c r="J16" i="8"/>
  <c r="L16" i="8"/>
  <c r="N16" i="8"/>
  <c r="P16" i="8"/>
  <c r="P17" i="8" s="1"/>
  <c r="R16" i="8"/>
  <c r="V16" i="7"/>
  <c r="D16" i="7"/>
  <c r="F16" i="7"/>
  <c r="H16" i="7"/>
  <c r="J16" i="7"/>
  <c r="L16" i="7"/>
  <c r="N16" i="7"/>
  <c r="P16" i="7"/>
  <c r="R13" i="7" l="1"/>
  <c r="T13" i="7" s="1"/>
  <c r="X13" i="7" s="1"/>
  <c r="K70" i="11" l="1"/>
  <c r="K62" i="11"/>
  <c r="G70" i="11"/>
  <c r="G62" i="11"/>
  <c r="K27" i="11"/>
  <c r="K38" i="11" s="1"/>
  <c r="K40" i="11" s="1"/>
  <c r="K71" i="11" s="1"/>
  <c r="K73" i="11" s="1"/>
  <c r="K47" i="4"/>
  <c r="K39" i="4"/>
  <c r="K48" i="4" s="1"/>
  <c r="K23" i="4"/>
  <c r="K15" i="4"/>
  <c r="K17" i="4" s="1"/>
  <c r="G47" i="4"/>
  <c r="G39" i="4"/>
  <c r="G23" i="4"/>
  <c r="G17" i="4"/>
  <c r="K101" i="1"/>
  <c r="K103" i="1" s="1"/>
  <c r="G101" i="1"/>
  <c r="G103" i="1" s="1"/>
  <c r="E103" i="1"/>
  <c r="I101" i="1"/>
  <c r="I103" i="1" s="1"/>
  <c r="K75" i="1"/>
  <c r="K59" i="1"/>
  <c r="G75" i="1"/>
  <c r="G59" i="1"/>
  <c r="I75" i="1"/>
  <c r="E75" i="1"/>
  <c r="I59" i="1"/>
  <c r="E59" i="1"/>
  <c r="K19" i="1"/>
  <c r="K31" i="1"/>
  <c r="G31" i="1"/>
  <c r="G19" i="1"/>
  <c r="I31" i="1"/>
  <c r="E31" i="1"/>
  <c r="I19" i="1"/>
  <c r="E19" i="1"/>
  <c r="G24" i="4" l="1"/>
  <c r="G29" i="4" s="1"/>
  <c r="G31" i="4" s="1"/>
  <c r="E32" i="1"/>
  <c r="G48" i="4"/>
  <c r="G50" i="4" s="1"/>
  <c r="G67" i="4" s="1"/>
  <c r="G65" i="4" s="1"/>
  <c r="K24" i="4"/>
  <c r="K29" i="4" s="1"/>
  <c r="K31" i="4" s="1"/>
  <c r="K50" i="4" s="1"/>
  <c r="I32" i="1"/>
  <c r="G63" i="4"/>
  <c r="G61" i="4" s="1"/>
  <c r="G70" i="4" s="1"/>
  <c r="G9" i="11"/>
  <c r="I76" i="1"/>
  <c r="I104" i="1" s="1"/>
  <c r="K76" i="1"/>
  <c r="K104" i="1" s="1"/>
  <c r="G76" i="1"/>
  <c r="G104" i="1" s="1"/>
  <c r="E76" i="1"/>
  <c r="E104" i="1" s="1"/>
  <c r="K32" i="1"/>
  <c r="G32" i="1"/>
  <c r="G27" i="11" l="1"/>
  <c r="E70" i="11"/>
  <c r="E47" i="4"/>
  <c r="E39" i="4"/>
  <c r="G38" i="11" l="1"/>
  <c r="P23" i="7"/>
  <c r="X26" i="7"/>
  <c r="G40" i="11" l="1"/>
  <c r="J17" i="8"/>
  <c r="H17" i="8"/>
  <c r="F17" i="8"/>
  <c r="D17" i="8"/>
  <c r="T14" i="8"/>
  <c r="V14" i="8" s="1"/>
  <c r="T13" i="8"/>
  <c r="X18" i="7"/>
  <c r="J19" i="7"/>
  <c r="H19" i="7"/>
  <c r="F19" i="7"/>
  <c r="D19" i="7"/>
  <c r="P19" i="7"/>
  <c r="R14" i="7"/>
  <c r="G71" i="11" l="1"/>
  <c r="V13" i="8"/>
  <c r="L17" i="8"/>
  <c r="G73" i="11" l="1"/>
  <c r="N23" i="7"/>
  <c r="P21" i="8" l="1"/>
  <c r="I47" i="4"/>
  <c r="N21" i="8" l="1"/>
  <c r="I39" i="4" l="1"/>
  <c r="K65" i="4" l="1"/>
  <c r="K61" i="4"/>
  <c r="K70" i="4" s="1"/>
  <c r="J22" i="8"/>
  <c r="H22" i="8"/>
  <c r="F22" i="8"/>
  <c r="D22" i="8"/>
  <c r="D23" i="8" s="1"/>
  <c r="R22" i="8"/>
  <c r="R23" i="8" s="1"/>
  <c r="P22" i="8"/>
  <c r="P23" i="8" s="1"/>
  <c r="T20" i="8"/>
  <c r="T19" i="8"/>
  <c r="V19" i="8" s="1"/>
  <c r="J24" i="7"/>
  <c r="H24" i="7"/>
  <c r="F24" i="7"/>
  <c r="D24" i="7"/>
  <c r="D27" i="7" s="1"/>
  <c r="P24" i="7"/>
  <c r="P27" i="7" s="1"/>
  <c r="N24" i="7"/>
  <c r="N27" i="7" s="1"/>
  <c r="R22" i="7"/>
  <c r="T21" i="7"/>
  <c r="X21" i="7" s="1"/>
  <c r="F23" i="8" l="1"/>
  <c r="J23" i="8"/>
  <c r="H23" i="8"/>
  <c r="F27" i="7"/>
  <c r="J27" i="7"/>
  <c r="H27" i="7"/>
  <c r="R23" i="7"/>
  <c r="T23" i="7" s="1"/>
  <c r="T21" i="8"/>
  <c r="N22" i="8"/>
  <c r="N23" i="8" s="1"/>
  <c r="T22" i="8" l="1"/>
  <c r="T23" i="8" s="1"/>
  <c r="V21" i="8"/>
  <c r="R24" i="7"/>
  <c r="R27" i="7" s="1"/>
  <c r="L19" i="7" l="1"/>
  <c r="T14" i="7"/>
  <c r="I48" i="4" l="1"/>
  <c r="E48" i="4"/>
  <c r="E17" i="4" l="1"/>
  <c r="V19" i="7" l="1"/>
  <c r="X14" i="7"/>
  <c r="I17" i="4"/>
  <c r="I23" i="4"/>
  <c r="I24" i="4" l="1"/>
  <c r="R17" i="8" l="1"/>
  <c r="I29" i="4"/>
  <c r="I31" i="4" s="1"/>
  <c r="I9" i="11" l="1"/>
  <c r="I27" i="11" s="1"/>
  <c r="I38" i="11" s="1"/>
  <c r="I40" i="11" s="1"/>
  <c r="L20" i="8"/>
  <c r="I71" i="11" l="1"/>
  <c r="I73" i="11" s="1"/>
  <c r="I50" i="4"/>
  <c r="I65" i="4" s="1"/>
  <c r="I61" i="4"/>
  <c r="I70" i="4" s="1"/>
  <c r="R15" i="7"/>
  <c r="N19" i="7"/>
  <c r="T15" i="8"/>
  <c r="T16" i="8" s="1"/>
  <c r="N17" i="8"/>
  <c r="L22" i="8"/>
  <c r="V20" i="8"/>
  <c r="V22" i="8" s="1"/>
  <c r="V23" i="8" s="1"/>
  <c r="V15" i="8" l="1"/>
  <c r="V16" i="8" s="1"/>
  <c r="V17" i="8" s="1"/>
  <c r="T17" i="8"/>
  <c r="T15" i="7"/>
  <c r="R16" i="7"/>
  <c r="R19" i="7" s="1"/>
  <c r="L23" i="8"/>
  <c r="X15" i="7" l="1"/>
  <c r="X16" i="7" s="1"/>
  <c r="X19" i="7" s="1"/>
  <c r="T16" i="7"/>
  <c r="T19" i="7" s="1"/>
  <c r="V23" i="7" l="1"/>
  <c r="X23" i="7" s="1"/>
  <c r="V22" i="7"/>
  <c r="V24" i="7" l="1"/>
  <c r="V27" i="7" l="1"/>
  <c r="E23" i="4"/>
  <c r="E24" i="4" s="1"/>
  <c r="E29" i="4" l="1"/>
  <c r="E9" i="11" s="1"/>
  <c r="E27" i="11" s="1"/>
  <c r="E38" i="11" s="1"/>
  <c r="E40" i="11" s="1"/>
  <c r="E71" i="11" s="1"/>
  <c r="E73" i="11" s="1"/>
  <c r="E31" i="4" l="1"/>
  <c r="E63" i="4" l="1"/>
  <c r="E61" i="4" s="1"/>
  <c r="E50" i="4"/>
  <c r="E67" i="4" s="1"/>
  <c r="E65" i="4" s="1"/>
  <c r="L22" i="7" l="1"/>
  <c r="E70" i="4"/>
  <c r="T22" i="7" l="1"/>
  <c r="L24" i="7"/>
  <c r="L27" i="7" l="1"/>
  <c r="T24" i="7"/>
  <c r="X22" i="7"/>
  <c r="X24" i="7" s="1"/>
  <c r="X27" i="7" s="1"/>
  <c r="T27" i="7" l="1"/>
</calcChain>
</file>

<file path=xl/sharedStrings.xml><?xml version="1.0" encoding="utf-8"?>
<sst xmlns="http://schemas.openxmlformats.org/spreadsheetml/2006/main" count="396" uniqueCount="245">
  <si>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</si>
  <si>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</si>
  <si>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</si>
  <si>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</si>
  <si>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</si>
  <si>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</si>
  <si>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</si>
  <si>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</si>
  <si>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</si>
  <si>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</si>
  <si>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</si>
  <si>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</si>
  <si>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</si>
  <si>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</si>
  <si>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</si>
  <si>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</si>
  <si>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</si>
  <si>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</si>
  <si>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</si>
  <si>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</si>
  <si>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</si>
  <si>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</si>
  <si>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</si>
  <si>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</si>
  <si>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</si>
  <si>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</si>
  <si>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</si>
  <si>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</si>
  <si>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</si>
  <si>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</si>
  <si>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</si>
  <si>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</si>
  <si>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</si>
  <si>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</si>
  <si>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</si>
  <si>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</si>
  <si>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</si>
  <si>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</si>
  <si>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</si>
  <si>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</si>
  <si>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</si>
  <si>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</si>
  <si>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</si>
  <si>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</si>
  <si>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</si>
  <si>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</si>
  <si>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</si>
  <si>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</si>
  <si>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</si>
  <si>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</si>
  <si>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</si>
  <si>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</si>
  <si>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</si>
  <si>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</si>
  <si>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</si>
  <si>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</si>
  <si>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</si>
  <si>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</si>
  <si>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</si>
  <si>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</si>
  <si>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</si>
  <si>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ส่วนของผู้มี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</si>
  <si>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</si>
  <si>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</si>
  <si>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</si>
  <si>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</si>
  <si>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</si>
  <si>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</si>
  <si>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</si>
  <si>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</si>
  <si>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</si>
  <si>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</si>
  <si>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</si>
  <si>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</si>
  <si>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</si>
  <si>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</si>
  <si>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</si>
  <si>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</si>
  <si>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</si>
  <si>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</si>
  <si>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</si>
  <si>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</si>
  <si>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</si>
  <si>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</si>
  <si>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</si>
  <si>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</si>
  <si>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>ค่าโดยสาร</t>
  </si>
  <si>
    <t>ค่าระวางขนส่ง</t>
  </si>
  <si>
    <t>ค่าบริการผู้โดยสาร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</si>
  <si>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</si>
  <si>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</si>
  <si>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</si>
  <si>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>สินทรัพย์ไม่มีตัวตน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</si>
  <si>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</si>
  <si>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</si>
  <si>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 xml:space="preserve">   สำรองผลประโยชน์ระยะยาวของพนักงาน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</si>
  <si>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</si>
  <si>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</si>
  <si>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</si>
  <si>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หุ้นสามัญ</t>
  </si>
  <si>
    <t>ส่วนเกินมูลค่า</t>
  </si>
  <si>
    <t>ส่วนต่ำกว่าทุน</t>
  </si>
  <si>
    <t>จากการเปลี่ยนแปลง</t>
  </si>
  <si>
    <t>เงินปันผลรับจากเงินลงทุนในบริษัทย่อย</t>
  </si>
  <si>
    <t xml:space="preserve">      หุ้นสามัญ 2,100,000,000 หุ้น มูลค่าหุ้นละ 1 บาท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</si>
  <si>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</si>
  <si>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</si>
  <si>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</si>
  <si>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</t>
  </si>
  <si>
    <t>กำไรหรือขาดทุน:</t>
  </si>
  <si>
    <t>สินทรัพย์ภาษีเงินได้รอการตัดบัญชี</t>
  </si>
  <si>
    <t>ค่าใช้จ่ายล่วงหน้า</t>
  </si>
  <si>
    <t>เงินสดสุทธิใช้ไปในกิจกรรมจัดหาเงิน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</si>
  <si>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</si>
  <si>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</si>
  <si>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ค่าใช้จ่ายค่าซ่อมแซมรอรับคืน</t>
  </si>
  <si>
    <t>31 ธันวาคม</t>
  </si>
  <si>
    <t>เงินมัดจำ</t>
  </si>
  <si>
    <t>ค่าใช้จ่ายในการขายและจัดจำหน่าย</t>
  </si>
  <si>
    <t>ส่วนที่เป็นของผู้มีส่วนได้เสียที่ไม่มีอำนาจควบคุมของบริษัทย่อย</t>
  </si>
  <si>
    <t xml:space="preserve">   จ่ายผลประโยชน์ระยะยาวของพนักงาน</t>
  </si>
  <si>
    <t>เงินลงทุนในบริษัทย่อย</t>
  </si>
  <si>
    <t>ส่วนแบ่งกำไรขาดทุนเบ็ดเสร็จอื่นจากเงินลงทุนในบริษัทย่อย</t>
  </si>
  <si>
    <t>เงินปันผลจ่ายส่วนของผู้มีส่วนได้เสียที่ไม่มีอำนาจควบคุมของบริษัทย่อย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</si>
  <si>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</si>
  <si>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</si>
  <si>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</si>
  <si>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</si>
  <si>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</si>
  <si>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</si>
  <si>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</si>
  <si>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</si>
  <si>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>สำรองตามกฎหมาย</t>
  </si>
  <si>
    <t>31 มีนาคม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</si>
  <si>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</si>
  <si>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</si>
  <si>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</si>
  <si>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</si>
  <si>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</si>
  <si>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</si>
  <si>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</si>
  <si>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(พันหุ้น) มูลค่าที่ตราไว้หุ้นละ 1 บาท</t>
  </si>
  <si>
    <t>เงินสดและรายการเทียบเท่าเงินสดต้นงวด</t>
  </si>
  <si>
    <t>กำไร (ขาดทุน) สะสม</t>
  </si>
  <si>
    <t>หมายเหตุประกอบงบการเงินรวมระหว่างกาลเป็นส่วนหนึ่งของงบการเงินนี้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</si>
  <si>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</si>
  <si>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</si>
  <si>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</si>
  <si>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</si>
  <si>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</si>
  <si>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</si>
  <si>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เงินสดจ่ายชำระหนี้สินตามสัญญาเช่า</t>
  </si>
  <si>
    <t>เงินปันผลค้างจ่าย</t>
  </si>
  <si>
    <t>หนี้สินทางการเงินไม่หมุนเวียนอื่น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</si>
  <si>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</si>
  <si>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สินทรัพย์ไม่หมุนเวียนอื่น</t>
  </si>
  <si>
    <t xml:space="preserve">      มูลค่ายุติธรรมผ่านกำไรขาดทุนเบ็ดเสร็จอื่น - สุทธิจากภาษีเงินได้</t>
  </si>
  <si>
    <t>ส่วนแบ่งกำไรจากเงินลงทุนในบริษัทร่วม</t>
  </si>
  <si>
    <t xml:space="preserve">กำไรต่อหุ้น </t>
  </si>
  <si>
    <t>กำไรต่อหุ้นขั้นพื้นฐาน</t>
  </si>
  <si>
    <t>รายได้ทางการเงิน</t>
  </si>
  <si>
    <t>สำรองสำหรับ</t>
  </si>
  <si>
    <t>มูลค่ายุติธรรม</t>
  </si>
  <si>
    <t>การป้องกันความเสี่ยง</t>
  </si>
  <si>
    <t>ในกระแสเงินสด</t>
  </si>
  <si>
    <t>การป้องกัน</t>
  </si>
  <si>
    <t>ความเสี่ยงใน</t>
  </si>
  <si>
    <t>กระแสเงินสด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</si>
  <si>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</si>
  <si>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</si>
  <si>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</si>
  <si>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</si>
  <si>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จ่ายต้นทุนทางการเงิน</t>
  </si>
  <si>
    <t xml:space="preserve">   สิทธิการใช้สินทรัพย์เพิ่มขึ้นจากหนี้สินตามสัญญาเช่า</t>
  </si>
  <si>
    <t>รายได้เงินปันผล</t>
  </si>
  <si>
    <t>เงินสดรับจากรายได้ทางการเงิน</t>
  </si>
  <si>
    <t>เงินปันผลรับจากเงินลงทุนในตราสารทุน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</si>
  <si>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</si>
  <si>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</si>
  <si>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ส่วนของเงินกู้ยืมระยะยาวที่ถึงกำหนดชำระภายในหนึ่งปี</t>
  </si>
  <si>
    <t xml:space="preserve">เงินสดและรายการเทียบเท่าเงินสดปลายงวด </t>
  </si>
  <si>
    <t>กำไรจากอัตราแลกเปลี่ยน</t>
  </si>
  <si>
    <t>รายได้ (ค่าใช้จ่าย) ภาษีเงินได้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</si>
  <si>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</si>
  <si>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</si>
  <si>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กำไรจากเงินลงทุนในตราสารทุนที่กำหนดให้วัดมูลค่า</t>
  </si>
  <si>
    <t xml:space="preserve">   ขาดทุน (กำไร) จากการจำหน่ายอุปกรณ์</t>
  </si>
  <si>
    <t xml:space="preserve">   กำไรจากเงินลงทุนในตราสารทุนที่กำหนดให้วัดมูลค่าด้วย</t>
  </si>
  <si>
    <t>เงินเบิกเกินบัญชีและเงินกู้ยืมระยะสั้นจากสถาบันการเงิน</t>
  </si>
  <si>
    <t>2566</t>
  </si>
  <si>
    <t>ยอดคงเหลือ ณ วันที่ 1 มกราคม 2566</t>
  </si>
  <si>
    <t>ยอดคงเหลือ ณ วันที่ 31 มีนาคม 2566</t>
  </si>
  <si>
    <t>สินทรัพย์ทางการเงินหมุนเวียนอื่น</t>
  </si>
  <si>
    <t xml:space="preserve">   ที่ถึงกำหนดชำระภายในหนึ่งปี</t>
  </si>
  <si>
    <t xml:space="preserve">หนี้สินทางการเงินระยะยาวจากกิจการที่เกี่ยวข้องกัน </t>
  </si>
  <si>
    <t>ภาษีเงินได้ค้างจ่าย</t>
  </si>
  <si>
    <t>รายได้รอการรับรู้จากกิจการที่เกี่ยวข้องกัน</t>
  </si>
  <si>
    <t xml:space="preserve">   ที่กำหนดรับรู้ภายในหนึ่งปี</t>
  </si>
  <si>
    <t xml:space="preserve">หนี้สินทางการเงินระยะยาวจากกิจการที่เกี่ยวข้องกัน - </t>
  </si>
  <si>
    <t xml:space="preserve">   สุทธิจากส่วนที่ถึงกำหนดชำระภายในหนึ่งปี</t>
  </si>
  <si>
    <t xml:space="preserve">รายได้รอการรับรู้จากกิจการที่เกี่ยวข้องกัน </t>
  </si>
  <si>
    <t xml:space="preserve">   - สุทธิจากส่วนที่กำหนดรับรู้ภายในหนึ่งปี</t>
  </si>
  <si>
    <t>กำไรสำหรับงวด</t>
  </si>
  <si>
    <t xml:space="preserve">   รายได้รอการรับรู้จากกิจการที่เกี่ยวข้องกัน</t>
  </si>
  <si>
    <t xml:space="preserve">   ผลขาดทุนจากการด้อยค่าของอุปกรณ์</t>
  </si>
  <si>
    <t>เงินสดและรายการเทียบเท่าเงินสดเพิ่มขึ้น (ลดลง) สุทธิ</t>
  </si>
  <si>
    <t xml:space="preserve">   เงินปันผลค้างรับเพิ่มขึ้น</t>
  </si>
  <si>
    <t>ณ วันที่ 31 มีนาคม 2567</t>
  </si>
  <si>
    <t>2567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</si>
  <si>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</si>
  <si>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</si>
  <si>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</si>
  <si>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</si>
  <si>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</si>
  <si>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</si>
  <si>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2, 11</t>
  </si>
  <si>
    <t>งบฐานะการเงิน (ต่อ)</t>
  </si>
  <si>
    <t>กำไรก่อนรายได้ (ค่าใช้จ่าย) ภาษีเงินได้</t>
  </si>
  <si>
    <t>ส่วนแบ่งกำไร (ขาดทุน) จากเงินลงทุนในบริษัทย่อย</t>
  </si>
  <si>
    <t>กำไร (ขาดทุน) จากการป้องกันความเสี่ยงกระแสเงินสด</t>
  </si>
  <si>
    <t xml:space="preserve">   กำไรจากการจำหน่ายเงินลงทุนในบริษัทร่วม</t>
  </si>
  <si>
    <t>เงินสดจ่ายซื้อเงินลงทุนในบริษัทร่วม</t>
  </si>
  <si>
    <t>เงินสดรับจากการจำหน่ายเงินลงทุนในบริษัทร่วม</t>
  </si>
  <si>
    <t>จ่ายเงินปันผล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</si>
  <si>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</si>
  <si>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</si>
  <si>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การปรับลดสินค้าคงเหลือเป็นมูลค่าสุทธิที่จะได้รับ (โอนกลับ)</t>
  </si>
  <si>
    <t xml:space="preserve">   ส่วนแบ่งขาดทุน (กำไร) จากเงินลงทุนในบริษัทย่อย</t>
  </si>
  <si>
    <t xml:space="preserve">   ขาดทุน (กำไร) จากอัตราแลกเปลี่ยนที่ยังไม่เกิดขึ้นจริง</t>
  </si>
  <si>
    <t>กำไรจากการดำเนินงานก่อนการเปลี่ยนแปลงในสินทรัพย์</t>
  </si>
  <si>
    <t>เงินสดได้มาจากกิจกรรมดำเนินงาน</t>
  </si>
  <si>
    <t>เงินฝากธนาคารที่มีภาระค้ำประกันเพิ่มขึ้น</t>
  </si>
  <si>
    <t>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</si>
  <si>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เงินเบิกเกินบัญชีและเงินกู้ยืมระยะสั้นจากสถาบันการเงินลดลง</t>
  </si>
  <si>
    <t>กำไรจากการดำเนินงาน</t>
  </si>
  <si>
    <t>การแบ่งปันกำไร</t>
  </si>
  <si>
    <t xml:space="preserve">   กำไรส่วนที่เป็นของผู้ถือหุ้นของบริษัทฯ (บาท)</t>
  </si>
  <si>
    <t>กำไรสะสม</t>
  </si>
  <si>
    <t>จัดสรรแล้ว -</t>
  </si>
  <si>
    <t>เงินสดสุทธิได้มาจากกิจกรรมดำเนินงาน</t>
  </si>
  <si>
    <t>สินทรัพย์ทางการเงินหมุนเวียนอื่น (เพิ่มขึ้น) ลดลง</t>
  </si>
  <si>
    <t xml:space="preserve">   เจ้าหนี้ค่าซื้อสินทรัพย์เพิ่มขึ้น (ลดลง)</t>
  </si>
  <si>
    <t xml:space="preserve">   ค่าเผื่อผลขาดทุนด้านเครดิตที่คาดว่าจะเกิดขึ้น (โอนกลับ)</t>
  </si>
  <si>
    <t>ส่วนแบ่งกำไรขาดทุนเบ็ดเสร็จอื่นจากเงินลงทุนในบริษัทร่วม</t>
  </si>
  <si>
    <t>เงินสดรับจากการจำหน่ายอุปกรณ์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</si>
</sst>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-* #,##0.00_-;\-* #,##0.00_-;_-* &quot;-&quot;??_-;_-@_-"/>
    <numFmt numFmtId="168" formatCode="_(* #,##0.00_);_(* \(#,##0.00\);_(* &quot;-&quot;_);_(@_)"/>
  </numFmts>
  <fonts count="2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0"/>
      <name val="ApFont"/>
      <charset val="22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45">
    <xf numFmtId="0" fontId="0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0" fillId="0" borderId="0"/>
    <xf numFmtId="167" fontId="15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1" fillId="0" borderId="0"/>
    <xf numFmtId="43" fontId="1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272">
    <xf numFmtId="0" fontId="0" fillId="0" borderId="0" xfId="0"/>
    <xf numFmtId="0" fontId="5" fillId="0" borderId="0" xfId="0" quotePrefix="1" applyNumberFormat="1" applyFont="1" applyFill="1" applyAlignment="1">
      <alignment horizontal="left" vertical="top"/>
    </xf>
    <xf numFmtId="0" fontId="5" fillId="0" borderId="0" xfId="0" quotePrefix="1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center" vertical="center"/>
    </xf>
    <xf numFmtId="164" fontId="6" fillId="0" borderId="0" xfId="0" quotePrefix="1" applyNumberFormat="1" applyFont="1" applyFill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horizontal="center" vertical="center"/>
    </xf>
    <xf numFmtId="41" fontId="6" fillId="0" borderId="2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164" fontId="6" fillId="0" borderId="0" xfId="0" quotePrefix="1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left" vertical="top"/>
    </xf>
    <xf numFmtId="164" fontId="6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 applyAlignment="1">
      <alignment horizontal="left" vertical="top"/>
    </xf>
    <xf numFmtId="164" fontId="6" fillId="0" borderId="0" xfId="0" quotePrefix="1" applyNumberFormat="1" applyFont="1" applyFill="1" applyAlignment="1">
      <alignment horizontal="center" vertical="top"/>
    </xf>
    <xf numFmtId="37" fontId="6" fillId="0" borderId="0" xfId="4" applyNumberFormat="1" applyFont="1" applyFill="1" applyAlignment="1">
      <alignment vertical="top"/>
    </xf>
    <xf numFmtId="164" fontId="6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164" fontId="7" fillId="0" borderId="0" xfId="0" applyNumberFormat="1" applyFont="1" applyFill="1" applyBorder="1" applyAlignment="1">
      <alignment horizontal="right" vertical="top"/>
    </xf>
    <xf numFmtId="0" fontId="6" fillId="0" borderId="0" xfId="0" quotePrefix="1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top"/>
    </xf>
    <xf numFmtId="0" fontId="6" fillId="0" borderId="1" xfId="0" quotePrefix="1" applyNumberFormat="1" applyFont="1" applyFill="1" applyBorder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164" fontId="6" fillId="0" borderId="0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vertical="top"/>
    </xf>
    <xf numFmtId="0" fontId="6" fillId="0" borderId="0" xfId="0" quotePrefix="1" applyNumberFormat="1" applyFont="1" applyFill="1" applyAlignment="1">
      <alignment horizontal="center" vertical="top"/>
    </xf>
    <xf numFmtId="43" fontId="6" fillId="0" borderId="0" xfId="0" applyNumberFormat="1" applyFont="1" applyFill="1" applyAlignment="1">
      <alignment vertical="top"/>
    </xf>
    <xf numFmtId="0" fontId="6" fillId="0" borderId="4" xfId="0" applyNumberFormat="1" applyFont="1" applyFill="1" applyBorder="1" applyAlignment="1">
      <alignment vertical="top"/>
    </xf>
    <xf numFmtId="164" fontId="6" fillId="0" borderId="4" xfId="0" applyNumberFormat="1" applyFont="1" applyFill="1" applyBorder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37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37" fontId="6" fillId="0" borderId="0" xfId="0" quotePrefix="1" applyNumberFormat="1" applyFont="1" applyFill="1" applyAlignment="1">
      <alignment horizontal="left" vertical="center"/>
    </xf>
    <xf numFmtId="49" fontId="18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3" fontId="6" fillId="0" borderId="0" xfId="1" applyFont="1" applyFill="1" applyAlignment="1">
      <alignment horizontal="left" vertical="center"/>
    </xf>
    <xf numFmtId="164" fontId="16" fillId="0" borderId="0" xfId="0" quotePrefix="1" applyNumberFormat="1" applyFont="1" applyFill="1" applyAlignment="1">
      <alignment horizontal="centerContinuous" vertical="center"/>
    </xf>
    <xf numFmtId="0" fontId="16" fillId="0" borderId="0" xfId="0" applyNumberFormat="1" applyFont="1" applyFill="1" applyAlignment="1">
      <alignment horizontal="centerContinuous" vertical="center"/>
    </xf>
    <xf numFmtId="0" fontId="6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Fill="1" applyAlignment="1">
      <alignment vertical="center"/>
    </xf>
    <xf numFmtId="165" fontId="17" fillId="0" borderId="0" xfId="0" applyNumberFormat="1" applyFont="1" applyFill="1" applyAlignment="1">
      <alignment horizontal="right" vertical="center"/>
    </xf>
    <xf numFmtId="1" fontId="17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Alignment="1">
      <alignment vertical="center"/>
    </xf>
    <xf numFmtId="41" fontId="14" fillId="0" borderId="1" xfId="0" applyNumberFormat="1" applyFont="1" applyFill="1" applyBorder="1" applyAlignment="1">
      <alignment horizontal="center" vertical="center"/>
    </xf>
    <xf numFmtId="41" fontId="14" fillId="0" borderId="5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1" fontId="14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43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43" fontId="6" fillId="0" borderId="0" xfId="0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left" vertical="center"/>
    </xf>
    <xf numFmtId="164" fontId="9" fillId="0" borderId="0" xfId="0" quotePrefix="1" applyNumberFormat="1" applyFont="1" applyFill="1" applyAlignment="1">
      <alignment horizontal="centerContinuous" vertical="center"/>
    </xf>
    <xf numFmtId="164" fontId="9" fillId="0" borderId="0" xfId="0" applyNumberFormat="1" applyFont="1" applyFill="1" applyAlignment="1">
      <alignment horizontal="centerContinuous" vertical="center"/>
    </xf>
    <xf numFmtId="43" fontId="9" fillId="0" borderId="0" xfId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41" fontId="9" fillId="0" borderId="7" xfId="0" applyNumberFormat="1" applyFont="1" applyFill="1" applyBorder="1" applyAlignment="1">
      <alignment horizontal="center" vertical="center"/>
    </xf>
    <xf numFmtId="41" fontId="9" fillId="0" borderId="8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6" fillId="0" borderId="6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41" fontId="6" fillId="0" borderId="7" xfId="0" applyNumberFormat="1" applyFont="1" applyFill="1" applyBorder="1" applyAlignment="1">
      <alignment vertical="center"/>
    </xf>
    <xf numFmtId="41" fontId="6" fillId="0" borderId="7" xfId="0" applyNumberFormat="1" applyFont="1" applyFill="1" applyBorder="1" applyAlignment="1">
      <alignment horizontal="center" vertical="center"/>
    </xf>
    <xf numFmtId="41" fontId="6" fillId="0" borderId="8" xfId="0" applyNumberFormat="1" applyFont="1" applyFill="1" applyBorder="1" applyAlignment="1">
      <alignment vertical="center"/>
    </xf>
    <xf numFmtId="41" fontId="6" fillId="0" borderId="8" xfId="0" applyNumberFormat="1" applyFont="1" applyFill="1" applyBorder="1" applyAlignment="1">
      <alignment horizontal="center" vertical="center"/>
    </xf>
    <xf numFmtId="164" fontId="6" fillId="0" borderId="0" xfId="1" applyNumberFormat="1" applyFont="1" applyFill="1" applyAlignment="1">
      <alignment horizontal="centerContinuous" vertical="center"/>
    </xf>
    <xf numFmtId="164" fontId="6" fillId="0" borderId="0" xfId="1" quotePrefix="1" applyNumberFormat="1" applyFont="1" applyFill="1" applyAlignment="1">
      <alignment horizontal="centerContinuous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164" fontId="6" fillId="0" borderId="2" xfId="1" applyNumberFormat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2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9" fontId="6" fillId="0" borderId="0" xfId="7" applyFont="1" applyFill="1" applyAlignment="1">
      <alignment vertical="center"/>
    </xf>
    <xf numFmtId="41" fontId="9" fillId="2" borderId="0" xfId="0" applyNumberFormat="1" applyFont="1" applyFill="1" applyAlignment="1">
      <alignment horizontal="center" vertical="center"/>
    </xf>
    <xf numFmtId="41" fontId="9" fillId="2" borderId="7" xfId="0" applyNumberFormat="1" applyFont="1" applyFill="1" applyBorder="1" applyAlignment="1">
      <alignment horizontal="center" vertical="center"/>
    </xf>
    <xf numFmtId="41" fontId="9" fillId="2" borderId="8" xfId="0" applyNumberFormat="1" applyFont="1" applyFill="1" applyBorder="1" applyAlignment="1">
      <alignment horizontal="center" vertical="center"/>
    </xf>
    <xf numFmtId="41" fontId="9" fillId="2" borderId="3" xfId="0" applyNumberFormat="1" applyFont="1" applyFill="1" applyBorder="1" applyAlignment="1">
      <alignment horizontal="center" vertical="center"/>
    </xf>
    <xf numFmtId="0" fontId="5" fillId="0" borderId="0" xfId="0" quotePrefix="1" applyFont="1" applyAlignment="1">
      <alignment horizontal="left" vertical="top"/>
    </xf>
    <xf numFmtId="16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64" fontId="6" fillId="0" borderId="0" xfId="0" quotePrefix="1" applyNumberFormat="1" applyFont="1" applyAlignment="1">
      <alignment horizontal="centerContinuous" vertical="center"/>
    </xf>
    <xf numFmtId="0" fontId="5" fillId="0" borderId="0" xfId="0" quotePrefix="1" applyFont="1" applyAlignment="1">
      <alignment horizontal="left" vertical="center"/>
    </xf>
    <xf numFmtId="37" fontId="6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6" fillId="0" borderId="5" xfId="0" applyNumberFormat="1" applyFont="1" applyBorder="1" applyAlignment="1">
      <alignment horizontal="center" vertical="center"/>
    </xf>
    <xf numFmtId="164" fontId="6" fillId="0" borderId="0" xfId="1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1" xfId="1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right" vertical="center"/>
    </xf>
    <xf numFmtId="41" fontId="6" fillId="0" borderId="5" xfId="0" applyNumberFormat="1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center" vertical="center"/>
    </xf>
    <xf numFmtId="41" fontId="14" fillId="0" borderId="1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1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4" fontId="6" fillId="0" borderId="2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41" fontId="6" fillId="0" borderId="5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43" fontId="6" fillId="0" borderId="0" xfId="1" applyFont="1" applyFill="1" applyAlignment="1">
      <alignment horizontal="left" vertical="top"/>
    </xf>
    <xf numFmtId="43" fontId="6" fillId="0" borderId="0" xfId="1" applyFont="1" applyFill="1" applyAlignment="1">
      <alignment vertical="top"/>
    </xf>
    <xf numFmtId="43" fontId="6" fillId="0" borderId="0" xfId="1" applyFont="1" applyAlignment="1">
      <alignment vertical="center"/>
    </xf>
    <xf numFmtId="43" fontId="6" fillId="0" borderId="0" xfId="1" applyFont="1" applyFill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top"/>
    </xf>
    <xf numFmtId="0" fontId="6" fillId="0" borderId="9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164" fontId="9" fillId="0" borderId="0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</cellXfs>
  <cellStyles count="45">
    <cellStyle name="Comma" xfId="1" builtinId="3"/>
    <cellStyle name="Comma 10" xfId="44" xr:uid="{2057398F-F71D-42C6-82C2-C0B63337FAA1}"/>
    <cellStyle name="Comma 2" xfId="8" xr:uid="{C09C5C67-2F85-4782-BB4D-CD993BE35D12}"/>
    <cellStyle name="Comma 2 2" xfId="15" xr:uid="{75990CA3-901D-41B3-B017-C43F84942F26}"/>
    <cellStyle name="Comma 2 2 2" xfId="26" xr:uid="{254A43F7-7694-4F73-B5AC-CECA4CF7FC4D}"/>
    <cellStyle name="Comma 2 2 3" xfId="33" xr:uid="{336251AC-C5FF-4D11-BD62-3CB66953E56B}"/>
    <cellStyle name="Comma 2 2 4" xfId="40" xr:uid="{78BAD28F-3E3A-40D6-B17D-61A4688F1800}"/>
    <cellStyle name="Comma 2 3" xfId="12" xr:uid="{5D63B245-04B6-406C-8836-0F9E96C13626}"/>
    <cellStyle name="Comma 3" xfId="20" xr:uid="{4F76FF8B-357D-4D40-8291-F7AB39F90171}"/>
    <cellStyle name="Comma 4" xfId="5" xr:uid="{00000000-0005-0000-0000-000001000000}"/>
    <cellStyle name="Comma 4 2" xfId="18" xr:uid="{BE92810F-DECD-4351-9ECD-1278DA0D2CE0}"/>
    <cellStyle name="Comma 5" xfId="10" xr:uid="{FB04B812-AEAD-4EA8-889D-AC28C2D7BDBA}"/>
    <cellStyle name="Comma 5 2" xfId="24" xr:uid="{D39B5C53-B04D-49D0-9D2B-4CE996349CFE}"/>
    <cellStyle name="Comma 5 3" xfId="31" xr:uid="{8DEA8EA4-726A-4854-8D50-FAB91C8C2786}"/>
    <cellStyle name="Comma 57" xfId="22" xr:uid="{8E860224-E9BB-4A4D-A41D-C422D971363E}"/>
    <cellStyle name="Comma 57 2" xfId="29" xr:uid="{D5FA48C6-529E-4C8A-BE95-09306DFD97A2}"/>
    <cellStyle name="Comma 57 3" xfId="36" xr:uid="{DAF4292B-88E7-413B-B443-5B219F205155}"/>
    <cellStyle name="Comma 57 4" xfId="43" xr:uid="{1F8633DF-DDA3-4CED-B28C-1BC1148E6809}"/>
    <cellStyle name="Comma 6" xfId="38" xr:uid="{474DE6F3-8592-4CF5-9487-4EF6A6958C66}"/>
    <cellStyle name="Normal" xfId="0" builtinId="0"/>
    <cellStyle name="Normal 10" xfId="17" xr:uid="{854E24E4-4266-4E3D-A950-E2B99B018D7F}"/>
    <cellStyle name="Normal 17" xfId="2" xr:uid="{00000000-0005-0000-0000-000003000000}"/>
    <cellStyle name="Normal 2" xfId="11" xr:uid="{9BFD2AA3-4A75-4BF8-ACCC-E16ABC430AFF}"/>
    <cellStyle name="Normal 23" xfId="3" xr:uid="{00000000-0005-0000-0000-000004000000}"/>
    <cellStyle name="Normal 3" xfId="6" xr:uid="{6325D8DC-D0F2-4EED-8674-BB2CEB5DE987}"/>
    <cellStyle name="Normal 3 2" xfId="14" xr:uid="{C7220B63-696E-415A-A787-A04AE001410F}"/>
    <cellStyle name="Normal 3 2 2" xfId="25" xr:uid="{B60FDD4A-E989-4164-B2F2-44B4FFCD9442}"/>
    <cellStyle name="Normal 3 2 3" xfId="32" xr:uid="{0F62EF9B-4140-4076-A036-E1572DE86887}"/>
    <cellStyle name="Normal 3 3" xfId="39" xr:uid="{529E9865-4B96-42F9-ADD6-0F67ACC3B335}"/>
    <cellStyle name="Normal 4" xfId="19" xr:uid="{4172BF17-8CDF-4DB8-88AC-410A8AB3E646}"/>
    <cellStyle name="Normal 5" xfId="9" xr:uid="{426D4086-ACE3-40EA-A40B-A4AD1BD16D37}"/>
    <cellStyle name="Normal 5 2" xfId="23" xr:uid="{B8D0164B-BF4E-4791-8F87-C5DE951D8E41}"/>
    <cellStyle name="Normal 5 3" xfId="30" xr:uid="{110C5E61-7647-41A2-91E0-6BFB2C244451}"/>
    <cellStyle name="Normal 6" xfId="37" xr:uid="{BBBBCE9A-E162-4F73-B77E-B0130C2C9907}"/>
    <cellStyle name="Normal 87" xfId="21" xr:uid="{60164A50-65B1-4447-A441-F97174B11A6D}"/>
    <cellStyle name="Normal 87 2" xfId="28" xr:uid="{F011C760-4A35-46F2-96CD-2E2423C87910}"/>
    <cellStyle name="Normal 87 3" xfId="35" xr:uid="{4799FD25-9428-41B1-B21F-5DAA4C57BC8C}"/>
    <cellStyle name="Normal 87 4" xfId="42" xr:uid="{837F26CE-E3B8-4B91-9ACC-F336CD6F7F81}"/>
    <cellStyle name="Normal_BS&amp;PLT Q1'2006" xfId="4" xr:uid="{00000000-0005-0000-0000-000005000000}"/>
    <cellStyle name="Percent" xfId="7" builtinId="5"/>
    <cellStyle name="Percent 2" xfId="13" xr:uid="{8FB62802-5762-4D9A-8841-8F502C73F092}"/>
    <cellStyle name="Percent 3" xfId="16" xr:uid="{F12A213B-4BE1-456A-A208-BA8443F85F24}"/>
    <cellStyle name="Percent 3 2" xfId="27" xr:uid="{A313C4BB-AA34-45F6-A51B-3C46CDE7A6CF}"/>
    <cellStyle name="Percent 3 3" xfId="34" xr:uid="{DA106E16-C86C-4A24-A20D-4C216B0ED120}"/>
    <cellStyle name="Percent 4" xfId="41" xr:uid="{58752B63-1B99-438B-BC21-F58762BA6E5A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20"/>
  <sheetViews>
    <sheetView showGridLines="0" tabSelected="1" view="pageBreakPreview" zoomScaleNormal="120" zoomScaleSheetLayoutView="100" workbookViewId="0">
      <selection activeCell="I106" sqref="I106"/>
    </sheetView>
  </sheetViews>
  <sheetFormatPr defaultColWidth="10.54296875" defaultRowHeight="24" customHeight="1"/>
  <cols>
    <col min="1" max="1" width="48" style="43" customWidth="1"/>
    <col min="2" max="2" width="1.54296875" style="42" customWidth="1"/>
    <col min="3" max="3" width="8.54296875" style="43" customWidth="1"/>
    <col min="4" max="4" width="1.54296875" style="42" customWidth="1"/>
    <col min="5" max="5" width="14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2.54296875" style="42" customWidth="1"/>
    <col min="10" max="10" width="1.54296875" style="42" customWidth="1"/>
    <col min="11" max="11" width="13.54296875" style="38" bestFit="1" customWidth="1"/>
    <col min="12" max="12" width="2.453125" style="42" customWidth="1"/>
    <col min="13" max="13" width="4" style="42" customWidth="1"/>
    <col min="14" max="14" width="16.26953125" style="213" bestFit="1" customWidth="1"/>
    <col min="15" max="15" width="10.54296875" style="42"/>
    <col min="16" max="16" width="12.7265625" style="42" bestFit="1" customWidth="1"/>
    <col min="17" max="17" width="12.453125" style="42" bestFit="1" customWidth="1"/>
    <col min="18" max="18" width="6" style="42" bestFit="1" customWidth="1"/>
    <col min="19" max="19" width="12.453125" style="42" bestFit="1" customWidth="1"/>
    <col min="20" max="20" width="6" style="42" bestFit="1" customWidth="1"/>
    <col min="21" max="16384" width="10.54296875" style="42"/>
  </cols>
  <sheetData>
    <row r="1" spans="1:14" s="37" customFormat="1" ht="23">
      <c r="A1" s="1" t="s">
        <v>96</v>
      </c>
      <c r="B1" s="34"/>
      <c r="C1" s="35"/>
      <c r="D1" s="36"/>
      <c r="E1" s="36"/>
      <c r="F1" s="36"/>
      <c r="H1" s="36"/>
      <c r="I1" s="36"/>
      <c r="J1" s="36"/>
      <c r="K1" s="38"/>
      <c r="N1" s="212"/>
    </row>
    <row r="2" spans="1:14" s="37" customFormat="1" ht="23">
      <c r="A2" s="39" t="s">
        <v>212</v>
      </c>
      <c r="B2" s="34"/>
      <c r="C2" s="35"/>
      <c r="D2" s="36"/>
      <c r="E2" s="36"/>
      <c r="F2" s="36"/>
      <c r="H2" s="36"/>
      <c r="I2" s="34"/>
      <c r="J2" s="36"/>
      <c r="K2" s="40"/>
      <c r="N2" s="212"/>
    </row>
    <row r="3" spans="1:14" s="41" customFormat="1" ht="22.5" customHeight="1">
      <c r="A3" s="263" t="s">
        <v>207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N3" s="213"/>
    </row>
    <row r="4" spans="1:14" ht="23">
      <c r="A4" s="35"/>
      <c r="B4" s="36"/>
      <c r="C4" s="35"/>
      <c r="D4" s="36"/>
      <c r="E4" s="36"/>
      <c r="F4" s="36"/>
      <c r="G4" s="36"/>
      <c r="H4" s="36"/>
      <c r="I4" s="36"/>
      <c r="J4" s="36"/>
      <c r="K4" s="33" t="s">
        <v>134</v>
      </c>
    </row>
    <row r="5" spans="1:14" ht="23">
      <c r="E5" s="260" t="s">
        <v>0</v>
      </c>
      <c r="F5" s="260"/>
      <c r="G5" s="260"/>
      <c r="H5" s="44"/>
      <c r="I5" s="261" t="s">
        <v>1</v>
      </c>
      <c r="J5" s="261"/>
      <c r="K5" s="261"/>
    </row>
    <row r="6" spans="1:14" ht="23">
      <c r="C6" s="42"/>
      <c r="D6" s="45"/>
      <c r="E6" s="46" t="s">
        <v>133</v>
      </c>
      <c r="F6" s="47"/>
      <c r="G6" s="46" t="s">
        <v>116</v>
      </c>
      <c r="H6" s="48"/>
      <c r="I6" s="46" t="s">
        <v>133</v>
      </c>
      <c r="J6" s="47"/>
      <c r="K6" s="46" t="s">
        <v>116</v>
      </c>
    </row>
    <row r="7" spans="1:14" ht="23">
      <c r="C7" s="49" t="s">
        <v>2</v>
      </c>
      <c r="D7" s="45"/>
      <c r="E7" s="50" t="s">
        <v>208</v>
      </c>
      <c r="F7" s="47"/>
      <c r="G7" s="50" t="s">
        <v>189</v>
      </c>
      <c r="H7" s="48"/>
      <c r="I7" s="50" t="s">
        <v>208</v>
      </c>
      <c r="J7" s="47"/>
      <c r="K7" s="50" t="s">
        <v>189</v>
      </c>
    </row>
    <row r="8" spans="1:14" ht="23">
      <c r="C8" s="51"/>
      <c r="D8" s="45"/>
      <c r="E8" s="52" t="s">
        <v>135</v>
      </c>
      <c r="F8" s="47"/>
      <c r="G8" s="52" t="s">
        <v>137</v>
      </c>
      <c r="H8" s="48"/>
      <c r="I8" s="52" t="s">
        <v>135</v>
      </c>
      <c r="J8" s="47"/>
      <c r="K8" s="52" t="s">
        <v>137</v>
      </c>
    </row>
    <row r="9" spans="1:14" ht="23">
      <c r="C9" s="51"/>
      <c r="D9" s="45"/>
      <c r="E9" s="52" t="s">
        <v>136</v>
      </c>
      <c r="F9" s="47"/>
      <c r="G9" s="52"/>
      <c r="H9" s="48"/>
      <c r="I9" s="52" t="s">
        <v>136</v>
      </c>
      <c r="J9" s="47"/>
      <c r="K9" s="52"/>
    </row>
    <row r="10" spans="1:14" s="174" customFormat="1" ht="23">
      <c r="A10" s="145" t="s">
        <v>3</v>
      </c>
      <c r="C10" s="143"/>
      <c r="K10" s="149"/>
      <c r="N10" s="214"/>
    </row>
    <row r="11" spans="1:14" s="174" customFormat="1" ht="23">
      <c r="A11" s="145" t="s">
        <v>4</v>
      </c>
      <c r="C11" s="194"/>
      <c r="K11" s="149"/>
      <c r="N11" s="214"/>
    </row>
    <row r="12" spans="1:14" s="174" customFormat="1" ht="23">
      <c r="A12" s="143" t="s">
        <v>5</v>
      </c>
      <c r="C12" s="194"/>
      <c r="E12" s="173">
        <v>11713214</v>
      </c>
      <c r="F12" s="191"/>
      <c r="G12" s="173">
        <v>12977615</v>
      </c>
      <c r="H12" s="195"/>
      <c r="I12" s="191">
        <v>10873654</v>
      </c>
      <c r="J12" s="191"/>
      <c r="K12" s="191">
        <v>11956900</v>
      </c>
      <c r="N12" s="214"/>
    </row>
    <row r="13" spans="1:14" s="174" customFormat="1" ht="23">
      <c r="A13" s="143" t="s">
        <v>78</v>
      </c>
      <c r="C13" s="194">
        <v>3</v>
      </c>
      <c r="D13" s="196"/>
      <c r="E13" s="173">
        <v>1559001</v>
      </c>
      <c r="F13" s="191"/>
      <c r="G13" s="173">
        <v>1471835</v>
      </c>
      <c r="H13" s="197"/>
      <c r="I13" s="191">
        <v>849404</v>
      </c>
      <c r="J13" s="191"/>
      <c r="K13" s="191">
        <v>873016</v>
      </c>
      <c r="N13" s="214"/>
    </row>
    <row r="14" spans="1:14" s="174" customFormat="1" ht="23">
      <c r="A14" s="198" t="s">
        <v>82</v>
      </c>
      <c r="B14" s="144"/>
      <c r="C14" s="194"/>
      <c r="E14" s="173">
        <v>482526</v>
      </c>
      <c r="F14" s="191"/>
      <c r="G14" s="173">
        <v>489085</v>
      </c>
      <c r="H14" s="195"/>
      <c r="I14" s="191">
        <v>378418</v>
      </c>
      <c r="J14" s="191"/>
      <c r="K14" s="191">
        <v>374688</v>
      </c>
      <c r="N14" s="214"/>
    </row>
    <row r="15" spans="1:14" s="174" customFormat="1" ht="23">
      <c r="A15" s="143" t="s">
        <v>111</v>
      </c>
      <c r="C15" s="194"/>
      <c r="D15" s="196"/>
      <c r="E15" s="173">
        <v>90530</v>
      </c>
      <c r="F15" s="191"/>
      <c r="G15" s="173">
        <v>90703</v>
      </c>
      <c r="H15" s="197"/>
      <c r="I15" s="191">
        <v>70120</v>
      </c>
      <c r="J15" s="191"/>
      <c r="K15" s="191">
        <v>68227</v>
      </c>
      <c r="N15" s="214"/>
    </row>
    <row r="16" spans="1:14" s="174" customFormat="1" ht="23">
      <c r="A16" s="143" t="s">
        <v>115</v>
      </c>
      <c r="B16" s="144"/>
      <c r="C16" s="194"/>
      <c r="E16" s="173">
        <v>226640</v>
      </c>
      <c r="F16" s="191"/>
      <c r="G16" s="173">
        <v>178683</v>
      </c>
      <c r="H16" s="195"/>
      <c r="I16" s="191">
        <v>226640</v>
      </c>
      <c r="J16" s="191"/>
      <c r="K16" s="191">
        <v>178683</v>
      </c>
      <c r="N16" s="214"/>
    </row>
    <row r="17" spans="1:14" s="174" customFormat="1" ht="23">
      <c r="A17" s="143" t="s">
        <v>192</v>
      </c>
      <c r="B17" s="144"/>
      <c r="C17" s="194">
        <v>4</v>
      </c>
      <c r="E17" s="173">
        <v>3185169</v>
      </c>
      <c r="F17" s="191"/>
      <c r="G17" s="173">
        <v>651178</v>
      </c>
      <c r="H17" s="195"/>
      <c r="I17" s="191">
        <v>3013249</v>
      </c>
      <c r="J17" s="191"/>
      <c r="K17" s="191">
        <v>500000</v>
      </c>
      <c r="N17" s="214"/>
    </row>
    <row r="18" spans="1:14" s="174" customFormat="1" ht="23">
      <c r="A18" s="143" t="s">
        <v>6</v>
      </c>
      <c r="C18" s="194"/>
      <c r="E18" s="173">
        <v>48415</v>
      </c>
      <c r="F18" s="191"/>
      <c r="G18" s="173">
        <v>214592</v>
      </c>
      <c r="H18" s="195"/>
      <c r="I18" s="191">
        <v>37223</v>
      </c>
      <c r="J18" s="191"/>
      <c r="K18" s="191">
        <v>193186</v>
      </c>
      <c r="N18" s="214"/>
    </row>
    <row r="19" spans="1:14" s="174" customFormat="1" ht="23">
      <c r="A19" s="145" t="s">
        <v>7</v>
      </c>
      <c r="C19" s="194"/>
      <c r="E19" s="199">
        <f>SUM(E12:F18)</f>
        <v>17305495</v>
      </c>
      <c r="F19" s="195"/>
      <c r="G19" s="199">
        <f>SUM(G12:H18)</f>
        <v>16073691</v>
      </c>
      <c r="H19" s="195"/>
      <c r="I19" s="200">
        <f>SUM(I12:I18)</f>
        <v>15448708</v>
      </c>
      <c r="J19" s="195"/>
      <c r="K19" s="200">
        <f>SUM(K12:K18)</f>
        <v>14144700</v>
      </c>
      <c r="N19" s="214"/>
    </row>
    <row r="20" spans="1:14" s="174" customFormat="1" ht="23">
      <c r="A20" s="145" t="s">
        <v>8</v>
      </c>
      <c r="C20" s="194"/>
      <c r="E20" s="195"/>
      <c r="F20" s="195"/>
      <c r="G20" s="195"/>
      <c r="H20" s="195"/>
      <c r="I20" s="195"/>
      <c r="J20" s="195"/>
      <c r="K20" s="195"/>
      <c r="N20" s="214"/>
    </row>
    <row r="21" spans="1:14" s="174" customFormat="1" ht="23">
      <c r="A21" s="143" t="s">
        <v>145</v>
      </c>
      <c r="C21" s="194">
        <v>4</v>
      </c>
      <c r="E21" s="191">
        <v>22681809</v>
      </c>
      <c r="F21" s="195"/>
      <c r="G21" s="191">
        <v>22062353</v>
      </c>
      <c r="H21" s="195"/>
      <c r="I21" s="191">
        <v>16890559</v>
      </c>
      <c r="J21" s="195"/>
      <c r="K21" s="191">
        <v>16424853</v>
      </c>
      <c r="N21" s="214"/>
    </row>
    <row r="22" spans="1:14" s="174" customFormat="1" ht="23">
      <c r="A22" s="143" t="s">
        <v>121</v>
      </c>
      <c r="C22" s="194">
        <v>5</v>
      </c>
      <c r="E22" s="191">
        <v>0</v>
      </c>
      <c r="F22" s="195"/>
      <c r="G22" s="191">
        <v>0</v>
      </c>
      <c r="H22" s="195"/>
      <c r="I22" s="191">
        <v>5696730</v>
      </c>
      <c r="J22" s="195"/>
      <c r="K22" s="191">
        <v>5795813</v>
      </c>
      <c r="N22" s="214"/>
    </row>
    <row r="23" spans="1:14" s="174" customFormat="1" ht="23">
      <c r="A23" s="143" t="s">
        <v>9</v>
      </c>
      <c r="C23" s="194">
        <v>6</v>
      </c>
      <c r="E23" s="191">
        <v>5649523</v>
      </c>
      <c r="F23" s="195"/>
      <c r="G23" s="191">
        <v>6038613</v>
      </c>
      <c r="H23" s="195"/>
      <c r="I23" s="191">
        <v>5618500</v>
      </c>
      <c r="J23" s="195"/>
      <c r="K23" s="191">
        <v>5973137</v>
      </c>
      <c r="N23" s="214"/>
    </row>
    <row r="24" spans="1:14" s="174" customFormat="1" ht="23">
      <c r="A24" s="146" t="s">
        <v>83</v>
      </c>
      <c r="B24" s="144"/>
      <c r="C24" s="194"/>
      <c r="E24" s="191">
        <v>382406</v>
      </c>
      <c r="F24" s="195"/>
      <c r="G24" s="191">
        <v>388540</v>
      </c>
      <c r="H24" s="195"/>
      <c r="I24" s="174">
        <v>865651</v>
      </c>
      <c r="J24" s="195"/>
      <c r="K24" s="174">
        <v>874571</v>
      </c>
      <c r="N24" s="214"/>
    </row>
    <row r="25" spans="1:14" s="174" customFormat="1" ht="23">
      <c r="A25" s="198" t="s">
        <v>84</v>
      </c>
      <c r="B25" s="144"/>
      <c r="C25" s="194">
        <v>7</v>
      </c>
      <c r="E25" s="191">
        <v>7017609</v>
      </c>
      <c r="F25" s="195"/>
      <c r="G25" s="191">
        <v>7091416</v>
      </c>
      <c r="H25" s="195"/>
      <c r="I25" s="174">
        <v>5264654</v>
      </c>
      <c r="J25" s="195"/>
      <c r="K25" s="174">
        <v>5304586</v>
      </c>
      <c r="N25" s="214"/>
    </row>
    <row r="26" spans="1:14" s="174" customFormat="1" ht="23">
      <c r="A26" s="198" t="s">
        <v>146</v>
      </c>
      <c r="B26" s="144"/>
      <c r="C26" s="194">
        <v>8.1</v>
      </c>
      <c r="E26" s="191">
        <v>4598045</v>
      </c>
      <c r="F26" s="195"/>
      <c r="G26" s="191">
        <v>4622233</v>
      </c>
      <c r="H26" s="195"/>
      <c r="I26" s="191">
        <v>4350584</v>
      </c>
      <c r="J26" s="195"/>
      <c r="K26" s="191">
        <v>4369313</v>
      </c>
      <c r="N26" s="214"/>
    </row>
    <row r="27" spans="1:14" s="174" customFormat="1" ht="23">
      <c r="A27" s="146" t="s">
        <v>92</v>
      </c>
      <c r="B27" s="144"/>
      <c r="C27" s="194"/>
      <c r="E27" s="191">
        <v>186041</v>
      </c>
      <c r="F27" s="195"/>
      <c r="G27" s="191">
        <v>207520</v>
      </c>
      <c r="H27" s="195"/>
      <c r="I27" s="174">
        <v>62112</v>
      </c>
      <c r="J27" s="195"/>
      <c r="K27" s="174">
        <v>71161</v>
      </c>
      <c r="N27" s="214"/>
    </row>
    <row r="28" spans="1:14" s="174" customFormat="1" ht="23">
      <c r="A28" s="146" t="s">
        <v>110</v>
      </c>
      <c r="B28" s="144"/>
      <c r="C28" s="201"/>
      <c r="E28" s="191">
        <v>44541</v>
      </c>
      <c r="F28" s="195"/>
      <c r="G28" s="191">
        <v>40482</v>
      </c>
      <c r="H28" s="195"/>
      <c r="I28" s="191">
        <v>0</v>
      </c>
      <c r="J28" s="195"/>
      <c r="K28" s="191">
        <v>0</v>
      </c>
      <c r="N28" s="214"/>
    </row>
    <row r="29" spans="1:14" s="174" customFormat="1" ht="23">
      <c r="A29" s="146" t="s">
        <v>117</v>
      </c>
      <c r="B29" s="144"/>
      <c r="C29" s="194"/>
      <c r="E29" s="191">
        <v>425125</v>
      </c>
      <c r="F29" s="195"/>
      <c r="G29" s="191">
        <v>391202</v>
      </c>
      <c r="H29" s="195"/>
      <c r="I29" s="191">
        <v>314675</v>
      </c>
      <c r="J29" s="195"/>
      <c r="K29" s="191">
        <v>288071</v>
      </c>
      <c r="N29" s="214"/>
    </row>
    <row r="30" spans="1:14" s="174" customFormat="1" ht="23">
      <c r="A30" s="143" t="s">
        <v>10</v>
      </c>
      <c r="C30" s="194"/>
      <c r="E30" s="202">
        <v>978804</v>
      </c>
      <c r="F30" s="195"/>
      <c r="G30" s="202">
        <v>965230</v>
      </c>
      <c r="H30" s="195"/>
      <c r="I30" s="203">
        <v>897581</v>
      </c>
      <c r="J30" s="195"/>
      <c r="K30" s="203">
        <v>894674</v>
      </c>
      <c r="N30" s="214"/>
    </row>
    <row r="31" spans="1:14" s="174" customFormat="1" ht="23">
      <c r="A31" s="145" t="s">
        <v>11</v>
      </c>
      <c r="C31" s="194"/>
      <c r="E31" s="175">
        <f>SUM(E21:E30)</f>
        <v>41963903</v>
      </c>
      <c r="F31" s="195"/>
      <c r="G31" s="175">
        <f>SUM(G21:G30)</f>
        <v>41807589</v>
      </c>
      <c r="H31" s="195"/>
      <c r="I31" s="175">
        <f>SUM(I21:I30)</f>
        <v>39961046</v>
      </c>
      <c r="J31" s="195"/>
      <c r="K31" s="175">
        <f>SUM(K21:K30)</f>
        <v>39996179</v>
      </c>
      <c r="N31" s="214"/>
    </row>
    <row r="32" spans="1:14" s="174" customFormat="1" ht="23.5" thickBot="1">
      <c r="A32" s="145" t="s">
        <v>12</v>
      </c>
      <c r="C32" s="143"/>
      <c r="E32" s="204">
        <f>E19+E31</f>
        <v>59269398</v>
      </c>
      <c r="F32" s="195"/>
      <c r="G32" s="204">
        <f>G19+G31</f>
        <v>57881280</v>
      </c>
      <c r="H32" s="195"/>
      <c r="I32" s="204">
        <f>I19+I31</f>
        <v>55409754</v>
      </c>
      <c r="J32" s="195"/>
      <c r="K32" s="204">
        <f>K19+K31</f>
        <v>54140879</v>
      </c>
      <c r="N32" s="214"/>
    </row>
    <row r="33" spans="1:14" s="11" customFormat="1" ht="23.5" thickTop="1">
      <c r="A33" s="104"/>
      <c r="C33" s="105"/>
      <c r="E33" s="192"/>
      <c r="F33" s="64"/>
      <c r="G33" s="192"/>
      <c r="H33" s="64"/>
      <c r="I33" s="192"/>
      <c r="J33" s="64"/>
      <c r="K33" s="192"/>
      <c r="N33" s="215"/>
    </row>
    <row r="34" spans="1:14" ht="23">
      <c r="A34" s="43" t="s">
        <v>144</v>
      </c>
    </row>
    <row r="35" spans="1:14" s="37" customFormat="1" ht="23">
      <c r="A35" s="1" t="s">
        <v>96</v>
      </c>
      <c r="B35" s="34"/>
      <c r="C35" s="35"/>
      <c r="D35" s="36"/>
      <c r="E35" s="36"/>
      <c r="F35" s="36"/>
      <c r="G35" s="36"/>
      <c r="H35" s="36"/>
      <c r="I35" s="36"/>
      <c r="J35" s="36"/>
      <c r="K35" s="38"/>
      <c r="N35" s="212"/>
    </row>
    <row r="36" spans="1:14" s="37" customFormat="1" ht="23">
      <c r="A36" s="53" t="s">
        <v>216</v>
      </c>
      <c r="B36" s="34"/>
      <c r="C36" s="35"/>
      <c r="D36" s="36"/>
      <c r="E36" s="36"/>
      <c r="F36" s="36"/>
      <c r="G36" s="36"/>
      <c r="H36" s="36"/>
      <c r="I36" s="34"/>
      <c r="J36" s="36"/>
      <c r="K36" s="40"/>
      <c r="N36" s="212"/>
    </row>
    <row r="37" spans="1:14" s="41" customFormat="1" ht="22.5" customHeight="1">
      <c r="A37" s="263" t="s">
        <v>207</v>
      </c>
      <c r="B37" s="263"/>
      <c r="C37" s="263"/>
      <c r="D37" s="263"/>
      <c r="E37" s="263"/>
      <c r="F37" s="263"/>
      <c r="G37" s="263"/>
      <c r="H37" s="263"/>
      <c r="I37" s="263"/>
      <c r="J37" s="263"/>
      <c r="K37" s="263"/>
      <c r="N37" s="213"/>
    </row>
    <row r="38" spans="1:14" ht="23">
      <c r="A38" s="35"/>
      <c r="B38" s="36"/>
      <c r="C38" s="35"/>
      <c r="D38" s="36"/>
      <c r="E38" s="36"/>
      <c r="F38" s="36"/>
      <c r="G38" s="36"/>
      <c r="H38" s="36"/>
      <c r="I38" s="36"/>
      <c r="J38" s="36"/>
      <c r="K38" s="33" t="s">
        <v>134</v>
      </c>
    </row>
    <row r="39" spans="1:14" ht="23">
      <c r="E39" s="260" t="s">
        <v>0</v>
      </c>
      <c r="F39" s="260"/>
      <c r="G39" s="260"/>
      <c r="H39" s="44"/>
      <c r="I39" s="261" t="s">
        <v>1</v>
      </c>
      <c r="J39" s="261"/>
      <c r="K39" s="261"/>
    </row>
    <row r="40" spans="1:14" ht="23">
      <c r="C40" s="42"/>
      <c r="D40" s="45"/>
      <c r="E40" s="46" t="s">
        <v>133</v>
      </c>
      <c r="F40" s="47"/>
      <c r="G40" s="46" t="s">
        <v>116</v>
      </c>
      <c r="H40" s="48"/>
      <c r="I40" s="46" t="s">
        <v>133</v>
      </c>
      <c r="J40" s="47"/>
      <c r="K40" s="46" t="s">
        <v>116</v>
      </c>
    </row>
    <row r="41" spans="1:14" ht="23">
      <c r="C41" s="49" t="s">
        <v>2</v>
      </c>
      <c r="D41" s="45"/>
      <c r="E41" s="50" t="s">
        <v>208</v>
      </c>
      <c r="F41" s="47"/>
      <c r="G41" s="50" t="s">
        <v>189</v>
      </c>
      <c r="H41" s="48"/>
      <c r="I41" s="50" t="s">
        <v>208</v>
      </c>
      <c r="J41" s="47"/>
      <c r="K41" s="50" t="s">
        <v>189</v>
      </c>
    </row>
    <row r="42" spans="1:14" ht="23">
      <c r="C42" s="51"/>
      <c r="D42" s="45"/>
      <c r="E42" s="52" t="s">
        <v>135</v>
      </c>
      <c r="F42" s="47"/>
      <c r="G42" s="52" t="s">
        <v>137</v>
      </c>
      <c r="H42" s="48"/>
      <c r="I42" s="52" t="s">
        <v>135</v>
      </c>
      <c r="J42" s="47"/>
      <c r="K42" s="52" t="s">
        <v>137</v>
      </c>
    </row>
    <row r="43" spans="1:14" ht="23">
      <c r="C43" s="51"/>
      <c r="D43" s="45"/>
      <c r="E43" s="52" t="s">
        <v>136</v>
      </c>
      <c r="F43" s="47"/>
      <c r="G43" s="52"/>
      <c r="H43" s="48"/>
      <c r="I43" s="52" t="s">
        <v>136</v>
      </c>
      <c r="J43" s="47"/>
      <c r="K43" s="52"/>
    </row>
    <row r="44" spans="1:14" s="174" customFormat="1" ht="23">
      <c r="A44" s="145" t="s">
        <v>13</v>
      </c>
      <c r="C44" s="143"/>
      <c r="K44" s="149"/>
      <c r="N44" s="214"/>
    </row>
    <row r="45" spans="1:14" s="174" customFormat="1" ht="23">
      <c r="A45" s="145" t="s">
        <v>14</v>
      </c>
      <c r="C45" s="143"/>
      <c r="K45" s="149"/>
      <c r="N45" s="214"/>
    </row>
    <row r="46" spans="1:14" s="174" customFormat="1" ht="23">
      <c r="A46" s="198" t="s">
        <v>188</v>
      </c>
      <c r="C46" s="194">
        <v>9</v>
      </c>
      <c r="E46" s="174">
        <v>428215</v>
      </c>
      <c r="G46" s="174">
        <v>1598354</v>
      </c>
      <c r="I46" s="191">
        <v>0</v>
      </c>
      <c r="K46" s="174">
        <v>1170000</v>
      </c>
      <c r="N46" s="214"/>
    </row>
    <row r="47" spans="1:14" s="174" customFormat="1" ht="23">
      <c r="A47" s="198" t="s">
        <v>79</v>
      </c>
      <c r="B47" s="144"/>
      <c r="C47" s="194"/>
      <c r="E47" s="191">
        <v>1866437</v>
      </c>
      <c r="F47" s="175"/>
      <c r="G47" s="191">
        <v>1957640</v>
      </c>
      <c r="H47" s="175"/>
      <c r="I47" s="174">
        <v>1864679</v>
      </c>
      <c r="J47" s="175"/>
      <c r="K47" s="174">
        <v>1851012</v>
      </c>
      <c r="N47" s="214"/>
    </row>
    <row r="48" spans="1:14" s="174" customFormat="1" ht="23">
      <c r="A48" s="198" t="s">
        <v>152</v>
      </c>
      <c r="B48" s="144"/>
      <c r="C48" s="194"/>
      <c r="E48" s="191">
        <v>3147</v>
      </c>
      <c r="F48" s="175"/>
      <c r="G48" s="191">
        <v>3786</v>
      </c>
      <c r="H48" s="175"/>
      <c r="I48" s="174">
        <v>3147</v>
      </c>
      <c r="J48" s="175"/>
      <c r="K48" s="174">
        <v>3786</v>
      </c>
      <c r="N48" s="214"/>
    </row>
    <row r="49" spans="1:14" s="174" customFormat="1" ht="23">
      <c r="A49" s="146" t="s">
        <v>179</v>
      </c>
      <c r="B49" s="144"/>
      <c r="C49" s="194">
        <v>10</v>
      </c>
      <c r="E49" s="191">
        <v>1150082</v>
      </c>
      <c r="F49" s="175"/>
      <c r="G49" s="191">
        <v>1247922</v>
      </c>
      <c r="H49" s="175"/>
      <c r="I49" s="174">
        <v>839200</v>
      </c>
      <c r="J49" s="175"/>
      <c r="K49" s="174">
        <v>739200</v>
      </c>
      <c r="N49" s="214"/>
    </row>
    <row r="50" spans="1:14" s="174" customFormat="1" ht="23">
      <c r="A50" s="146" t="s">
        <v>154</v>
      </c>
      <c r="B50" s="144"/>
      <c r="C50" s="194"/>
      <c r="E50" s="191"/>
      <c r="F50" s="175"/>
      <c r="G50" s="191"/>
      <c r="H50" s="175"/>
      <c r="I50"/>
      <c r="J50" s="175"/>
      <c r="K50"/>
      <c r="N50" s="214"/>
    </row>
    <row r="51" spans="1:14" s="174" customFormat="1" ht="23">
      <c r="A51" s="146" t="s">
        <v>15</v>
      </c>
      <c r="B51" s="144"/>
      <c r="C51" s="194">
        <v>8.1999999999999993</v>
      </c>
      <c r="E51" s="191">
        <v>963576</v>
      </c>
      <c r="F51" s="175"/>
      <c r="G51" s="191">
        <v>912613</v>
      </c>
      <c r="H51" s="175"/>
      <c r="I51" s="174">
        <v>840711</v>
      </c>
      <c r="J51" s="175"/>
      <c r="K51" s="174">
        <v>795830</v>
      </c>
      <c r="N51" s="214"/>
    </row>
    <row r="52" spans="1:14" s="174" customFormat="1" ht="23">
      <c r="A52" s="205" t="s">
        <v>194</v>
      </c>
      <c r="B52" s="144"/>
      <c r="C52" s="194"/>
      <c r="E52" s="191"/>
      <c r="F52" s="175"/>
      <c r="G52" s="191"/>
      <c r="H52" s="175"/>
      <c r="I52" s="191"/>
      <c r="J52" s="175"/>
      <c r="K52" s="191"/>
      <c r="N52" s="214"/>
    </row>
    <row r="53" spans="1:14" s="174" customFormat="1" ht="23">
      <c r="A53" s="205" t="s">
        <v>193</v>
      </c>
      <c r="B53" s="144"/>
      <c r="C53" s="194">
        <v>11</v>
      </c>
      <c r="E53" s="191">
        <v>98582</v>
      </c>
      <c r="F53" s="175"/>
      <c r="G53" s="191">
        <v>92500</v>
      </c>
      <c r="H53" s="175"/>
      <c r="I53" s="191">
        <v>0</v>
      </c>
      <c r="J53" s="175"/>
      <c r="K53" s="191">
        <v>0</v>
      </c>
      <c r="N53" s="214"/>
    </row>
    <row r="54" spans="1:14" s="174" customFormat="1" ht="23">
      <c r="A54" s="205" t="s">
        <v>195</v>
      </c>
      <c r="B54" s="144"/>
      <c r="C54" s="194"/>
      <c r="E54" s="191">
        <f>78099+I54</f>
        <v>321853</v>
      </c>
      <c r="F54" s="175"/>
      <c r="G54" s="191">
        <v>48323</v>
      </c>
      <c r="H54" s="175"/>
      <c r="I54" s="191">
        <v>243754</v>
      </c>
      <c r="J54" s="175"/>
      <c r="K54" s="191">
        <v>0</v>
      </c>
      <c r="N54" s="214"/>
    </row>
    <row r="55" spans="1:14" s="174" customFormat="1" ht="23">
      <c r="A55" s="146" t="s">
        <v>85</v>
      </c>
      <c r="B55" s="144"/>
      <c r="C55" s="194"/>
      <c r="E55" s="191">
        <v>2479746</v>
      </c>
      <c r="F55" s="175"/>
      <c r="G55" s="191">
        <v>2575299</v>
      </c>
      <c r="H55" s="175"/>
      <c r="I55" s="174">
        <v>2459831</v>
      </c>
      <c r="J55" s="175"/>
      <c r="K55" s="174">
        <v>2569117</v>
      </c>
      <c r="N55" s="214"/>
    </row>
    <row r="56" spans="1:14" s="174" customFormat="1" ht="23">
      <c r="A56" s="146" t="s">
        <v>196</v>
      </c>
      <c r="B56" s="144"/>
      <c r="C56" s="194"/>
      <c r="E56" s="191"/>
      <c r="F56" s="175"/>
      <c r="G56" s="191"/>
      <c r="H56" s="175"/>
      <c r="I56" s="191"/>
      <c r="J56" s="175"/>
      <c r="K56" s="191"/>
      <c r="N56" s="214"/>
    </row>
    <row r="57" spans="1:14" s="174" customFormat="1" ht="23">
      <c r="A57" s="146" t="s">
        <v>197</v>
      </c>
      <c r="B57" s="144"/>
      <c r="C57" s="194" t="s">
        <v>215</v>
      </c>
      <c r="E57" s="191">
        <v>6821</v>
      </c>
      <c r="F57" s="175"/>
      <c r="G57" s="191">
        <v>6821</v>
      </c>
      <c r="H57" s="175"/>
      <c r="I57" s="191">
        <v>578821</v>
      </c>
      <c r="J57" s="175"/>
      <c r="K57" s="191">
        <v>578821</v>
      </c>
      <c r="N57" s="214"/>
    </row>
    <row r="58" spans="1:14" s="174" customFormat="1" ht="23">
      <c r="A58" s="143" t="s">
        <v>16</v>
      </c>
      <c r="C58" s="194"/>
      <c r="E58" s="175">
        <f>2610626-E57</f>
        <v>2603805</v>
      </c>
      <c r="F58" s="175"/>
      <c r="G58" s="175">
        <v>2523400</v>
      </c>
      <c r="H58" s="175"/>
      <c r="I58" s="191">
        <f>1946794+807</f>
        <v>1947601</v>
      </c>
      <c r="J58" s="175"/>
      <c r="K58" s="191">
        <v>1928517</v>
      </c>
      <c r="N58" s="214"/>
    </row>
    <row r="59" spans="1:14" s="174" customFormat="1" ht="23">
      <c r="A59" s="145" t="s">
        <v>17</v>
      </c>
      <c r="C59" s="194"/>
      <c r="E59" s="147">
        <f>SUM(E46:E58)</f>
        <v>9922264</v>
      </c>
      <c r="F59" s="175"/>
      <c r="G59" s="147">
        <f>SUM(G46:G58)</f>
        <v>10966658</v>
      </c>
      <c r="H59" s="175"/>
      <c r="I59" s="147">
        <f>SUM(I46:I58)</f>
        <v>8777744</v>
      </c>
      <c r="J59" s="175"/>
      <c r="K59" s="147">
        <f>SUM(K46:K58)</f>
        <v>9636283</v>
      </c>
      <c r="N59" s="214"/>
    </row>
    <row r="60" spans="1:14" s="174" customFormat="1" ht="23">
      <c r="A60" s="145" t="s">
        <v>18</v>
      </c>
      <c r="C60" s="194"/>
      <c r="E60" s="175"/>
      <c r="F60" s="175"/>
      <c r="G60" s="175"/>
      <c r="H60" s="191"/>
      <c r="I60" s="191"/>
      <c r="J60" s="191"/>
      <c r="K60" s="191"/>
      <c r="N60" s="214"/>
    </row>
    <row r="61" spans="1:14" s="174" customFormat="1" ht="23">
      <c r="A61" s="143" t="s">
        <v>19</v>
      </c>
      <c r="N61" s="214"/>
    </row>
    <row r="62" spans="1:14" s="174" customFormat="1" ht="23">
      <c r="A62" s="143" t="s">
        <v>20</v>
      </c>
      <c r="C62" s="194">
        <v>10</v>
      </c>
      <c r="E62" s="175">
        <v>9010995</v>
      </c>
      <c r="F62" s="175"/>
      <c r="G62" s="175">
        <v>8999087</v>
      </c>
      <c r="H62" s="175"/>
      <c r="I62" s="175">
        <v>8280379</v>
      </c>
      <c r="J62" s="175"/>
      <c r="K62" s="175">
        <v>8425588</v>
      </c>
      <c r="N62" s="214"/>
    </row>
    <row r="63" spans="1:14" s="174" customFormat="1" ht="23">
      <c r="A63" s="143" t="s">
        <v>147</v>
      </c>
      <c r="C63" s="194"/>
      <c r="E63" s="175"/>
      <c r="F63" s="175"/>
      <c r="G63" s="175"/>
      <c r="H63" s="175"/>
      <c r="I63" s="175"/>
      <c r="J63" s="175"/>
      <c r="K63" s="175"/>
      <c r="N63" s="214"/>
    </row>
    <row r="64" spans="1:14" s="174" customFormat="1" ht="23">
      <c r="A64" s="143" t="s">
        <v>20</v>
      </c>
      <c r="C64" s="194">
        <v>8.1999999999999993</v>
      </c>
      <c r="E64" s="175">
        <v>1987759</v>
      </c>
      <c r="F64" s="175"/>
      <c r="G64" s="175">
        <v>1950678</v>
      </c>
      <c r="H64" s="175"/>
      <c r="I64" s="175">
        <v>1808209</v>
      </c>
      <c r="J64" s="175"/>
      <c r="K64" s="175">
        <v>1754248</v>
      </c>
      <c r="N64" s="214"/>
    </row>
    <row r="65" spans="1:14" s="174" customFormat="1" ht="23">
      <c r="A65" s="205" t="s">
        <v>198</v>
      </c>
      <c r="C65" s="194"/>
      <c r="E65" s="191"/>
      <c r="F65" s="175"/>
      <c r="G65" s="191"/>
      <c r="H65" s="175"/>
      <c r="I65" s="175"/>
      <c r="J65" s="175"/>
      <c r="K65" s="175"/>
      <c r="N65" s="214"/>
    </row>
    <row r="66" spans="1:14" s="174" customFormat="1" ht="23">
      <c r="A66" s="205" t="s">
        <v>199</v>
      </c>
      <c r="C66" s="194">
        <v>11</v>
      </c>
      <c r="E66" s="175">
        <v>14339638</v>
      </c>
      <c r="F66" s="175"/>
      <c r="G66" s="175">
        <v>14343078</v>
      </c>
      <c r="H66" s="175"/>
      <c r="I66" s="175">
        <v>0</v>
      </c>
      <c r="J66" s="175"/>
      <c r="K66" s="175">
        <v>0</v>
      </c>
      <c r="N66" s="214"/>
    </row>
    <row r="67" spans="1:14" s="174" customFormat="1" ht="23">
      <c r="A67" s="143" t="s">
        <v>21</v>
      </c>
      <c r="C67" s="194"/>
      <c r="E67" s="191">
        <v>1074255</v>
      </c>
      <c r="F67" s="175"/>
      <c r="G67" s="191">
        <v>1033256</v>
      </c>
      <c r="H67" s="175"/>
      <c r="I67" s="175">
        <v>848408</v>
      </c>
      <c r="J67" s="175"/>
      <c r="K67" s="175">
        <v>831701</v>
      </c>
      <c r="N67" s="214"/>
    </row>
    <row r="68" spans="1:14" s="174" customFormat="1" ht="23">
      <c r="A68" s="206" t="s">
        <v>97</v>
      </c>
      <c r="C68" s="201"/>
      <c r="E68" s="191">
        <v>3668786</v>
      </c>
      <c r="F68" s="175"/>
      <c r="G68" s="191">
        <v>3591470</v>
      </c>
      <c r="H68" s="175"/>
      <c r="I68" s="175">
        <v>2707412</v>
      </c>
      <c r="J68" s="175"/>
      <c r="K68" s="175">
        <v>2660811</v>
      </c>
      <c r="N68" s="214"/>
    </row>
    <row r="69" spans="1:14" s="174" customFormat="1" ht="23">
      <c r="A69" s="206" t="s">
        <v>153</v>
      </c>
      <c r="C69" s="194">
        <v>12</v>
      </c>
      <c r="E69" s="191">
        <v>0</v>
      </c>
      <c r="F69" s="175"/>
      <c r="G69" s="191">
        <v>20046</v>
      </c>
      <c r="H69" s="175"/>
      <c r="I69" s="191">
        <v>0</v>
      </c>
      <c r="J69" s="175"/>
      <c r="K69" s="191">
        <v>20046</v>
      </c>
      <c r="N69" s="214"/>
    </row>
    <row r="70" spans="1:14" s="174" customFormat="1" ht="23">
      <c r="A70" s="146" t="s">
        <v>200</v>
      </c>
      <c r="B70" s="144"/>
      <c r="C70" s="194"/>
      <c r="E70" s="191"/>
      <c r="F70" s="175"/>
      <c r="G70" s="191"/>
      <c r="H70" s="175"/>
      <c r="I70" s="191"/>
      <c r="J70" s="175"/>
      <c r="K70" s="191"/>
      <c r="N70" s="214"/>
    </row>
    <row r="71" spans="1:14" s="174" customFormat="1" ht="23">
      <c r="A71" s="146" t="s">
        <v>201</v>
      </c>
      <c r="B71" s="144"/>
      <c r="C71" s="194" t="s">
        <v>215</v>
      </c>
      <c r="E71" s="191">
        <v>52866</v>
      </c>
      <c r="F71" s="175"/>
      <c r="G71" s="191">
        <v>54571</v>
      </c>
      <c r="H71" s="175"/>
      <c r="I71" s="191">
        <v>12884732</v>
      </c>
      <c r="J71" s="175"/>
      <c r="K71" s="191">
        <v>13029437</v>
      </c>
      <c r="N71" s="214"/>
    </row>
    <row r="72" spans="1:14" s="174" customFormat="1" ht="23">
      <c r="A72" s="206" t="s">
        <v>177</v>
      </c>
      <c r="C72" s="194"/>
      <c r="E72" s="191"/>
      <c r="F72" s="175"/>
      <c r="G72" s="191"/>
      <c r="H72" s="175"/>
      <c r="I72" s="191"/>
      <c r="J72" s="175"/>
      <c r="K72" s="191"/>
      <c r="N72" s="214"/>
    </row>
    <row r="73" spans="1:14" s="174" customFormat="1" ht="23">
      <c r="A73" s="206" t="s">
        <v>178</v>
      </c>
      <c r="C73" s="194">
        <v>5</v>
      </c>
      <c r="E73" s="191">
        <v>0</v>
      </c>
      <c r="F73" s="175"/>
      <c r="G73" s="191">
        <v>0</v>
      </c>
      <c r="H73" s="175"/>
      <c r="I73" s="191">
        <v>785627</v>
      </c>
      <c r="J73" s="175"/>
      <c r="K73" s="191">
        <v>787436</v>
      </c>
      <c r="N73" s="214"/>
    </row>
    <row r="74" spans="1:14" s="174" customFormat="1" ht="23">
      <c r="A74" s="143" t="s">
        <v>22</v>
      </c>
      <c r="C74" s="194"/>
      <c r="E74" s="176">
        <f>68577-E71</f>
        <v>15711</v>
      </c>
      <c r="F74" s="175"/>
      <c r="G74" s="176">
        <v>14811</v>
      </c>
      <c r="H74" s="175"/>
      <c r="I74" s="202">
        <v>0</v>
      </c>
      <c r="J74" s="175"/>
      <c r="K74" s="202">
        <v>0</v>
      </c>
      <c r="N74" s="214"/>
    </row>
    <row r="75" spans="1:14" s="174" customFormat="1" ht="23">
      <c r="A75" s="145" t="s">
        <v>23</v>
      </c>
      <c r="C75" s="194"/>
      <c r="E75" s="175">
        <f>SUM(E62:E74)</f>
        <v>30150010</v>
      </c>
      <c r="F75" s="175"/>
      <c r="G75" s="175">
        <f>SUM(G62:G74)</f>
        <v>30006997</v>
      </c>
      <c r="H75" s="175"/>
      <c r="I75" s="175">
        <f>SUM(I62:I74)</f>
        <v>27314767</v>
      </c>
      <c r="J75" s="175"/>
      <c r="K75" s="175">
        <f>SUM(K62:K74)</f>
        <v>27509267</v>
      </c>
      <c r="N75" s="214"/>
    </row>
    <row r="76" spans="1:14" s="174" customFormat="1" ht="23">
      <c r="A76" s="145" t="s">
        <v>24</v>
      </c>
      <c r="C76" s="143"/>
      <c r="E76" s="147">
        <f>E59+E75</f>
        <v>40072274</v>
      </c>
      <c r="F76" s="175"/>
      <c r="G76" s="147">
        <f>G59+G75</f>
        <v>40973655</v>
      </c>
      <c r="H76" s="175"/>
      <c r="I76" s="147">
        <f>I59+I75</f>
        <v>36092511</v>
      </c>
      <c r="J76" s="175"/>
      <c r="K76" s="147">
        <f>K59+K75</f>
        <v>37145550</v>
      </c>
      <c r="N76" s="214"/>
    </row>
    <row r="77" spans="1:14" s="11" customFormat="1" ht="23">
      <c r="A77" s="104"/>
      <c r="C77" s="105"/>
      <c r="E77" s="192"/>
      <c r="F77" s="21"/>
      <c r="G77" s="192"/>
      <c r="H77" s="21"/>
      <c r="I77" s="192"/>
      <c r="J77" s="21"/>
      <c r="K77" s="192"/>
      <c r="N77" s="215"/>
    </row>
    <row r="78" spans="1:14" ht="23">
      <c r="A78" s="43" t="s">
        <v>144</v>
      </c>
      <c r="E78" s="54"/>
      <c r="F78" s="54"/>
      <c r="G78" s="54"/>
      <c r="I78" s="54"/>
      <c r="J78" s="54"/>
      <c r="K78" s="55"/>
    </row>
    <row r="79" spans="1:14" s="37" customFormat="1" ht="23">
      <c r="A79" s="1" t="s">
        <v>96</v>
      </c>
      <c r="B79" s="40"/>
      <c r="C79" s="62"/>
      <c r="D79" s="38"/>
      <c r="E79" s="38"/>
      <c r="F79" s="38"/>
      <c r="G79" s="38"/>
      <c r="H79" s="38"/>
      <c r="I79" s="38"/>
      <c r="J79" s="38"/>
      <c r="K79" s="38"/>
      <c r="N79" s="212"/>
    </row>
    <row r="80" spans="1:14" s="37" customFormat="1" ht="23">
      <c r="A80" s="53" t="s">
        <v>216</v>
      </c>
      <c r="B80" s="40"/>
      <c r="C80" s="62"/>
      <c r="D80" s="38"/>
      <c r="E80" s="38"/>
      <c r="F80" s="38"/>
      <c r="G80" s="38"/>
      <c r="H80" s="38"/>
      <c r="I80" s="40"/>
      <c r="J80" s="38"/>
      <c r="K80" s="40"/>
      <c r="N80" s="212"/>
    </row>
    <row r="81" spans="1:14" s="41" customFormat="1" ht="23">
      <c r="A81" s="263" t="s">
        <v>207</v>
      </c>
      <c r="B81" s="263"/>
      <c r="C81" s="263"/>
      <c r="D81" s="263"/>
      <c r="E81" s="263"/>
      <c r="F81" s="263"/>
      <c r="G81" s="263"/>
      <c r="H81" s="263"/>
      <c r="I81" s="263"/>
      <c r="J81" s="263"/>
      <c r="K81" s="263"/>
      <c r="N81" s="213"/>
    </row>
    <row r="82" spans="1:14" ht="23">
      <c r="A82" s="62"/>
      <c r="B82" s="38"/>
      <c r="C82" s="62"/>
      <c r="D82" s="38"/>
      <c r="E82" s="38"/>
      <c r="F82" s="38"/>
      <c r="G82" s="38"/>
      <c r="H82" s="38"/>
      <c r="I82" s="38"/>
      <c r="J82" s="38"/>
      <c r="K82" s="33" t="s">
        <v>134</v>
      </c>
    </row>
    <row r="83" spans="1:14" ht="23">
      <c r="E83" s="260" t="s">
        <v>0</v>
      </c>
      <c r="F83" s="260"/>
      <c r="G83" s="260"/>
      <c r="H83" s="44"/>
      <c r="I83" s="261" t="s">
        <v>1</v>
      </c>
      <c r="J83" s="261"/>
      <c r="K83" s="261"/>
    </row>
    <row r="84" spans="1:14" ht="23">
      <c r="C84" s="42"/>
      <c r="D84" s="45"/>
      <c r="E84" s="46" t="s">
        <v>133</v>
      </c>
      <c r="F84" s="47"/>
      <c r="G84" s="46" t="s">
        <v>116</v>
      </c>
      <c r="H84" s="48"/>
      <c r="I84" s="46" t="s">
        <v>133</v>
      </c>
      <c r="J84" s="47"/>
      <c r="K84" s="46" t="s">
        <v>116</v>
      </c>
    </row>
    <row r="85" spans="1:14" ht="23">
      <c r="C85" s="51"/>
      <c r="D85" s="45"/>
      <c r="E85" s="50" t="s">
        <v>208</v>
      </c>
      <c r="F85" s="47"/>
      <c r="G85" s="50" t="s">
        <v>189</v>
      </c>
      <c r="H85" s="48"/>
      <c r="I85" s="50" t="s">
        <v>208</v>
      </c>
      <c r="J85" s="47"/>
      <c r="K85" s="50" t="s">
        <v>189</v>
      </c>
    </row>
    <row r="86" spans="1:14" ht="23">
      <c r="C86" s="51"/>
      <c r="D86" s="45"/>
      <c r="E86" s="52" t="s">
        <v>135</v>
      </c>
      <c r="F86" s="47"/>
      <c r="G86" s="52" t="s">
        <v>137</v>
      </c>
      <c r="H86" s="48"/>
      <c r="I86" s="52" t="s">
        <v>135</v>
      </c>
      <c r="J86" s="47"/>
      <c r="K86" s="52" t="s">
        <v>137</v>
      </c>
    </row>
    <row r="87" spans="1:14" ht="23">
      <c r="C87" s="51"/>
      <c r="D87" s="45"/>
      <c r="E87" s="52" t="s">
        <v>136</v>
      </c>
      <c r="F87" s="47"/>
      <c r="G87" s="52"/>
      <c r="H87" s="48"/>
      <c r="I87" s="52" t="s">
        <v>136</v>
      </c>
      <c r="J87" s="47"/>
      <c r="K87" s="52"/>
    </row>
    <row r="88" spans="1:14" s="174" customFormat="1" ht="23">
      <c r="A88" s="145" t="s">
        <v>25</v>
      </c>
      <c r="C88" s="143"/>
      <c r="E88" s="148"/>
      <c r="F88" s="148"/>
      <c r="G88" s="148"/>
      <c r="I88" s="165"/>
      <c r="J88" s="168"/>
      <c r="K88" s="165"/>
      <c r="N88" s="214"/>
    </row>
    <row r="89" spans="1:14" s="174" customFormat="1" ht="23">
      <c r="A89" s="143" t="s">
        <v>26</v>
      </c>
      <c r="C89" s="194"/>
      <c r="E89" s="148"/>
      <c r="F89" s="148"/>
      <c r="G89" s="148"/>
      <c r="I89" s="148"/>
      <c r="J89" s="148"/>
      <c r="K89" s="149"/>
      <c r="N89" s="214"/>
    </row>
    <row r="90" spans="1:14" s="174" customFormat="1" ht="23">
      <c r="A90" s="146" t="s">
        <v>27</v>
      </c>
      <c r="B90" s="144"/>
      <c r="C90" s="194"/>
      <c r="E90" s="148"/>
      <c r="F90" s="148"/>
      <c r="G90" s="148"/>
      <c r="I90" s="148"/>
      <c r="J90" s="148"/>
      <c r="K90" s="148"/>
      <c r="N90" s="214"/>
    </row>
    <row r="91" spans="1:14" s="174" customFormat="1" ht="23.5" thickBot="1">
      <c r="A91" s="207" t="s">
        <v>98</v>
      </c>
      <c r="B91" s="144"/>
      <c r="C91" s="194"/>
      <c r="E91" s="208">
        <v>2100000</v>
      </c>
      <c r="F91" s="195"/>
      <c r="G91" s="208">
        <v>2100000</v>
      </c>
      <c r="H91" s="191"/>
      <c r="I91" s="208">
        <v>2100000</v>
      </c>
      <c r="J91" s="195"/>
      <c r="K91" s="208">
        <v>2100000</v>
      </c>
      <c r="N91" s="214"/>
    </row>
    <row r="92" spans="1:14" s="174" customFormat="1" ht="23.5" thickTop="1">
      <c r="A92" s="146" t="s">
        <v>94</v>
      </c>
      <c r="B92" s="144"/>
      <c r="C92" s="194"/>
      <c r="E92" s="195"/>
      <c r="F92" s="195"/>
      <c r="G92" s="195"/>
      <c r="H92" s="191"/>
      <c r="I92" s="195"/>
      <c r="J92" s="195"/>
      <c r="K92" s="195"/>
      <c r="N92" s="214"/>
    </row>
    <row r="93" spans="1:14" s="174" customFormat="1" ht="23">
      <c r="A93" s="207" t="s">
        <v>104</v>
      </c>
      <c r="B93" s="150"/>
      <c r="C93" s="194"/>
      <c r="E93" s="191">
        <v>2100000</v>
      </c>
      <c r="F93" s="195"/>
      <c r="G93" s="191">
        <v>2100000</v>
      </c>
      <c r="H93" s="191"/>
      <c r="I93" s="195">
        <v>2100000</v>
      </c>
      <c r="J93" s="191"/>
      <c r="K93" s="191">
        <v>2100000</v>
      </c>
      <c r="N93" s="214"/>
    </row>
    <row r="94" spans="1:14" s="174" customFormat="1" ht="23">
      <c r="A94" s="207" t="s">
        <v>128</v>
      </c>
      <c r="B94" s="150"/>
      <c r="C94" s="194"/>
      <c r="E94" s="191"/>
      <c r="F94" s="195"/>
      <c r="G94" s="191"/>
      <c r="H94" s="191"/>
      <c r="I94" s="191"/>
      <c r="J94" s="195"/>
      <c r="K94" s="191"/>
      <c r="N94" s="214"/>
    </row>
    <row r="95" spans="1:14" s="174" customFormat="1" ht="23">
      <c r="A95" s="207" t="s">
        <v>129</v>
      </c>
      <c r="B95" s="150"/>
      <c r="C95" s="194"/>
      <c r="E95" s="191">
        <v>-194663</v>
      </c>
      <c r="F95" s="195"/>
      <c r="G95" s="191">
        <v>-194663</v>
      </c>
      <c r="H95" s="191"/>
      <c r="I95" s="191">
        <v>-194663</v>
      </c>
      <c r="J95" s="195"/>
      <c r="K95" s="191">
        <v>-194663</v>
      </c>
      <c r="N95" s="214"/>
    </row>
    <row r="96" spans="1:14" s="174" customFormat="1" ht="23">
      <c r="A96" s="146" t="s">
        <v>237</v>
      </c>
      <c r="B96" s="150"/>
      <c r="C96" s="194"/>
      <c r="E96" s="195"/>
      <c r="F96" s="195"/>
      <c r="G96" s="195"/>
      <c r="H96" s="191"/>
      <c r="I96" s="195"/>
      <c r="J96" s="195"/>
      <c r="K96" s="195"/>
      <c r="N96" s="214"/>
    </row>
    <row r="97" spans="1:14" s="174" customFormat="1" ht="23">
      <c r="A97" s="146" t="s">
        <v>131</v>
      </c>
      <c r="B97" s="150"/>
      <c r="C97" s="194"/>
      <c r="E97" s="195"/>
      <c r="F97" s="195"/>
      <c r="G97" s="195"/>
      <c r="H97" s="191"/>
      <c r="I97" s="195"/>
      <c r="J97" s="195"/>
      <c r="K97" s="195"/>
      <c r="N97" s="214"/>
    </row>
    <row r="98" spans="1:14" s="174" customFormat="1" ht="23">
      <c r="A98" s="146" t="s">
        <v>130</v>
      </c>
      <c r="B98" s="150"/>
      <c r="C98" s="194"/>
      <c r="E98" s="195">
        <v>95000</v>
      </c>
      <c r="F98" s="195"/>
      <c r="G98" s="195">
        <v>95000</v>
      </c>
      <c r="H98" s="191"/>
      <c r="I98" s="195">
        <v>95000</v>
      </c>
      <c r="J98" s="195"/>
      <c r="K98" s="195">
        <v>95000</v>
      </c>
      <c r="N98" s="214"/>
    </row>
    <row r="99" spans="1:14" s="174" customFormat="1" ht="23">
      <c r="A99" s="146" t="s">
        <v>28</v>
      </c>
      <c r="B99" s="150"/>
      <c r="C99" s="194"/>
      <c r="E99" s="191">
        <v>3024401</v>
      </c>
      <c r="F99" s="195"/>
      <c r="G99" s="191">
        <v>1150343</v>
      </c>
      <c r="H99" s="191"/>
      <c r="I99" s="220">
        <v>3070287</v>
      </c>
      <c r="J99" s="195"/>
      <c r="K99" s="195">
        <v>1161644</v>
      </c>
    </row>
    <row r="100" spans="1:14" s="174" customFormat="1" ht="23">
      <c r="A100" s="146" t="s">
        <v>29</v>
      </c>
      <c r="B100" s="150"/>
      <c r="C100" s="143"/>
      <c r="E100" s="202">
        <v>14246619</v>
      </c>
      <c r="F100" s="195"/>
      <c r="G100" s="202">
        <v>13833348</v>
      </c>
      <c r="H100" s="191"/>
      <c r="I100" s="202">
        <v>14246619</v>
      </c>
      <c r="J100" s="195"/>
      <c r="K100" s="202">
        <v>13833348</v>
      </c>
    </row>
    <row r="101" spans="1:14" s="174" customFormat="1" ht="21" customHeight="1">
      <c r="A101" s="146" t="s">
        <v>74</v>
      </c>
      <c r="B101" s="150"/>
      <c r="C101" s="143"/>
      <c r="E101" s="175">
        <f>SUM(E93:E100)</f>
        <v>19271357</v>
      </c>
      <c r="F101" s="195"/>
      <c r="G101" s="175">
        <f>SUM(G93:G100)</f>
        <v>16984028</v>
      </c>
      <c r="H101" s="191"/>
      <c r="I101" s="175">
        <f>SUM(I93:I100)</f>
        <v>19317243</v>
      </c>
      <c r="J101" s="195"/>
      <c r="K101" s="175">
        <f>SUM(K93:K100)</f>
        <v>16995329</v>
      </c>
      <c r="N101" s="214"/>
    </row>
    <row r="102" spans="1:14" s="174" customFormat="1" ht="21" customHeight="1">
      <c r="A102" s="146" t="s">
        <v>30</v>
      </c>
      <c r="B102" s="144"/>
      <c r="C102" s="143"/>
      <c r="E102" s="176">
        <v>-74233</v>
      </c>
      <c r="F102" s="195"/>
      <c r="G102" s="176">
        <v>-76403</v>
      </c>
      <c r="H102" s="191"/>
      <c r="I102" s="202">
        <v>0</v>
      </c>
      <c r="J102" s="195"/>
      <c r="K102" s="202">
        <v>0</v>
      </c>
      <c r="N102" s="214"/>
    </row>
    <row r="103" spans="1:14" s="174" customFormat="1" ht="21" customHeight="1">
      <c r="A103" s="151" t="s">
        <v>31</v>
      </c>
      <c r="B103" s="150"/>
      <c r="C103" s="143"/>
      <c r="E103" s="209">
        <f>SUM(E101:E102)</f>
        <v>19197124</v>
      </c>
      <c r="F103" s="195"/>
      <c r="G103" s="209">
        <f>SUM(G101:G102)</f>
        <v>16907625</v>
      </c>
      <c r="H103" s="191"/>
      <c r="I103" s="209">
        <f>SUM(I101:I102)</f>
        <v>19317243</v>
      </c>
      <c r="J103" s="195"/>
      <c r="K103" s="209">
        <f>SUM(K101:K102)</f>
        <v>16995329</v>
      </c>
      <c r="N103" s="214"/>
    </row>
    <row r="104" spans="1:14" s="174" customFormat="1" ht="21" customHeight="1" thickBot="1">
      <c r="A104" s="145" t="s">
        <v>32</v>
      </c>
      <c r="C104" s="143"/>
      <c r="E104" s="208">
        <f>SUM(E76,E103)</f>
        <v>59269398</v>
      </c>
      <c r="F104" s="195"/>
      <c r="G104" s="208">
        <f>SUM(G76,G103)</f>
        <v>57881280</v>
      </c>
      <c r="H104" s="191"/>
      <c r="I104" s="208">
        <f>SUM(I76,I103)</f>
        <v>55409754</v>
      </c>
      <c r="J104" s="195"/>
      <c r="K104" s="208">
        <f>SUM(K76,K103)</f>
        <v>54140879</v>
      </c>
      <c r="N104" s="214"/>
    </row>
    <row r="105" spans="1:14" s="174" customFormat="1" ht="21" customHeight="1" thickTop="1">
      <c r="A105" s="143"/>
      <c r="C105" s="210"/>
      <c r="E105" s="211"/>
      <c r="F105" s="191"/>
      <c r="G105" s="211"/>
      <c r="H105" s="191"/>
      <c r="I105" s="211"/>
      <c r="J105" s="191"/>
      <c r="K105" s="211"/>
      <c r="N105" s="214"/>
    </row>
    <row r="106" spans="1:14" ht="23.25" customHeight="1">
      <c r="A106" s="43" t="s">
        <v>144</v>
      </c>
      <c r="C106" s="58"/>
      <c r="E106" s="59"/>
      <c r="G106" s="59"/>
      <c r="I106" s="59"/>
      <c r="K106" s="59"/>
    </row>
    <row r="107" spans="1:14" ht="23.25" customHeight="1">
      <c r="C107" s="58"/>
    </row>
    <row r="108" spans="1:14" ht="23.25" customHeight="1">
      <c r="B108" s="57"/>
      <c r="C108" s="58"/>
    </row>
    <row r="109" spans="1:14" ht="23.25" customHeight="1">
      <c r="A109" s="56"/>
      <c r="B109" s="57"/>
      <c r="C109" s="58"/>
    </row>
    <row r="110" spans="1:14" ht="23.25" customHeight="1">
      <c r="I110" s="57"/>
    </row>
    <row r="111" spans="1:14" ht="23.25" customHeight="1">
      <c r="A111" s="60"/>
      <c r="B111" s="57"/>
      <c r="C111" s="58"/>
      <c r="F111" s="61"/>
      <c r="G111" s="61"/>
      <c r="H111" s="60"/>
      <c r="I111" s="61"/>
      <c r="J111" s="61"/>
      <c r="K111" s="61"/>
    </row>
    <row r="112" spans="1:14" s="63" customFormat="1" ht="23.25" customHeight="1">
      <c r="A112" s="62" t="s">
        <v>33</v>
      </c>
      <c r="F112" s="262" t="s">
        <v>33</v>
      </c>
      <c r="G112" s="262"/>
      <c r="H112" s="262"/>
      <c r="I112" s="262"/>
      <c r="J112" s="262"/>
      <c r="K112" s="262"/>
      <c r="N112" s="213"/>
    </row>
    <row r="113" spans="5:11" ht="23"/>
    <row r="114" spans="5:11" ht="23">
      <c r="E114" s="59"/>
      <c r="G114" s="59"/>
      <c r="I114" s="59"/>
      <c r="K114" s="59"/>
    </row>
    <row r="115" spans="5:11" ht="23">
      <c r="E115" s="59"/>
      <c r="F115" s="59"/>
      <c r="G115" s="59"/>
      <c r="H115" s="59"/>
      <c r="I115" s="59"/>
      <c r="J115" s="59"/>
      <c r="K115" s="59"/>
    </row>
    <row r="116" spans="5:11" ht="23"/>
    <row r="117" spans="5:11" ht="23"/>
    <row r="118" spans="5:11" ht="23"/>
    <row r="119" spans="5:11" ht="23"/>
    <row r="120" spans="5:11" ht="23"/>
  </sheetData>
  <mergeCells count="10">
    <mergeCell ref="A3:K3"/>
    <mergeCell ref="A37:K37"/>
    <mergeCell ref="A81:K81"/>
    <mergeCell ref="E5:G5"/>
    <mergeCell ref="E39:G39"/>
    <mergeCell ref="E83:G83"/>
    <mergeCell ref="I5:K5"/>
    <mergeCell ref="I83:K83"/>
    <mergeCell ref="I39:K39"/>
    <mergeCell ref="F112:K112"/>
  </mergeCells>
  <pageMargins left="0.78740157480314965" right="0.39370078740157483" top="0.59055118110236227" bottom="0.39370078740157483" header="0.35433070866141736" footer="0.31496062992125984"/>
  <pageSetup paperSize="9" scale="73" fitToWidth="0" fitToHeight="0" orientation="portrait" r:id="rId1"/>
  <headerFooter differentOddEven="1"/>
  <rowBreaks count="2" manualBreakCount="2">
    <brk id="34" max="16383" man="1"/>
    <brk id="78" max="16383" man="1"/>
  </rowBreaks>
  <ignoredErrors>
    <ignoredError sqref="F7 F41 F85 J7 J41 J85 H7 H41 H8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76"/>
  <sheetViews>
    <sheetView showGridLines="0" view="pageBreakPreview" zoomScaleNormal="120" zoomScaleSheetLayoutView="100" workbookViewId="0">
      <selection activeCell="A37" sqref="A37"/>
    </sheetView>
  </sheetViews>
  <sheetFormatPr defaultColWidth="10.54296875" defaultRowHeight="21" customHeight="1"/>
  <cols>
    <col min="1" max="1" width="56.453125" style="10" customWidth="1"/>
    <col min="2" max="2" width="1.54296875" style="11" customWidth="1"/>
    <col min="3" max="3" width="9" style="10" bestFit="1" customWidth="1"/>
    <col min="4" max="4" width="1.54296875" style="11" customWidth="1"/>
    <col min="5" max="5" width="14.54296875" style="11" customWidth="1"/>
    <col min="6" max="6" width="1.54296875" style="11" customWidth="1"/>
    <col min="7" max="7" width="14.54296875" style="11" customWidth="1"/>
    <col min="8" max="8" width="1.54296875" style="11" customWidth="1"/>
    <col min="9" max="9" width="14.54296875" style="11" bestFit="1" customWidth="1"/>
    <col min="10" max="10" width="1.54296875" style="11" customWidth="1"/>
    <col min="11" max="11" width="14.54296875" style="5" bestFit="1" customWidth="1"/>
    <col min="12" max="12" width="4.453125" style="11" customWidth="1"/>
    <col min="13" max="13" width="13.1796875" style="11" bestFit="1" customWidth="1"/>
    <col min="14" max="16384" width="10.54296875" style="11"/>
  </cols>
  <sheetData>
    <row r="1" spans="1:11" s="6" customFormat="1" ht="21" customHeight="1">
      <c r="B1" s="8"/>
      <c r="C1" s="4"/>
      <c r="D1" s="3"/>
      <c r="E1" s="3"/>
      <c r="F1" s="3"/>
      <c r="G1" s="3"/>
      <c r="H1" s="3"/>
      <c r="I1" s="3"/>
      <c r="J1" s="3"/>
      <c r="K1" s="24" t="s">
        <v>138</v>
      </c>
    </row>
    <row r="2" spans="1:11" s="6" customFormat="1" ht="21" customHeight="1">
      <c r="A2" s="2" t="s">
        <v>96</v>
      </c>
      <c r="B2" s="8"/>
      <c r="C2" s="4"/>
      <c r="D2" s="3"/>
      <c r="E2" s="3"/>
      <c r="F2" s="3"/>
      <c r="G2" s="3"/>
      <c r="H2" s="3"/>
      <c r="I2" s="3"/>
      <c r="J2" s="3"/>
      <c r="K2" s="5"/>
    </row>
    <row r="3" spans="1:11" s="6" customFormat="1" ht="21" customHeight="1">
      <c r="A3" s="2" t="s">
        <v>43</v>
      </c>
      <c r="B3" s="8"/>
      <c r="C3" s="4"/>
      <c r="D3" s="3"/>
      <c r="E3" s="3"/>
      <c r="F3" s="3"/>
      <c r="G3" s="3"/>
      <c r="H3" s="3"/>
      <c r="I3" s="3"/>
      <c r="J3" s="3"/>
      <c r="K3" s="5"/>
    </row>
    <row r="4" spans="1:11" s="6" customFormat="1" ht="21" customHeight="1">
      <c r="A4" s="2" t="s">
        <v>209</v>
      </c>
      <c r="B4" s="8"/>
      <c r="C4" s="4"/>
      <c r="D4" s="3"/>
      <c r="E4" s="3"/>
      <c r="F4" s="3"/>
      <c r="G4" s="3"/>
      <c r="H4" s="3"/>
      <c r="I4" s="3"/>
      <c r="J4" s="3"/>
      <c r="K4" s="5"/>
    </row>
    <row r="5" spans="1:11" s="6" customFormat="1" ht="21" customHeight="1">
      <c r="B5" s="71"/>
      <c r="C5" s="72"/>
      <c r="D5" s="3"/>
      <c r="E5" s="3"/>
      <c r="F5" s="3"/>
      <c r="G5" s="3"/>
      <c r="H5" s="3"/>
      <c r="I5" s="8"/>
      <c r="J5" s="3"/>
      <c r="K5" s="9" t="s">
        <v>134</v>
      </c>
    </row>
    <row r="6" spans="1:11" ht="21" customHeight="1">
      <c r="E6" s="193"/>
      <c r="F6" s="193" t="s">
        <v>0</v>
      </c>
      <c r="G6" s="193"/>
      <c r="H6" s="12"/>
      <c r="I6" s="260" t="s">
        <v>1</v>
      </c>
      <c r="J6" s="260"/>
      <c r="K6" s="260"/>
    </row>
    <row r="7" spans="1:11" ht="21" customHeight="1">
      <c r="C7" s="73" t="s">
        <v>2</v>
      </c>
      <c r="D7" s="14"/>
      <c r="E7" s="73">
        <v>2567</v>
      </c>
      <c r="F7" s="16"/>
      <c r="G7" s="73">
        <v>2566</v>
      </c>
      <c r="H7" s="17"/>
      <c r="I7" s="73">
        <v>2567</v>
      </c>
      <c r="J7" s="16"/>
      <c r="K7" s="73">
        <v>2566</v>
      </c>
    </row>
    <row r="8" spans="1:11" ht="21" customHeight="1">
      <c r="A8" s="18" t="s">
        <v>109</v>
      </c>
      <c r="C8" s="13"/>
      <c r="D8" s="14"/>
      <c r="E8" s="192"/>
      <c r="F8" s="16"/>
      <c r="G8" s="15"/>
      <c r="H8" s="17"/>
      <c r="I8" s="15"/>
      <c r="J8" s="16"/>
      <c r="K8" s="15"/>
    </row>
    <row r="9" spans="1:11" ht="21" customHeight="1">
      <c r="A9" s="18" t="s">
        <v>34</v>
      </c>
      <c r="K9" s="11"/>
    </row>
    <row r="10" spans="1:11" ht="21" customHeight="1">
      <c r="A10" s="67" t="s">
        <v>86</v>
      </c>
      <c r="B10" s="22"/>
      <c r="C10" s="74"/>
      <c r="E10" s="192">
        <v>5749167</v>
      </c>
      <c r="F10" s="192"/>
      <c r="G10" s="192">
        <v>4122817</v>
      </c>
      <c r="H10" s="192"/>
      <c r="I10" s="192">
        <v>5749502</v>
      </c>
      <c r="J10" s="192"/>
      <c r="K10" s="192">
        <v>4128676</v>
      </c>
    </row>
    <row r="11" spans="1:11" ht="21" customHeight="1">
      <c r="A11" s="20" t="s">
        <v>35</v>
      </c>
      <c r="B11" s="22"/>
      <c r="C11" s="74"/>
      <c r="E11" s="192">
        <v>1316133</v>
      </c>
      <c r="F11" s="192"/>
      <c r="G11" s="192">
        <v>1010208</v>
      </c>
      <c r="H11" s="192"/>
      <c r="I11" s="192">
        <v>0</v>
      </c>
      <c r="J11" s="192"/>
      <c r="K11" s="192">
        <v>0</v>
      </c>
    </row>
    <row r="12" spans="1:11" ht="21" customHeight="1">
      <c r="A12" s="66" t="s">
        <v>87</v>
      </c>
      <c r="B12" s="22"/>
      <c r="C12" s="74"/>
      <c r="E12" s="192">
        <v>21127</v>
      </c>
      <c r="F12" s="192"/>
      <c r="G12" s="192">
        <v>19891</v>
      </c>
      <c r="H12" s="192"/>
      <c r="I12" s="192">
        <v>21168</v>
      </c>
      <c r="J12" s="192"/>
      <c r="K12" s="192">
        <v>19900</v>
      </c>
    </row>
    <row r="13" spans="1:11" ht="21" customHeight="1">
      <c r="A13" s="66" t="s">
        <v>88</v>
      </c>
      <c r="B13" s="22"/>
      <c r="C13" s="74"/>
      <c r="E13" s="192">
        <v>154940</v>
      </c>
      <c r="F13" s="192"/>
      <c r="G13" s="192">
        <v>120471</v>
      </c>
      <c r="H13" s="192"/>
      <c r="I13" s="192">
        <v>4237</v>
      </c>
      <c r="J13" s="192"/>
      <c r="K13" s="192">
        <v>3930</v>
      </c>
    </row>
    <row r="14" spans="1:11" ht="21" customHeight="1">
      <c r="A14" s="65" t="s">
        <v>174</v>
      </c>
      <c r="B14" s="22"/>
      <c r="C14" s="74">
        <v>6</v>
      </c>
      <c r="E14" s="192">
        <v>20</v>
      </c>
      <c r="F14" s="192"/>
      <c r="G14" s="192">
        <v>30</v>
      </c>
      <c r="H14" s="192"/>
      <c r="I14" s="192">
        <v>216330</v>
      </c>
      <c r="J14" s="192"/>
      <c r="K14" s="192">
        <v>231379</v>
      </c>
    </row>
    <row r="15" spans="1:11" ht="21" customHeight="1">
      <c r="A15" s="65" t="s">
        <v>181</v>
      </c>
      <c r="B15" s="22"/>
      <c r="C15" s="74"/>
      <c r="E15" s="192">
        <v>79054</v>
      </c>
      <c r="F15" s="192"/>
      <c r="G15" s="192">
        <v>43624</v>
      </c>
      <c r="H15" s="192"/>
      <c r="I15" s="192">
        <v>83122</v>
      </c>
      <c r="J15" s="192"/>
      <c r="K15" s="192">
        <f>43109-165</f>
        <v>42944</v>
      </c>
    </row>
    <row r="16" spans="1:11" ht="21" customHeight="1">
      <c r="A16" s="20" t="s">
        <v>36</v>
      </c>
      <c r="B16" s="22"/>
      <c r="C16" s="74"/>
      <c r="E16" s="217">
        <v>507767</v>
      </c>
      <c r="F16" s="192"/>
      <c r="G16" s="182">
        <v>425968</v>
      </c>
      <c r="H16" s="192"/>
      <c r="I16" s="216">
        <v>642187</v>
      </c>
      <c r="J16" s="192"/>
      <c r="K16" s="182">
        <v>583106</v>
      </c>
    </row>
    <row r="17" spans="1:13" ht="21" customHeight="1">
      <c r="A17" s="18" t="s">
        <v>37</v>
      </c>
      <c r="E17" s="182">
        <f>SUM(E10:E16)</f>
        <v>7828208</v>
      </c>
      <c r="F17" s="21"/>
      <c r="G17" s="182">
        <f>SUM(G10:G16)</f>
        <v>5743009</v>
      </c>
      <c r="H17" s="21"/>
      <c r="I17" s="182">
        <f>SUM(I10:I16)</f>
        <v>6716546</v>
      </c>
      <c r="J17" s="21"/>
      <c r="K17" s="182">
        <f>SUM(K10:K16)</f>
        <v>5009935</v>
      </c>
    </row>
    <row r="18" spans="1:13" ht="21" customHeight="1">
      <c r="A18" s="18" t="s">
        <v>38</v>
      </c>
      <c r="E18" s="21"/>
      <c r="F18" s="21"/>
      <c r="G18" s="21"/>
      <c r="H18" s="21"/>
      <c r="I18" s="21"/>
      <c r="J18" s="21"/>
      <c r="K18" s="21"/>
    </row>
    <row r="19" spans="1:13" ht="21" customHeight="1">
      <c r="A19" s="20" t="s">
        <v>39</v>
      </c>
      <c r="B19" s="22"/>
      <c r="C19" s="74"/>
      <c r="E19" s="192">
        <v>4445880</v>
      </c>
      <c r="F19" s="192"/>
      <c r="G19" s="192">
        <v>3816453</v>
      </c>
      <c r="H19" s="192"/>
      <c r="I19" s="192">
        <v>3883887</v>
      </c>
      <c r="J19" s="192"/>
      <c r="K19" s="192">
        <v>3369212</v>
      </c>
      <c r="M19" s="152"/>
    </row>
    <row r="20" spans="1:13" ht="21" customHeight="1">
      <c r="A20" s="20" t="s">
        <v>118</v>
      </c>
      <c r="B20" s="22"/>
      <c r="C20" s="74"/>
      <c r="E20" s="192">
        <v>354821</v>
      </c>
      <c r="F20" s="192"/>
      <c r="G20" s="192">
        <v>283230</v>
      </c>
      <c r="H20" s="192"/>
      <c r="I20" s="192">
        <v>347364</v>
      </c>
      <c r="J20" s="192"/>
      <c r="K20" s="192">
        <v>275952</v>
      </c>
    </row>
    <row r="21" spans="1:13" ht="21" customHeight="1">
      <c r="A21" s="20" t="s">
        <v>40</v>
      </c>
      <c r="B21" s="22"/>
      <c r="C21" s="74"/>
      <c r="E21" s="192">
        <v>556804</v>
      </c>
      <c r="F21" s="192"/>
      <c r="G21" s="192">
        <v>368672</v>
      </c>
      <c r="H21" s="192"/>
      <c r="I21" s="192">
        <v>346196</v>
      </c>
      <c r="J21" s="192"/>
      <c r="K21" s="192">
        <v>202826</v>
      </c>
    </row>
    <row r="22" spans="1:13" ht="21" customHeight="1">
      <c r="A22" s="20" t="s">
        <v>41</v>
      </c>
      <c r="B22" s="22"/>
      <c r="C22" s="74"/>
      <c r="E22" s="182">
        <v>798</v>
      </c>
      <c r="F22" s="21"/>
      <c r="G22" s="182">
        <v>171</v>
      </c>
      <c r="H22" s="21"/>
      <c r="I22" s="192">
        <v>0</v>
      </c>
      <c r="J22" s="21"/>
      <c r="K22" s="192">
        <v>0</v>
      </c>
    </row>
    <row r="23" spans="1:13" ht="21" customHeight="1">
      <c r="A23" s="18" t="s">
        <v>42</v>
      </c>
      <c r="E23" s="29">
        <f>SUM(E19:E22)</f>
        <v>5358303</v>
      </c>
      <c r="F23" s="21"/>
      <c r="G23" s="29">
        <f>SUM(G19:G22)</f>
        <v>4468526</v>
      </c>
      <c r="H23" s="21"/>
      <c r="I23" s="29">
        <f>SUM(I19:I22)</f>
        <v>4577447</v>
      </c>
      <c r="J23" s="21"/>
      <c r="K23" s="29">
        <f>SUM(K19:K22)</f>
        <v>3847990</v>
      </c>
    </row>
    <row r="24" spans="1:13" ht="21" customHeight="1">
      <c r="A24" s="18" t="s">
        <v>234</v>
      </c>
      <c r="E24" s="192">
        <f>E17-E23</f>
        <v>2469905</v>
      </c>
      <c r="F24" s="21"/>
      <c r="G24" s="192">
        <f>G17-G23</f>
        <v>1274483</v>
      </c>
      <c r="H24" s="21"/>
      <c r="I24" s="192">
        <f>I17-I23</f>
        <v>2139099</v>
      </c>
      <c r="J24" s="21"/>
      <c r="K24" s="192">
        <f>K17-K23</f>
        <v>1161945</v>
      </c>
    </row>
    <row r="25" spans="1:13" ht="21" customHeight="1">
      <c r="A25" s="20" t="s">
        <v>218</v>
      </c>
      <c r="C25" s="74"/>
      <c r="E25" s="187">
        <v>0</v>
      </c>
      <c r="F25" s="21"/>
      <c r="G25" s="187">
        <v>0</v>
      </c>
      <c r="H25" s="21"/>
      <c r="I25" s="192">
        <v>160100</v>
      </c>
      <c r="J25" s="21"/>
      <c r="K25" s="192">
        <v>-2628</v>
      </c>
    </row>
    <row r="26" spans="1:13" ht="21" customHeight="1">
      <c r="A26" s="20" t="s">
        <v>157</v>
      </c>
      <c r="C26" s="74"/>
      <c r="E26" s="192">
        <v>158904</v>
      </c>
      <c r="F26" s="192"/>
      <c r="G26" s="192">
        <v>122163</v>
      </c>
      <c r="H26" s="192"/>
      <c r="I26" s="192">
        <v>0</v>
      </c>
      <c r="J26" s="192"/>
      <c r="K26" s="192">
        <v>0</v>
      </c>
      <c r="L26" s="25"/>
    </row>
    <row r="27" spans="1:13" ht="21" customHeight="1">
      <c r="A27" s="65" t="s">
        <v>160</v>
      </c>
      <c r="B27" s="22"/>
      <c r="C27" s="74"/>
      <c r="E27" s="192">
        <v>51392</v>
      </c>
      <c r="F27" s="192"/>
      <c r="G27" s="192">
        <v>12476</v>
      </c>
      <c r="H27" s="192"/>
      <c r="I27" s="192">
        <v>53092</v>
      </c>
      <c r="J27" s="192"/>
      <c r="K27" s="192">
        <v>15480</v>
      </c>
    </row>
    <row r="28" spans="1:13" ht="21" customHeight="1">
      <c r="A28" s="20" t="s">
        <v>148</v>
      </c>
      <c r="C28" s="74"/>
      <c r="E28" s="182">
        <v>-537469</v>
      </c>
      <c r="F28" s="21"/>
      <c r="G28" s="182">
        <v>-542657</v>
      </c>
      <c r="H28" s="21"/>
      <c r="I28" s="177">
        <v>-225860</v>
      </c>
      <c r="J28" s="21"/>
      <c r="K28" s="177">
        <v>-237946</v>
      </c>
    </row>
    <row r="29" spans="1:13" ht="21" customHeight="1">
      <c r="A29" s="7" t="s">
        <v>217</v>
      </c>
      <c r="B29" s="6"/>
      <c r="E29" s="21">
        <f>SUM(E24:E28)</f>
        <v>2142732</v>
      </c>
      <c r="F29" s="21"/>
      <c r="G29" s="21">
        <f>SUM(G24:G28)</f>
        <v>866465</v>
      </c>
      <c r="H29" s="21"/>
      <c r="I29" s="21">
        <f>SUM(I24:I28)</f>
        <v>2126431</v>
      </c>
      <c r="J29" s="21"/>
      <c r="K29" s="21">
        <f>SUM(K24:K28)</f>
        <v>936851</v>
      </c>
    </row>
    <row r="30" spans="1:13" ht="21" customHeight="1">
      <c r="A30" s="20" t="s">
        <v>182</v>
      </c>
      <c r="B30" s="6"/>
      <c r="C30" s="74">
        <v>13</v>
      </c>
      <c r="E30" s="218">
        <v>-263233</v>
      </c>
      <c r="F30" s="192"/>
      <c r="G30" s="182">
        <v>12984</v>
      </c>
      <c r="H30" s="192"/>
      <c r="I30" s="182">
        <v>-217788</v>
      </c>
      <c r="J30" s="192"/>
      <c r="K30" s="182">
        <v>45593</v>
      </c>
    </row>
    <row r="31" spans="1:13" ht="21" customHeight="1">
      <c r="A31" s="18" t="s">
        <v>202</v>
      </c>
      <c r="E31" s="98">
        <f>SUM(E29:E30)</f>
        <v>1879499</v>
      </c>
      <c r="F31" s="192"/>
      <c r="G31" s="98">
        <f>SUM(G29:G30)</f>
        <v>879449</v>
      </c>
      <c r="H31" s="192"/>
      <c r="I31" s="182">
        <f>SUM(I29:I30)</f>
        <v>1908643</v>
      </c>
      <c r="J31" s="192"/>
      <c r="K31" s="182">
        <f>SUM(K29:K30)</f>
        <v>982444</v>
      </c>
    </row>
    <row r="32" spans="1:13" ht="9.75" customHeight="1">
      <c r="A32" s="18"/>
      <c r="E32" s="97"/>
      <c r="F32" s="192"/>
      <c r="G32" s="97"/>
      <c r="H32" s="192"/>
      <c r="I32" s="192"/>
      <c r="J32" s="192"/>
      <c r="K32" s="192"/>
    </row>
    <row r="33" spans="1:19" s="65" customFormat="1" ht="21" customHeight="1">
      <c r="A33" s="75" t="s">
        <v>72</v>
      </c>
      <c r="C33" s="76"/>
      <c r="D33" s="77"/>
      <c r="E33" s="78"/>
      <c r="F33" s="178"/>
      <c r="G33" s="78"/>
      <c r="H33" s="78"/>
      <c r="I33" s="178"/>
      <c r="J33" s="79"/>
      <c r="K33" s="178"/>
    </row>
    <row r="34" spans="1:19" s="65" customFormat="1" ht="21" customHeight="1">
      <c r="A34" s="68" t="s">
        <v>105</v>
      </c>
      <c r="C34" s="76"/>
      <c r="D34" s="77"/>
      <c r="E34" s="78"/>
      <c r="F34" s="178"/>
      <c r="G34" s="78"/>
      <c r="H34" s="78"/>
      <c r="I34" s="178"/>
      <c r="J34" s="79"/>
      <c r="K34" s="178"/>
    </row>
    <row r="35" spans="1:19" s="65" customFormat="1" ht="21" customHeight="1">
      <c r="A35" s="20" t="s">
        <v>122</v>
      </c>
      <c r="C35" s="80"/>
      <c r="D35" s="77"/>
      <c r="E35" s="184">
        <v>0</v>
      </c>
      <c r="F35" s="81"/>
      <c r="G35" s="184">
        <v>0</v>
      </c>
      <c r="H35" s="185"/>
      <c r="I35" s="184">
        <v>0</v>
      </c>
      <c r="J35" s="184"/>
      <c r="K35" s="184">
        <v>-124</v>
      </c>
      <c r="N35" s="11"/>
      <c r="Q35" s="11"/>
      <c r="S35" s="11"/>
    </row>
    <row r="36" spans="1:19" s="65" customFormat="1" ht="21" customHeight="1">
      <c r="A36" s="69" t="s">
        <v>219</v>
      </c>
      <c r="C36" s="76"/>
      <c r="D36" s="77"/>
      <c r="E36" s="184">
        <v>-1082</v>
      </c>
      <c r="F36" s="178"/>
      <c r="G36" s="184">
        <v>534</v>
      </c>
      <c r="H36" s="78"/>
      <c r="I36" s="184">
        <v>-1082</v>
      </c>
      <c r="J36" s="184"/>
      <c r="K36" s="184">
        <v>672</v>
      </c>
      <c r="N36" s="11"/>
      <c r="Q36" s="11"/>
      <c r="S36" s="11"/>
    </row>
    <row r="37" spans="1:19" s="65" customFormat="1" ht="21" customHeight="1">
      <c r="A37" s="69" t="s">
        <v>106</v>
      </c>
      <c r="C37" s="74">
        <v>13</v>
      </c>
      <c r="D37" s="77"/>
      <c r="E37" s="183">
        <v>216</v>
      </c>
      <c r="F37" s="184"/>
      <c r="G37" s="183">
        <v>-134</v>
      </c>
      <c r="H37" s="79"/>
      <c r="I37" s="183">
        <v>216</v>
      </c>
      <c r="J37" s="79"/>
      <c r="K37" s="183">
        <v>-134</v>
      </c>
      <c r="N37" s="11"/>
      <c r="Q37" s="11"/>
      <c r="S37" s="11"/>
    </row>
    <row r="38" spans="1:19" s="65" customFormat="1" ht="21" customHeight="1">
      <c r="A38" s="69" t="s">
        <v>105</v>
      </c>
      <c r="C38" s="76"/>
      <c r="D38" s="77"/>
    </row>
    <row r="39" spans="1:19" s="65" customFormat="1" ht="21" customHeight="1">
      <c r="A39" s="69" t="s">
        <v>107</v>
      </c>
      <c r="C39" s="76"/>
      <c r="D39" s="77"/>
      <c r="E39" s="186">
        <f>SUM(E35:E38)</f>
        <v>-866</v>
      </c>
      <c r="F39" s="184"/>
      <c r="G39" s="186">
        <f>SUM(G35:G38)</f>
        <v>400</v>
      </c>
      <c r="H39" s="79"/>
      <c r="I39" s="186">
        <f>SUM(I35:I38)</f>
        <v>-866</v>
      </c>
      <c r="J39" s="79"/>
      <c r="K39" s="186">
        <f>SUM(K35:K38)</f>
        <v>414</v>
      </c>
      <c r="N39" s="11"/>
    </row>
    <row r="40" spans="1:19" s="65" customFormat="1" ht="21" customHeight="1">
      <c r="A40" s="68" t="s">
        <v>149</v>
      </c>
      <c r="C40" s="76"/>
      <c r="D40" s="77"/>
      <c r="E40" s="185"/>
      <c r="F40" s="81"/>
      <c r="G40" s="185"/>
      <c r="H40" s="185"/>
      <c r="I40" s="185"/>
      <c r="J40" s="185"/>
      <c r="K40" s="185"/>
    </row>
    <row r="41" spans="1:19" s="65" customFormat="1" ht="21" customHeight="1">
      <c r="A41" s="20" t="s">
        <v>122</v>
      </c>
      <c r="C41" s="80"/>
      <c r="D41" s="77"/>
      <c r="E41" s="184">
        <v>0</v>
      </c>
      <c r="F41" s="81"/>
      <c r="G41" s="184">
        <v>0</v>
      </c>
      <c r="H41" s="185"/>
      <c r="I41" s="184">
        <v>123000</v>
      </c>
      <c r="J41" s="184"/>
      <c r="K41" s="184">
        <v>82000</v>
      </c>
      <c r="N41" s="11"/>
      <c r="Q41" s="11"/>
      <c r="S41" s="11"/>
    </row>
    <row r="42" spans="1:19" s="65" customFormat="1" ht="21" customHeight="1">
      <c r="A42" s="69" t="s">
        <v>243</v>
      </c>
      <c r="C42" s="76"/>
      <c r="D42" s="77"/>
      <c r="E42" s="185">
        <v>855</v>
      </c>
      <c r="F42" s="81"/>
      <c r="G42" s="185">
        <v>0</v>
      </c>
      <c r="H42" s="185"/>
      <c r="I42" s="185">
        <v>0</v>
      </c>
      <c r="J42" s="185"/>
      <c r="K42" s="185">
        <v>0</v>
      </c>
      <c r="N42" s="11"/>
      <c r="Q42" s="11"/>
      <c r="S42" s="11"/>
    </row>
    <row r="43" spans="1:19" s="65" customFormat="1" ht="21" customHeight="1">
      <c r="A43" s="69" t="s">
        <v>185</v>
      </c>
      <c r="C43" s="76"/>
      <c r="D43" s="77"/>
      <c r="E43" s="185"/>
      <c r="F43" s="81"/>
      <c r="G43" s="185"/>
      <c r="H43" s="185"/>
      <c r="I43" s="185"/>
      <c r="J43" s="185"/>
      <c r="K43" s="185"/>
    </row>
    <row r="44" spans="1:19" s="65" customFormat="1" ht="21" customHeight="1">
      <c r="A44" s="69" t="s">
        <v>150</v>
      </c>
      <c r="C44" s="76"/>
      <c r="D44" s="77"/>
      <c r="E44" s="185">
        <v>517671</v>
      </c>
      <c r="F44" s="81"/>
      <c r="G44" s="185">
        <v>532594</v>
      </c>
      <c r="H44" s="185"/>
      <c r="I44" s="185">
        <v>363921</v>
      </c>
      <c r="J44" s="185"/>
      <c r="K44" s="185">
        <v>430094</v>
      </c>
      <c r="N44" s="11"/>
      <c r="Q44" s="11"/>
      <c r="S44" s="11"/>
    </row>
    <row r="45" spans="1:19" s="65" customFormat="1" ht="21" customHeight="1">
      <c r="A45" s="69" t="s">
        <v>106</v>
      </c>
      <c r="C45" s="74">
        <v>13</v>
      </c>
      <c r="D45" s="77"/>
      <c r="E45" s="186">
        <v>-103534</v>
      </c>
      <c r="F45" s="184"/>
      <c r="G45" s="186">
        <v>-106519</v>
      </c>
      <c r="H45" s="79"/>
      <c r="I45" s="186">
        <v>-72784</v>
      </c>
      <c r="J45" s="79"/>
      <c r="K45" s="186">
        <v>-86019</v>
      </c>
      <c r="N45" s="11"/>
      <c r="Q45" s="11"/>
      <c r="S45" s="11"/>
    </row>
    <row r="46" spans="1:19" s="65" customFormat="1" ht="21" customHeight="1">
      <c r="A46" s="69" t="s">
        <v>149</v>
      </c>
      <c r="C46" s="76"/>
      <c r="D46" s="77"/>
      <c r="E46" s="185"/>
      <c r="F46" s="81"/>
      <c r="G46" s="185"/>
      <c r="H46" s="185"/>
      <c r="I46" s="185"/>
      <c r="J46" s="185"/>
      <c r="K46" s="185"/>
    </row>
    <row r="47" spans="1:19" s="65" customFormat="1" ht="21" customHeight="1">
      <c r="A47" s="69" t="s">
        <v>107</v>
      </c>
      <c r="C47" s="76"/>
      <c r="D47" s="77"/>
      <c r="E47" s="186">
        <f>SUM(E41:E46)</f>
        <v>414992</v>
      </c>
      <c r="F47" s="184"/>
      <c r="G47" s="186">
        <f>SUM(G41:G46)</f>
        <v>426075</v>
      </c>
      <c r="H47" s="79"/>
      <c r="I47" s="186">
        <f>SUM(I41:I46)</f>
        <v>414137</v>
      </c>
      <c r="J47" s="79"/>
      <c r="K47" s="186">
        <f>SUM(K41:K46)</f>
        <v>426075</v>
      </c>
      <c r="N47" s="11"/>
    </row>
    <row r="48" spans="1:19" s="65" customFormat="1" ht="21" customHeight="1">
      <c r="A48" s="75" t="s">
        <v>139</v>
      </c>
      <c r="C48" s="82"/>
      <c r="D48" s="77"/>
      <c r="E48" s="83">
        <f>SUM(E39,E47)</f>
        <v>414126</v>
      </c>
      <c r="F48" s="184"/>
      <c r="G48" s="83">
        <f>SUM(G39,G47)</f>
        <v>426475</v>
      </c>
      <c r="H48" s="79"/>
      <c r="I48" s="83">
        <f>SUM(I39,I47)</f>
        <v>413271</v>
      </c>
      <c r="J48" s="79"/>
      <c r="K48" s="83">
        <f>SUM(K39,K47)</f>
        <v>426489</v>
      </c>
      <c r="N48" s="11"/>
    </row>
    <row r="49" spans="1:19" s="65" customFormat="1" ht="9" customHeight="1">
      <c r="A49" s="75"/>
      <c r="C49" s="82"/>
      <c r="D49" s="77"/>
      <c r="E49" s="81"/>
      <c r="F49" s="184"/>
      <c r="G49" s="81"/>
      <c r="H49" s="79"/>
      <c r="I49" s="81"/>
      <c r="J49" s="79"/>
      <c r="K49" s="81"/>
      <c r="N49" s="11"/>
    </row>
    <row r="50" spans="1:19" s="65" customFormat="1" ht="21" customHeight="1" thickBot="1">
      <c r="A50" s="75" t="s">
        <v>140</v>
      </c>
      <c r="C50" s="82"/>
      <c r="D50" s="77"/>
      <c r="E50" s="84">
        <f>E31+E48</f>
        <v>2293625</v>
      </c>
      <c r="F50" s="184"/>
      <c r="G50" s="84">
        <f>G31+G48</f>
        <v>1305924</v>
      </c>
      <c r="H50" s="79"/>
      <c r="I50" s="84">
        <f>I31+I48</f>
        <v>2321914</v>
      </c>
      <c r="J50" s="79"/>
      <c r="K50" s="84">
        <f>K31+K48</f>
        <v>1408933</v>
      </c>
      <c r="N50" s="11"/>
      <c r="Q50" s="11"/>
      <c r="S50" s="11"/>
    </row>
    <row r="51" spans="1:19" s="65" customFormat="1" ht="25.5" customHeight="1" thickTop="1">
      <c r="A51" s="75"/>
      <c r="C51" s="82"/>
      <c r="D51" s="77"/>
      <c r="E51" s="184"/>
      <c r="F51" s="85"/>
      <c r="H51" s="78"/>
      <c r="I51" s="86"/>
      <c r="J51" s="87"/>
    </row>
    <row r="52" spans="1:19" ht="21" customHeight="1">
      <c r="A52" s="10" t="s">
        <v>144</v>
      </c>
      <c r="C52" s="88"/>
      <c r="E52" s="23"/>
      <c r="I52" s="23"/>
      <c r="J52" s="24"/>
    </row>
    <row r="53" spans="1:19" s="6" customFormat="1" ht="21" customHeight="1">
      <c r="B53" s="8"/>
      <c r="C53" s="4"/>
      <c r="D53" s="3"/>
      <c r="E53" s="3"/>
      <c r="F53" s="3"/>
      <c r="G53" s="3"/>
      <c r="H53" s="3"/>
      <c r="I53" s="3"/>
      <c r="J53" s="3"/>
      <c r="K53" s="24" t="s">
        <v>138</v>
      </c>
    </row>
    <row r="54" spans="1:19" s="6" customFormat="1" ht="21" customHeight="1">
      <c r="A54" s="2" t="s">
        <v>96</v>
      </c>
      <c r="B54" s="8"/>
      <c r="C54" s="4"/>
      <c r="D54" s="3"/>
      <c r="E54" s="3"/>
      <c r="F54" s="3"/>
      <c r="G54" s="3"/>
      <c r="H54" s="3"/>
      <c r="I54" s="3"/>
      <c r="J54" s="3"/>
      <c r="K54" s="5"/>
    </row>
    <row r="55" spans="1:19" s="6" customFormat="1" ht="21" customHeight="1">
      <c r="A55" s="2" t="s">
        <v>73</v>
      </c>
      <c r="B55" s="8"/>
      <c r="C55" s="4"/>
      <c r="D55" s="3"/>
      <c r="E55" s="3"/>
      <c r="F55" s="3"/>
      <c r="G55" s="3"/>
      <c r="H55" s="3"/>
      <c r="I55" s="3"/>
      <c r="J55" s="3"/>
      <c r="K55" s="5"/>
    </row>
    <row r="56" spans="1:19" s="6" customFormat="1" ht="21" customHeight="1">
      <c r="A56" s="2" t="s">
        <v>209</v>
      </c>
      <c r="B56" s="8"/>
      <c r="C56" s="4"/>
      <c r="D56" s="3"/>
      <c r="E56" s="3"/>
      <c r="F56" s="3"/>
      <c r="G56" s="3"/>
      <c r="H56" s="3"/>
      <c r="I56" s="3"/>
      <c r="J56" s="3"/>
      <c r="K56" s="5"/>
    </row>
    <row r="57" spans="1:19" s="6" customFormat="1" ht="21" customHeight="1">
      <c r="B57" s="8"/>
      <c r="C57" s="4"/>
      <c r="D57" s="3"/>
      <c r="E57" s="3"/>
      <c r="F57" s="3"/>
      <c r="G57" s="3"/>
      <c r="H57" s="3"/>
      <c r="I57" s="8"/>
      <c r="J57" s="3"/>
      <c r="K57" s="9" t="s">
        <v>134</v>
      </c>
    </row>
    <row r="58" spans="1:19" ht="21" customHeight="1">
      <c r="E58" s="193"/>
      <c r="F58" s="193" t="s">
        <v>0</v>
      </c>
      <c r="G58" s="193"/>
      <c r="H58" s="12"/>
      <c r="I58" s="260" t="s">
        <v>1</v>
      </c>
      <c r="J58" s="260"/>
      <c r="K58" s="260"/>
    </row>
    <row r="59" spans="1:19" ht="21" customHeight="1">
      <c r="D59" s="14"/>
      <c r="E59" s="89" t="s">
        <v>208</v>
      </c>
      <c r="F59" s="16"/>
      <c r="G59" s="89" t="s">
        <v>189</v>
      </c>
      <c r="H59" s="17"/>
      <c r="I59" s="89" t="s">
        <v>208</v>
      </c>
      <c r="J59" s="16"/>
      <c r="K59" s="89" t="s">
        <v>189</v>
      </c>
    </row>
    <row r="60" spans="1:19" s="65" customFormat="1" ht="21" customHeight="1">
      <c r="A60" s="75" t="s">
        <v>235</v>
      </c>
      <c r="C60" s="87"/>
      <c r="D60" s="90"/>
      <c r="E60" s="87"/>
      <c r="F60" s="85"/>
      <c r="G60" s="184"/>
      <c r="H60" s="79"/>
      <c r="I60" s="184"/>
      <c r="J60" s="87"/>
      <c r="K60" s="91"/>
    </row>
    <row r="61" spans="1:19" s="65" customFormat="1" ht="21" customHeight="1" thickBot="1">
      <c r="A61" s="10" t="s">
        <v>75</v>
      </c>
      <c r="C61" s="87"/>
      <c r="D61" s="90"/>
      <c r="E61" s="23">
        <f>E63-E62</f>
        <v>1873203</v>
      </c>
      <c r="F61" s="187"/>
      <c r="G61" s="148">
        <f>G63-G62</f>
        <v>875098</v>
      </c>
      <c r="H61" s="187"/>
      <c r="I61" s="179">
        <f>I31</f>
        <v>1908643</v>
      </c>
      <c r="J61" s="64"/>
      <c r="K61" s="179">
        <f>K31</f>
        <v>982444</v>
      </c>
      <c r="Q61" s="11"/>
      <c r="S61" s="11"/>
    </row>
    <row r="62" spans="1:19" s="65" customFormat="1" ht="21" customHeight="1" thickTop="1">
      <c r="A62" s="10" t="s">
        <v>119</v>
      </c>
      <c r="C62" s="87"/>
      <c r="D62" s="90"/>
      <c r="E62" s="219">
        <v>6296</v>
      </c>
      <c r="F62" s="187"/>
      <c r="G62" s="195">
        <v>4351</v>
      </c>
      <c r="H62" s="187"/>
      <c r="I62" s="64"/>
      <c r="J62" s="64"/>
      <c r="K62" s="64"/>
      <c r="Q62" s="11"/>
    </row>
    <row r="63" spans="1:19" s="65" customFormat="1" ht="21" customHeight="1" thickBot="1">
      <c r="A63" s="69"/>
      <c r="D63" s="90"/>
      <c r="E63" s="180">
        <f>E31</f>
        <v>1879499</v>
      </c>
      <c r="F63" s="192"/>
      <c r="G63" s="204">
        <f>G31</f>
        <v>879449</v>
      </c>
      <c r="H63" s="192"/>
      <c r="I63" s="192"/>
      <c r="J63" s="192"/>
      <c r="K63" s="192"/>
      <c r="Q63" s="11"/>
    </row>
    <row r="64" spans="1:19" ht="21" customHeight="1" thickTop="1">
      <c r="A64" s="18" t="s">
        <v>44</v>
      </c>
      <c r="E64" s="64"/>
      <c r="F64" s="187"/>
      <c r="G64" s="64"/>
      <c r="H64" s="187"/>
      <c r="I64" s="64"/>
      <c r="J64" s="64"/>
      <c r="K64" s="64"/>
    </row>
    <row r="65" spans="1:11" ht="21" customHeight="1" thickBot="1">
      <c r="A65" s="10" t="s">
        <v>75</v>
      </c>
      <c r="C65" s="74"/>
      <c r="E65" s="23">
        <f>E67-E66</f>
        <v>2287329</v>
      </c>
      <c r="F65" s="187"/>
      <c r="G65" s="148">
        <f>G67-G66</f>
        <v>1301587</v>
      </c>
      <c r="H65" s="187"/>
      <c r="I65" s="179">
        <f>I50</f>
        <v>2321914</v>
      </c>
      <c r="J65" s="64"/>
      <c r="K65" s="179">
        <f>K50</f>
        <v>1408933</v>
      </c>
    </row>
    <row r="66" spans="1:11" ht="21" customHeight="1" thickTop="1">
      <c r="A66" s="10" t="s">
        <v>119</v>
      </c>
      <c r="C66" s="74"/>
      <c r="E66" s="220">
        <v>6296</v>
      </c>
      <c r="F66" s="187"/>
      <c r="G66" s="195">
        <v>4337</v>
      </c>
      <c r="H66" s="187"/>
      <c r="I66" s="64"/>
      <c r="J66" s="64"/>
      <c r="K66" s="64"/>
    </row>
    <row r="67" spans="1:11" ht="21" customHeight="1" thickBot="1">
      <c r="E67" s="180">
        <f>E50</f>
        <v>2293625</v>
      </c>
      <c r="F67" s="192"/>
      <c r="G67" s="180">
        <f>G50</f>
        <v>1305924</v>
      </c>
      <c r="H67" s="192"/>
      <c r="I67" s="192"/>
      <c r="J67" s="192"/>
      <c r="K67" s="192"/>
    </row>
    <row r="68" spans="1:11" ht="21" customHeight="1" thickTop="1">
      <c r="A68" s="18" t="s">
        <v>158</v>
      </c>
      <c r="E68" s="24"/>
      <c r="G68" s="24"/>
      <c r="I68" s="24"/>
      <c r="J68" s="24"/>
      <c r="K68" s="24"/>
    </row>
    <row r="69" spans="1:11" ht="21" customHeight="1">
      <c r="A69" s="20" t="s">
        <v>159</v>
      </c>
      <c r="B69" s="22"/>
      <c r="C69" s="74"/>
      <c r="E69" s="24"/>
      <c r="G69" s="24"/>
      <c r="H69" s="24"/>
      <c r="I69" s="24"/>
      <c r="J69" s="24"/>
      <c r="K69" s="24"/>
    </row>
    <row r="70" spans="1:11" ht="21" customHeight="1" thickBot="1">
      <c r="A70" s="20" t="s">
        <v>236</v>
      </c>
      <c r="B70" s="6"/>
      <c r="C70" s="74"/>
      <c r="E70" s="92">
        <f>E61/E72</f>
        <v>0.89200142857142861</v>
      </c>
      <c r="F70" s="93"/>
      <c r="G70" s="92">
        <f>G61/G72</f>
        <v>0.41671333333333332</v>
      </c>
      <c r="H70" s="93"/>
      <c r="I70" s="92">
        <f>SUM(I61/I72)</f>
        <v>0.9088776190476191</v>
      </c>
      <c r="J70" s="94"/>
      <c r="K70" s="92">
        <f>SUM(K61/K72)</f>
        <v>0.46783047619047619</v>
      </c>
    </row>
    <row r="71" spans="1:11" ht="21" customHeight="1" thickTop="1">
      <c r="A71" s="20"/>
      <c r="B71" s="6"/>
      <c r="C71" s="74"/>
      <c r="E71" s="95"/>
      <c r="F71" s="93"/>
      <c r="G71" s="95"/>
      <c r="H71" s="93"/>
      <c r="I71" s="96"/>
      <c r="J71" s="94"/>
      <c r="K71" s="96"/>
    </row>
    <row r="72" spans="1:11" ht="21" customHeight="1" thickBot="1">
      <c r="A72" s="20" t="s">
        <v>141</v>
      </c>
      <c r="B72" s="6"/>
      <c r="C72" s="74"/>
      <c r="E72" s="179">
        <v>2100000</v>
      </c>
      <c r="F72" s="27"/>
      <c r="G72" s="179">
        <v>2100000</v>
      </c>
      <c r="H72" s="27"/>
      <c r="I72" s="179">
        <v>2100000</v>
      </c>
      <c r="J72" s="181"/>
      <c r="K72" s="179">
        <v>2100000</v>
      </c>
    </row>
    <row r="73" spans="1:11" ht="21" customHeight="1" thickTop="1">
      <c r="A73" s="20"/>
      <c r="B73" s="6"/>
      <c r="C73" s="74"/>
      <c r="E73" s="95"/>
      <c r="F73" s="93"/>
      <c r="G73" s="95"/>
      <c r="H73" s="93"/>
      <c r="I73" s="96"/>
      <c r="J73" s="94"/>
      <c r="K73" s="96"/>
    </row>
    <row r="74" spans="1:11" ht="21" customHeight="1">
      <c r="A74" s="20"/>
      <c r="B74" s="6"/>
      <c r="E74" s="23"/>
      <c r="G74" s="23"/>
      <c r="I74" s="23"/>
      <c r="J74" s="24"/>
      <c r="K74" s="19"/>
    </row>
    <row r="75" spans="1:11" ht="21" customHeight="1">
      <c r="A75" s="10" t="s">
        <v>144</v>
      </c>
      <c r="C75" s="88"/>
      <c r="E75" s="23"/>
      <c r="G75" s="23"/>
      <c r="I75" s="23"/>
      <c r="J75" s="24"/>
      <c r="K75" s="19"/>
    </row>
    <row r="76" spans="1:11" s="6" customFormat="1" ht="21" customHeight="1">
      <c r="B76" s="8"/>
      <c r="C76" s="4"/>
      <c r="D76" s="3"/>
      <c r="E76" s="3"/>
      <c r="F76" s="3"/>
      <c r="G76" s="3"/>
      <c r="H76" s="3"/>
      <c r="I76" s="3"/>
      <c r="J76" s="3"/>
      <c r="K76" s="9"/>
    </row>
  </sheetData>
  <mergeCells count="2">
    <mergeCell ref="I6:K6"/>
    <mergeCell ref="I58:K58"/>
  </mergeCells>
  <pageMargins left="0.81" right="0.19685039370078741" top="0.64" bottom="0.39370078740157483" header="0.31496062992125984" footer="0.31496062992125984"/>
  <pageSetup paperSize="9" scale="68" orientation="portrait" r:id="rId1"/>
  <rowBreaks count="1" manualBreakCount="1">
    <brk id="5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1EA15-02C6-4FA0-9FF9-92A50D851A22}">
  <dimension ref="A1:X32"/>
  <sheetViews>
    <sheetView showGridLines="0" view="pageBreakPreview" zoomScaleNormal="70" zoomScaleSheetLayoutView="100" workbookViewId="0">
      <selection activeCell="N31" sqref="N31"/>
    </sheetView>
  </sheetViews>
  <sheetFormatPr defaultColWidth="9.453125" defaultRowHeight="21" customHeight="1"/>
  <cols>
    <col min="1" max="1" width="29.54296875" style="112" customWidth="1"/>
    <col min="2" max="2" width="6.54296875" style="112" customWidth="1"/>
    <col min="3" max="3" width="1.453125" style="112" customWidth="1"/>
    <col min="4" max="4" width="15.54296875" style="112" customWidth="1"/>
    <col min="5" max="5" width="1.54296875" style="112" customWidth="1"/>
    <col min="6" max="6" width="15.54296875" style="112" customWidth="1"/>
    <col min="7" max="7" width="1.54296875" style="112" customWidth="1"/>
    <col min="8" max="8" width="16.54296875" style="112" customWidth="1"/>
    <col min="9" max="9" width="1.54296875" style="112" customWidth="1"/>
    <col min="10" max="10" width="15.54296875" style="112" customWidth="1"/>
    <col min="11" max="11" width="1.54296875" style="112" customWidth="1"/>
    <col min="12" max="12" width="15.54296875" style="112" customWidth="1"/>
    <col min="13" max="13" width="1.54296875" style="112" customWidth="1"/>
    <col min="14" max="14" width="19.54296875" style="112" customWidth="1"/>
    <col min="15" max="15" width="1.54296875" style="112" customWidth="1"/>
    <col min="16" max="16" width="18.453125" style="112" customWidth="1"/>
    <col min="17" max="17" width="1.54296875" style="112" customWidth="1"/>
    <col min="18" max="18" width="15.54296875" style="112" customWidth="1"/>
    <col min="19" max="19" width="1.54296875" style="112" customWidth="1"/>
    <col min="20" max="20" width="15.54296875" style="112" customWidth="1"/>
    <col min="21" max="21" width="1.54296875" style="112" customWidth="1"/>
    <col min="22" max="22" width="15.54296875" style="112" customWidth="1"/>
    <col min="23" max="23" width="1.54296875" style="112" customWidth="1"/>
    <col min="24" max="24" width="15.54296875" style="112" customWidth="1"/>
    <col min="25" max="16384" width="9.453125" style="112"/>
  </cols>
  <sheetData>
    <row r="1" spans="1:24" s="99" customFormat="1" ht="21" customHeight="1">
      <c r="B1" s="100"/>
      <c r="C1" s="101"/>
      <c r="D1" s="101"/>
      <c r="E1" s="101"/>
      <c r="F1" s="101"/>
      <c r="G1" s="101"/>
      <c r="H1" s="101"/>
      <c r="K1" s="102"/>
      <c r="X1" s="103" t="s">
        <v>138</v>
      </c>
    </row>
    <row r="2" spans="1:24" s="99" customFormat="1" ht="21" customHeight="1">
      <c r="A2" s="31" t="s">
        <v>96</v>
      </c>
      <c r="B2" s="100"/>
      <c r="C2" s="101"/>
      <c r="D2" s="101"/>
      <c r="E2" s="101"/>
      <c r="F2" s="101"/>
      <c r="G2" s="101"/>
      <c r="H2" s="101"/>
      <c r="I2" s="32"/>
      <c r="K2" s="102"/>
    </row>
    <row r="3" spans="1:24" s="99" customFormat="1" ht="21" customHeight="1">
      <c r="A3" s="31" t="s">
        <v>213</v>
      </c>
      <c r="B3" s="100"/>
      <c r="C3" s="101"/>
      <c r="D3" s="101"/>
      <c r="E3" s="101"/>
      <c r="F3" s="101"/>
      <c r="G3" s="101"/>
      <c r="H3" s="101"/>
      <c r="I3" s="32"/>
      <c r="K3" s="102"/>
    </row>
    <row r="4" spans="1:24" s="99" customFormat="1" ht="21" customHeight="1">
      <c r="A4" s="31" t="s">
        <v>209</v>
      </c>
      <c r="B4" s="100"/>
      <c r="C4" s="101"/>
      <c r="D4" s="101"/>
      <c r="E4" s="101"/>
      <c r="F4" s="101"/>
      <c r="G4" s="101"/>
      <c r="H4" s="101"/>
      <c r="I4" s="32"/>
      <c r="K4" s="102"/>
    </row>
    <row r="5" spans="1:24" s="109" customFormat="1" ht="21" customHeight="1">
      <c r="A5" s="106"/>
      <c r="B5" s="106"/>
      <c r="C5" s="107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X5" s="110" t="s">
        <v>134</v>
      </c>
    </row>
    <row r="6" spans="1:24" ht="21" customHeight="1">
      <c r="A6" s="32"/>
      <c r="B6" s="32"/>
      <c r="C6" s="111"/>
      <c r="D6" s="265" t="s">
        <v>0</v>
      </c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</row>
    <row r="7" spans="1:24" ht="21" customHeight="1">
      <c r="A7" s="32"/>
      <c r="B7" s="32"/>
      <c r="C7" s="101"/>
      <c r="D7" s="266" t="s">
        <v>74</v>
      </c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113"/>
      <c r="V7" s="32"/>
      <c r="W7" s="113"/>
      <c r="X7" s="113"/>
    </row>
    <row r="8" spans="1:24" ht="21" customHeight="1">
      <c r="A8" s="32"/>
      <c r="B8" s="32"/>
      <c r="C8" s="101"/>
      <c r="D8" s="32"/>
      <c r="E8" s="32"/>
      <c r="F8" s="32"/>
      <c r="G8" s="32"/>
      <c r="H8" s="32"/>
      <c r="I8" s="32"/>
      <c r="J8" s="32"/>
      <c r="K8" s="32"/>
      <c r="L8" s="32"/>
      <c r="M8" s="32"/>
      <c r="N8" s="267" t="s">
        <v>29</v>
      </c>
      <c r="O8" s="267"/>
      <c r="P8" s="267"/>
      <c r="Q8" s="267"/>
      <c r="R8" s="267"/>
      <c r="S8" s="32"/>
      <c r="T8" s="32"/>
      <c r="U8" s="32"/>
      <c r="V8" s="32" t="s">
        <v>61</v>
      </c>
      <c r="W8" s="113"/>
      <c r="X8" s="113"/>
    </row>
    <row r="9" spans="1:24" ht="21" customHeight="1">
      <c r="A9" s="32"/>
      <c r="B9" s="32"/>
      <c r="C9" s="101"/>
      <c r="D9" s="32"/>
      <c r="E9" s="32"/>
      <c r="F9" s="32"/>
      <c r="G9" s="32"/>
      <c r="H9" s="32" t="s">
        <v>101</v>
      </c>
      <c r="I9" s="32"/>
      <c r="J9" s="32"/>
      <c r="K9" s="32"/>
      <c r="L9" s="32"/>
      <c r="M9" s="32"/>
      <c r="N9" s="266" t="s">
        <v>108</v>
      </c>
      <c r="O9" s="266"/>
      <c r="P9" s="266"/>
      <c r="Q9" s="32"/>
      <c r="R9" s="32"/>
      <c r="S9" s="32"/>
      <c r="T9" s="32"/>
      <c r="U9" s="113"/>
      <c r="V9" s="32" t="s">
        <v>63</v>
      </c>
      <c r="W9" s="113"/>
      <c r="X9" s="113"/>
    </row>
    <row r="10" spans="1:24" s="32" customFormat="1" ht="21" customHeight="1">
      <c r="H10" s="32" t="s">
        <v>102</v>
      </c>
      <c r="J10" s="268" t="s">
        <v>143</v>
      </c>
      <c r="K10" s="268"/>
      <c r="L10" s="268"/>
      <c r="P10" s="32" t="s">
        <v>161</v>
      </c>
      <c r="R10" s="32" t="s">
        <v>62</v>
      </c>
      <c r="T10" s="32" t="s">
        <v>62</v>
      </c>
      <c r="V10" s="32" t="s">
        <v>65</v>
      </c>
      <c r="X10" s="32" t="s">
        <v>62</v>
      </c>
    </row>
    <row r="11" spans="1:24" s="32" customFormat="1" ht="21" customHeight="1">
      <c r="C11" s="112"/>
      <c r="D11" s="32" t="s">
        <v>26</v>
      </c>
      <c r="F11" s="32" t="s">
        <v>100</v>
      </c>
      <c r="H11" s="32" t="s">
        <v>124</v>
      </c>
      <c r="J11" s="264" t="s">
        <v>238</v>
      </c>
      <c r="K11" s="264"/>
      <c r="N11" s="32" t="s">
        <v>161</v>
      </c>
      <c r="P11" s="32" t="s">
        <v>163</v>
      </c>
      <c r="R11" s="32" t="s">
        <v>64</v>
      </c>
      <c r="T11" s="32" t="s">
        <v>25</v>
      </c>
      <c r="V11" s="32" t="s">
        <v>70</v>
      </c>
      <c r="X11" s="32" t="s">
        <v>66</v>
      </c>
    </row>
    <row r="12" spans="1:24" s="32" customFormat="1" ht="21" customHeight="1">
      <c r="D12" s="114" t="s">
        <v>67</v>
      </c>
      <c r="F12" s="114" t="s">
        <v>99</v>
      </c>
      <c r="H12" s="114" t="s">
        <v>125</v>
      </c>
      <c r="J12" s="114" t="s">
        <v>132</v>
      </c>
      <c r="L12" s="114" t="s">
        <v>68</v>
      </c>
      <c r="N12" s="114" t="s">
        <v>162</v>
      </c>
      <c r="P12" s="114" t="s">
        <v>164</v>
      </c>
      <c r="R12" s="114" t="s">
        <v>69</v>
      </c>
      <c r="T12" s="114" t="s">
        <v>76</v>
      </c>
      <c r="V12" s="114" t="s">
        <v>77</v>
      </c>
      <c r="X12" s="114" t="s">
        <v>71</v>
      </c>
    </row>
    <row r="13" spans="1:24" ht="21" customHeight="1">
      <c r="A13" s="115" t="s">
        <v>190</v>
      </c>
      <c r="C13" s="32"/>
      <c r="D13" s="116">
        <v>2100000</v>
      </c>
      <c r="E13" s="116"/>
      <c r="F13" s="116">
        <v>9218839</v>
      </c>
      <c r="G13" s="116"/>
      <c r="H13" s="116">
        <v>-211166</v>
      </c>
      <c r="I13" s="116"/>
      <c r="J13" s="116">
        <v>210000</v>
      </c>
      <c r="K13" s="116"/>
      <c r="L13" s="153">
        <v>-16191390</v>
      </c>
      <c r="M13" s="116"/>
      <c r="N13" s="116">
        <v>21705748</v>
      </c>
      <c r="O13" s="116"/>
      <c r="P13" s="116">
        <v>-13795</v>
      </c>
      <c r="Q13" s="116"/>
      <c r="R13" s="116">
        <f>SUM(N13:P13)</f>
        <v>21691953</v>
      </c>
      <c r="S13" s="116"/>
      <c r="T13" s="116">
        <f>SUM(D13:M13,R13)</f>
        <v>16818236</v>
      </c>
      <c r="U13" s="116"/>
      <c r="V13" s="116">
        <v>-54692</v>
      </c>
      <c r="W13" s="116"/>
      <c r="X13" s="116">
        <f t="shared" ref="X13:X15" si="0">SUM(T13:V13)</f>
        <v>16763544</v>
      </c>
    </row>
    <row r="14" spans="1:24" ht="21" customHeight="1">
      <c r="A14" s="117" t="s">
        <v>202</v>
      </c>
      <c r="C14" s="32"/>
      <c r="D14" s="118">
        <v>0</v>
      </c>
      <c r="E14" s="116"/>
      <c r="F14" s="118">
        <v>0</v>
      </c>
      <c r="G14" s="116"/>
      <c r="H14" s="118">
        <v>0</v>
      </c>
      <c r="I14" s="116"/>
      <c r="J14" s="118">
        <v>0</v>
      </c>
      <c r="K14" s="116"/>
      <c r="L14" s="154">
        <v>875098</v>
      </c>
      <c r="M14" s="116"/>
      <c r="N14" s="118">
        <v>0</v>
      </c>
      <c r="O14" s="116"/>
      <c r="P14" s="118">
        <v>0</v>
      </c>
      <c r="Q14" s="116"/>
      <c r="R14" s="118">
        <f>SUM(N14:P14)</f>
        <v>0</v>
      </c>
      <c r="S14" s="116"/>
      <c r="T14" s="118">
        <f>SUM(D14:M14,R14)</f>
        <v>875098</v>
      </c>
      <c r="U14" s="116"/>
      <c r="V14" s="118">
        <v>4351</v>
      </c>
      <c r="W14" s="116"/>
      <c r="X14" s="118">
        <f t="shared" si="0"/>
        <v>879449</v>
      </c>
    </row>
    <row r="15" spans="1:24" ht="21" customHeight="1">
      <c r="A15" s="117" t="s">
        <v>139</v>
      </c>
      <c r="C15" s="32"/>
      <c r="D15" s="119">
        <v>0</v>
      </c>
      <c r="E15" s="116"/>
      <c r="F15" s="119">
        <v>0</v>
      </c>
      <c r="G15" s="116"/>
      <c r="H15" s="119">
        <v>0</v>
      </c>
      <c r="I15" s="116"/>
      <c r="J15" s="119">
        <v>0</v>
      </c>
      <c r="K15" s="116"/>
      <c r="L15" s="155">
        <v>0</v>
      </c>
      <c r="M15" s="116"/>
      <c r="N15" s="119">
        <v>426075</v>
      </c>
      <c r="O15" s="116"/>
      <c r="P15" s="119">
        <v>414</v>
      </c>
      <c r="Q15" s="116"/>
      <c r="R15" s="119">
        <f>SUM(N15:P15)</f>
        <v>426489</v>
      </c>
      <c r="S15" s="116"/>
      <c r="T15" s="119">
        <f>SUM(D15:M15,R15)</f>
        <v>426489</v>
      </c>
      <c r="U15" s="116"/>
      <c r="V15" s="119">
        <v>-14</v>
      </c>
      <c r="W15" s="116"/>
      <c r="X15" s="119">
        <f t="shared" si="0"/>
        <v>426475</v>
      </c>
    </row>
    <row r="16" spans="1:24" ht="21" customHeight="1">
      <c r="A16" s="117" t="s">
        <v>140</v>
      </c>
      <c r="C16" s="32"/>
      <c r="D16" s="188">
        <f>SUM(D14:D15)</f>
        <v>0</v>
      </c>
      <c r="E16" s="116"/>
      <c r="F16" s="188">
        <f>SUM(F14:F15)</f>
        <v>0</v>
      </c>
      <c r="G16" s="116"/>
      <c r="H16" s="188">
        <f>SUM(H14:H15)</f>
        <v>0</v>
      </c>
      <c r="I16" s="116"/>
      <c r="J16" s="188">
        <f>SUM(J14:J15)</f>
        <v>0</v>
      </c>
      <c r="K16" s="116"/>
      <c r="L16" s="188">
        <f>SUM(L14:L15)</f>
        <v>875098</v>
      </c>
      <c r="M16" s="116"/>
      <c r="N16" s="188">
        <f>SUM(N14:N15)</f>
        <v>426075</v>
      </c>
      <c r="O16" s="116"/>
      <c r="P16" s="188">
        <f>SUM(P14:P15)</f>
        <v>414</v>
      </c>
      <c r="Q16" s="116"/>
      <c r="R16" s="116">
        <f>SUM(R14:R15)</f>
        <v>426489</v>
      </c>
      <c r="S16" s="116"/>
      <c r="T16" s="116">
        <f>SUM(T14:T15)</f>
        <v>1301587</v>
      </c>
      <c r="U16" s="116"/>
      <c r="V16" s="188">
        <f>SUM(V14:V15)</f>
        <v>4337</v>
      </c>
      <c r="W16" s="116"/>
      <c r="X16" s="116">
        <f>SUM(X14:X15)</f>
        <v>1305924</v>
      </c>
    </row>
    <row r="17" spans="1:24" ht="21" customHeight="1">
      <c r="A17" s="117" t="s">
        <v>183</v>
      </c>
      <c r="C17" s="32"/>
      <c r="D17" s="116"/>
      <c r="E17" s="116"/>
      <c r="F17" s="116"/>
      <c r="G17" s="116"/>
      <c r="H17" s="116"/>
      <c r="I17" s="116"/>
      <c r="J17" s="116"/>
      <c r="K17" s="116"/>
      <c r="L17" s="153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</row>
    <row r="18" spans="1:24" ht="21" customHeight="1">
      <c r="A18" s="117" t="s">
        <v>184</v>
      </c>
      <c r="C18" s="32"/>
      <c r="D18" s="116">
        <v>0</v>
      </c>
      <c r="E18" s="116"/>
      <c r="F18" s="116">
        <v>0</v>
      </c>
      <c r="G18" s="116"/>
      <c r="H18" s="116">
        <v>0</v>
      </c>
      <c r="I18" s="116"/>
      <c r="J18" s="116">
        <v>0</v>
      </c>
      <c r="K18" s="116"/>
      <c r="L18" s="153">
        <v>0</v>
      </c>
      <c r="M18" s="116"/>
      <c r="N18" s="116">
        <v>0</v>
      </c>
      <c r="O18" s="116"/>
      <c r="P18" s="116">
        <v>0</v>
      </c>
      <c r="Q18" s="116"/>
      <c r="R18" s="116">
        <v>0</v>
      </c>
      <c r="S18" s="116"/>
      <c r="T18" s="116">
        <v>0</v>
      </c>
      <c r="U18" s="116"/>
      <c r="V18" s="116">
        <v>-1500</v>
      </c>
      <c r="W18" s="116"/>
      <c r="X18" s="116">
        <f t="shared" ref="X18" si="1">SUM(T18:V18)</f>
        <v>-1500</v>
      </c>
    </row>
    <row r="19" spans="1:24" ht="21" customHeight="1" thickBot="1">
      <c r="A19" s="120" t="s">
        <v>191</v>
      </c>
      <c r="C19" s="32"/>
      <c r="D19" s="121">
        <f>SUM(D13,D16:D18)</f>
        <v>2100000</v>
      </c>
      <c r="E19" s="116"/>
      <c r="F19" s="121">
        <f>SUM(F13,F16:F18)</f>
        <v>9218839</v>
      </c>
      <c r="G19" s="116"/>
      <c r="H19" s="121">
        <f>SUM(H13,H16:H18)</f>
        <v>-211166</v>
      </c>
      <c r="I19" s="116"/>
      <c r="J19" s="121">
        <f>SUM(J13,J16:J18)</f>
        <v>210000</v>
      </c>
      <c r="K19" s="116"/>
      <c r="L19" s="156">
        <f>SUM(L13,L16:L18)</f>
        <v>-15316292</v>
      </c>
      <c r="M19" s="116"/>
      <c r="N19" s="121">
        <f>SUM(N13,N16:N18)</f>
        <v>22131823</v>
      </c>
      <c r="O19" s="116"/>
      <c r="P19" s="121">
        <f>SUM(P13,P16:P18)</f>
        <v>-13381</v>
      </c>
      <c r="Q19" s="116"/>
      <c r="R19" s="121">
        <f>SUM(R13,R16:R18)</f>
        <v>22118442</v>
      </c>
      <c r="S19" s="116"/>
      <c r="T19" s="121">
        <f>SUM(T13,T16:T18)</f>
        <v>18119823</v>
      </c>
      <c r="U19" s="116"/>
      <c r="V19" s="121">
        <f>SUM(V13,V16:V18)</f>
        <v>-51855</v>
      </c>
      <c r="W19" s="116"/>
      <c r="X19" s="121">
        <f>SUM(X13,X16:X18)</f>
        <v>18067968</v>
      </c>
    </row>
    <row r="20" spans="1:24" ht="21" customHeight="1" thickTop="1">
      <c r="A20" s="120"/>
      <c r="C20" s="32"/>
      <c r="D20" s="122"/>
      <c r="E20" s="116"/>
      <c r="F20" s="122"/>
      <c r="G20" s="116"/>
      <c r="H20" s="122"/>
      <c r="I20" s="116"/>
      <c r="J20" s="122"/>
      <c r="K20" s="116"/>
      <c r="L20" s="122"/>
      <c r="M20" s="116"/>
      <c r="N20" s="122"/>
      <c r="O20" s="116"/>
      <c r="P20" s="122"/>
      <c r="Q20" s="116"/>
      <c r="R20" s="122"/>
      <c r="S20" s="116"/>
      <c r="T20" s="122"/>
      <c r="U20" s="116"/>
      <c r="V20" s="122"/>
      <c r="W20" s="116"/>
      <c r="X20" s="122"/>
    </row>
    <row r="21" spans="1:24" ht="21" customHeight="1">
      <c r="A21" s="115" t="s">
        <v>210</v>
      </c>
      <c r="C21" s="32"/>
      <c r="D21" s="116">
        <v>2100000</v>
      </c>
      <c r="E21" s="116"/>
      <c r="F21" s="188">
        <v>0</v>
      </c>
      <c r="G21" s="188"/>
      <c r="H21" s="188">
        <v>-194663</v>
      </c>
      <c r="I21" s="188"/>
      <c r="J21" s="188">
        <v>95000</v>
      </c>
      <c r="K21" s="188"/>
      <c r="L21" s="188">
        <v>1150343</v>
      </c>
      <c r="M21" s="188"/>
      <c r="N21" s="188">
        <v>13840902</v>
      </c>
      <c r="O21" s="188"/>
      <c r="P21" s="188">
        <v>-7554</v>
      </c>
      <c r="Q21" s="116"/>
      <c r="R21" s="188">
        <f>SUM(N21:P21)</f>
        <v>13833348</v>
      </c>
      <c r="S21" s="116"/>
      <c r="T21" s="116">
        <f>SUM(D21:M21,R21)</f>
        <v>16984028</v>
      </c>
      <c r="U21" s="116"/>
      <c r="V21" s="188">
        <v>-76403</v>
      </c>
      <c r="W21" s="116"/>
      <c r="X21" s="116">
        <f t="shared" ref="X21:X23" si="2">SUM(T21:V21)</f>
        <v>16907625</v>
      </c>
    </row>
    <row r="22" spans="1:24" ht="21" customHeight="1">
      <c r="A22" s="117" t="s">
        <v>202</v>
      </c>
      <c r="C22" s="32"/>
      <c r="D22" s="118">
        <v>0</v>
      </c>
      <c r="E22" s="188"/>
      <c r="F22" s="118">
        <v>0</v>
      </c>
      <c r="G22" s="188"/>
      <c r="H22" s="118">
        <v>0</v>
      </c>
      <c r="I22" s="188"/>
      <c r="J22" s="118">
        <v>0</v>
      </c>
      <c r="K22" s="188"/>
      <c r="L22" s="118">
        <f>PL!E61</f>
        <v>1873203</v>
      </c>
      <c r="M22" s="188"/>
      <c r="N22" s="118">
        <v>0</v>
      </c>
      <c r="O22" s="188"/>
      <c r="P22" s="118">
        <v>0</v>
      </c>
      <c r="Q22" s="188"/>
      <c r="R22" s="118">
        <f>SUM(N22:P22)</f>
        <v>0</v>
      </c>
      <c r="S22" s="188"/>
      <c r="T22" s="118">
        <f>SUM(D22:M22,R22)</f>
        <v>1873203</v>
      </c>
      <c r="U22" s="188"/>
      <c r="V22" s="118">
        <f>PL!E62</f>
        <v>6296</v>
      </c>
      <c r="W22" s="188"/>
      <c r="X22" s="118">
        <f t="shared" si="2"/>
        <v>1879499</v>
      </c>
    </row>
    <row r="23" spans="1:24" ht="21" customHeight="1">
      <c r="A23" s="117" t="s">
        <v>139</v>
      </c>
      <c r="C23" s="32"/>
      <c r="D23" s="119">
        <v>0</v>
      </c>
      <c r="E23" s="188"/>
      <c r="F23" s="119">
        <v>0</v>
      </c>
      <c r="G23" s="188"/>
      <c r="H23" s="119">
        <v>0</v>
      </c>
      <c r="I23" s="188"/>
      <c r="J23" s="119">
        <v>0</v>
      </c>
      <c r="K23" s="188"/>
      <c r="L23" s="119">
        <f>PL!E42</f>
        <v>855</v>
      </c>
      <c r="M23" s="188"/>
      <c r="N23" s="119">
        <f>PL!I41+PL!I44+PL!I45</f>
        <v>414137</v>
      </c>
      <c r="O23" s="188"/>
      <c r="P23" s="119">
        <f>PL!I35+PL!I36+PL!I37</f>
        <v>-866</v>
      </c>
      <c r="Q23" s="188"/>
      <c r="R23" s="119">
        <f>SUM(N23:P23)</f>
        <v>413271</v>
      </c>
      <c r="S23" s="188"/>
      <c r="T23" s="119">
        <f>SUM(D23:M23,R23)</f>
        <v>414126</v>
      </c>
      <c r="U23" s="188"/>
      <c r="V23" s="119">
        <f>PL!E66-PL!E62</f>
        <v>0</v>
      </c>
      <c r="W23" s="188"/>
      <c r="X23" s="119">
        <f t="shared" si="2"/>
        <v>414126</v>
      </c>
    </row>
    <row r="24" spans="1:24" ht="21" customHeight="1">
      <c r="A24" s="117" t="s">
        <v>140</v>
      </c>
      <c r="C24" s="32"/>
      <c r="D24" s="188">
        <f>SUM(D22:D23)</f>
        <v>0</v>
      </c>
      <c r="E24" s="188"/>
      <c r="F24" s="188">
        <f>SUM(F22:F23)</f>
        <v>0</v>
      </c>
      <c r="G24" s="188"/>
      <c r="H24" s="188">
        <f>SUM(H22:H23)</f>
        <v>0</v>
      </c>
      <c r="I24" s="188"/>
      <c r="J24" s="188">
        <f>SUM(J22:J23)</f>
        <v>0</v>
      </c>
      <c r="K24" s="188"/>
      <c r="L24" s="188">
        <f>SUM(L22:L23)</f>
        <v>1874058</v>
      </c>
      <c r="M24" s="188"/>
      <c r="N24" s="188">
        <f>SUM(N22:N23)</f>
        <v>414137</v>
      </c>
      <c r="O24" s="188"/>
      <c r="P24" s="188">
        <f>SUM(P22:P23)</f>
        <v>-866</v>
      </c>
      <c r="Q24" s="188"/>
      <c r="R24" s="188">
        <f>SUM(R22:R23)</f>
        <v>413271</v>
      </c>
      <c r="S24" s="188"/>
      <c r="T24" s="188">
        <f>SUM(T22:T23)</f>
        <v>2287329</v>
      </c>
      <c r="U24" s="188"/>
      <c r="V24" s="188">
        <f>SUM(V22:V23)</f>
        <v>6296</v>
      </c>
      <c r="W24" s="188"/>
      <c r="X24" s="188">
        <f>SUM(X22:X23)</f>
        <v>2293625</v>
      </c>
    </row>
    <row r="25" spans="1:24" ht="21" customHeight="1">
      <c r="A25" s="117" t="s">
        <v>183</v>
      </c>
      <c r="C25" s="190">
        <v>7187960</v>
      </c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</row>
    <row r="26" spans="1:24" ht="21" customHeight="1">
      <c r="A26" s="117" t="s">
        <v>184</v>
      </c>
      <c r="C26" s="32"/>
      <c r="D26" s="188">
        <v>0</v>
      </c>
      <c r="E26" s="188"/>
      <c r="F26" s="188">
        <v>0</v>
      </c>
      <c r="G26" s="188"/>
      <c r="H26" s="188">
        <v>0</v>
      </c>
      <c r="I26" s="188"/>
      <c r="J26" s="188">
        <v>0</v>
      </c>
      <c r="K26" s="188"/>
      <c r="L26" s="188">
        <v>0</v>
      </c>
      <c r="M26" s="188"/>
      <c r="N26" s="188">
        <v>0</v>
      </c>
      <c r="O26" s="188"/>
      <c r="P26" s="188">
        <v>0</v>
      </c>
      <c r="Q26" s="188"/>
      <c r="R26" s="188">
        <v>0</v>
      </c>
      <c r="S26" s="188"/>
      <c r="T26" s="188">
        <v>0</v>
      </c>
      <c r="U26" s="188"/>
      <c r="V26" s="188">
        <v>-4126</v>
      </c>
      <c r="W26" s="188"/>
      <c r="X26" s="188">
        <f>SUM(T26:V26)</f>
        <v>-4126</v>
      </c>
    </row>
    <row r="27" spans="1:24" ht="21" customHeight="1" thickBot="1">
      <c r="A27" s="120" t="s">
        <v>211</v>
      </c>
      <c r="C27" s="32"/>
      <c r="D27" s="121">
        <f>SUM(D21,D24:D26)</f>
        <v>2100000</v>
      </c>
      <c r="E27" s="188"/>
      <c r="F27" s="121">
        <f>SUM(F21,F24:F26)</f>
        <v>0</v>
      </c>
      <c r="G27" s="188"/>
      <c r="H27" s="121">
        <f>SUM(H21,H24:H26)</f>
        <v>-194663</v>
      </c>
      <c r="I27" s="188"/>
      <c r="J27" s="121">
        <f>SUM(J21,J24:J26)</f>
        <v>95000</v>
      </c>
      <c r="K27" s="188"/>
      <c r="L27" s="121">
        <f>SUM(L21,L24:L26)</f>
        <v>3024401</v>
      </c>
      <c r="M27" s="188"/>
      <c r="N27" s="121">
        <f>SUM(N21,N24:N26)</f>
        <v>14255039</v>
      </c>
      <c r="O27" s="188"/>
      <c r="P27" s="121">
        <f>SUM(P21,P24:P26)</f>
        <v>-8420</v>
      </c>
      <c r="Q27" s="188"/>
      <c r="R27" s="121">
        <f>SUM(R21,R24:R26)</f>
        <v>14246619</v>
      </c>
      <c r="S27" s="188"/>
      <c r="T27" s="121">
        <f>SUM(T21,T24:T26)</f>
        <v>19271357</v>
      </c>
      <c r="U27" s="188"/>
      <c r="V27" s="121">
        <f>SUM(V21,V24:V26)</f>
        <v>-74233</v>
      </c>
      <c r="W27" s="188"/>
      <c r="X27" s="121">
        <f>SUM(X21,X24:X26)</f>
        <v>19197124</v>
      </c>
    </row>
    <row r="28" spans="1:24" ht="21" customHeight="1" thickTop="1">
      <c r="A28" s="120"/>
      <c r="C28" s="32"/>
      <c r="D28" s="122"/>
      <c r="E28" s="116"/>
      <c r="F28" s="122"/>
      <c r="G28" s="116"/>
      <c r="H28" s="122"/>
      <c r="I28" s="116"/>
      <c r="J28" s="122"/>
      <c r="K28" s="116"/>
      <c r="L28" s="122"/>
      <c r="M28" s="116"/>
      <c r="N28" s="122"/>
      <c r="O28" s="116"/>
      <c r="P28" s="122"/>
      <c r="Q28" s="116"/>
      <c r="R28" s="122"/>
      <c r="S28" s="116"/>
      <c r="T28" s="122"/>
      <c r="U28" s="116"/>
      <c r="V28" s="122"/>
      <c r="W28" s="116"/>
      <c r="X28" s="122"/>
    </row>
    <row r="29" spans="1:24" ht="18" customHeight="1">
      <c r="A29" s="120"/>
      <c r="C29" s="32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</row>
    <row r="30" spans="1:24" ht="18" customHeight="1"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</row>
    <row r="31" spans="1:24" ht="21" customHeight="1">
      <c r="A31" s="117" t="s">
        <v>144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</row>
    <row r="32" spans="1:24" ht="21" customHeight="1"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</row>
  </sheetData>
  <mergeCells count="6">
    <mergeCell ref="J11:K11"/>
    <mergeCell ref="D6:X6"/>
    <mergeCell ref="D7:T7"/>
    <mergeCell ref="N8:R8"/>
    <mergeCell ref="N9:P9"/>
    <mergeCell ref="J10:L10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BB24-C107-4C8E-8070-EB1B80C4EF9C}">
  <dimension ref="A1:V30"/>
  <sheetViews>
    <sheetView showGridLines="0" view="pageBreakPreview" zoomScale="85" zoomScaleNormal="85" zoomScaleSheetLayoutView="85" workbookViewId="0">
      <selection activeCell="V26" sqref="V26"/>
    </sheetView>
  </sheetViews>
  <sheetFormatPr defaultColWidth="9.453125" defaultRowHeight="21" customHeight="1"/>
  <cols>
    <col min="1" max="1" width="12.54296875" style="11" customWidth="1"/>
    <col min="2" max="2" width="24.54296875" style="11" customWidth="1"/>
    <col min="3" max="3" width="1.453125" style="11" customWidth="1"/>
    <col min="4" max="4" width="16.453125" style="11" customWidth="1"/>
    <col min="5" max="5" width="1.54296875" style="11" customWidth="1"/>
    <col min="6" max="6" width="16.453125" style="11" customWidth="1"/>
    <col min="7" max="7" width="2" style="11" customWidth="1"/>
    <col min="8" max="8" width="16.453125" style="11" customWidth="1"/>
    <col min="9" max="9" width="1.54296875" style="11" customWidth="1"/>
    <col min="10" max="10" width="16.453125" style="11" customWidth="1"/>
    <col min="11" max="11" width="1.54296875" style="11" customWidth="1"/>
    <col min="12" max="12" width="16.453125" style="11" customWidth="1"/>
    <col min="13" max="13" width="1.54296875" style="11" customWidth="1"/>
    <col min="14" max="14" width="17" style="11" customWidth="1"/>
    <col min="15" max="15" width="1.54296875" style="11" customWidth="1"/>
    <col min="16" max="16" width="17.54296875" style="11" customWidth="1"/>
    <col min="17" max="17" width="1.54296875" style="11" customWidth="1"/>
    <col min="18" max="18" width="15" style="11" customWidth="1"/>
    <col min="19" max="19" width="1.54296875" style="11" customWidth="1"/>
    <col min="20" max="20" width="16.453125" style="11" customWidth="1"/>
    <col min="21" max="21" width="1.54296875" style="11" customWidth="1"/>
    <col min="22" max="22" width="16.453125" style="11" customWidth="1"/>
    <col min="23" max="23" width="0.54296875" style="11" customWidth="1"/>
    <col min="24" max="16384" width="9.453125" style="11"/>
  </cols>
  <sheetData>
    <row r="1" spans="1:22" s="6" customFormat="1" ht="21" customHeight="1">
      <c r="B1" s="8"/>
      <c r="C1" s="3"/>
      <c r="D1" s="3"/>
      <c r="E1" s="3"/>
      <c r="F1" s="3"/>
      <c r="G1" s="3"/>
      <c r="H1" s="3"/>
      <c r="K1" s="70"/>
      <c r="V1" s="24" t="s">
        <v>138</v>
      </c>
    </row>
    <row r="2" spans="1:22" s="6" customFormat="1" ht="21" customHeight="1">
      <c r="A2" s="2" t="s">
        <v>96</v>
      </c>
      <c r="B2" s="8"/>
      <c r="C2" s="3"/>
      <c r="D2" s="3"/>
      <c r="E2" s="3"/>
      <c r="F2" s="3"/>
      <c r="G2" s="3"/>
      <c r="H2" s="3"/>
      <c r="I2" s="5"/>
      <c r="K2" s="70"/>
    </row>
    <row r="3" spans="1:22" s="6" customFormat="1" ht="21" customHeight="1">
      <c r="A3" s="2" t="s">
        <v>214</v>
      </c>
      <c r="B3" s="8"/>
      <c r="C3" s="3"/>
      <c r="D3" s="3"/>
      <c r="E3" s="3"/>
      <c r="F3" s="3"/>
      <c r="G3" s="3"/>
      <c r="H3" s="3"/>
      <c r="I3" s="5"/>
      <c r="K3" s="70"/>
    </row>
    <row r="4" spans="1:22" s="6" customFormat="1" ht="21" customHeight="1">
      <c r="A4" s="2" t="s">
        <v>209</v>
      </c>
      <c r="B4" s="8"/>
      <c r="C4" s="3"/>
      <c r="D4" s="3"/>
      <c r="E4" s="3"/>
      <c r="F4" s="3"/>
      <c r="G4" s="3"/>
      <c r="H4" s="3"/>
      <c r="I4" s="5"/>
      <c r="K4" s="70"/>
    </row>
    <row r="5" spans="1:22" s="25" customFormat="1" ht="21" customHeight="1">
      <c r="A5" s="19"/>
      <c r="B5" s="19"/>
      <c r="C5" s="124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23" t="s">
        <v>134</v>
      </c>
    </row>
    <row r="6" spans="1:22" ht="21" customHeight="1">
      <c r="A6" s="5"/>
      <c r="B6" s="5"/>
      <c r="C6" s="12"/>
      <c r="D6" s="260" t="s">
        <v>1</v>
      </c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</row>
    <row r="7" spans="1:22" ht="21" customHeight="1">
      <c r="A7" s="5"/>
      <c r="B7" s="5"/>
      <c r="C7" s="12"/>
      <c r="D7" s="126"/>
      <c r="E7" s="126"/>
      <c r="F7" s="126"/>
      <c r="G7" s="126"/>
      <c r="H7" s="127"/>
      <c r="I7" s="127"/>
      <c r="J7" s="126"/>
      <c r="K7" s="126"/>
      <c r="L7" s="126"/>
      <c r="M7" s="126"/>
      <c r="N7" s="269" t="s">
        <v>29</v>
      </c>
      <c r="O7" s="269"/>
      <c r="P7" s="269"/>
      <c r="Q7" s="269"/>
      <c r="R7" s="269"/>
      <c r="S7" s="269"/>
      <c r="T7" s="269"/>
      <c r="U7" s="128"/>
      <c r="V7" s="128"/>
    </row>
    <row r="8" spans="1:22" ht="21" customHeight="1">
      <c r="A8" s="5"/>
      <c r="B8" s="5"/>
      <c r="C8" s="12"/>
      <c r="D8" s="126"/>
      <c r="E8" s="126"/>
      <c r="F8" s="126"/>
      <c r="G8" s="126"/>
      <c r="H8" s="5"/>
      <c r="I8" s="5"/>
      <c r="J8" s="126"/>
      <c r="K8" s="126"/>
      <c r="L8" s="126"/>
      <c r="M8" s="126"/>
      <c r="N8" s="269" t="s">
        <v>108</v>
      </c>
      <c r="O8" s="269"/>
      <c r="P8" s="269"/>
      <c r="Q8" s="269"/>
      <c r="R8" s="269"/>
      <c r="S8" s="5"/>
      <c r="T8" s="5"/>
      <c r="U8" s="5"/>
      <c r="V8" s="5"/>
    </row>
    <row r="9" spans="1:22" s="5" customFormat="1" ht="21" customHeight="1">
      <c r="H9" s="5" t="s">
        <v>101</v>
      </c>
      <c r="N9" s="5" t="s">
        <v>126</v>
      </c>
      <c r="R9" s="5" t="s">
        <v>161</v>
      </c>
    </row>
    <row r="10" spans="1:22" s="5" customFormat="1" ht="21" customHeight="1">
      <c r="H10" s="5" t="s">
        <v>102</v>
      </c>
      <c r="J10" s="270" t="s">
        <v>143</v>
      </c>
      <c r="K10" s="270"/>
      <c r="L10" s="270"/>
      <c r="N10" s="5" t="s">
        <v>89</v>
      </c>
      <c r="R10" s="5" t="s">
        <v>165</v>
      </c>
      <c r="T10" s="5" t="s">
        <v>62</v>
      </c>
      <c r="V10" s="5" t="s">
        <v>62</v>
      </c>
    </row>
    <row r="11" spans="1:22" s="5" customFormat="1" ht="21" customHeight="1">
      <c r="D11" s="5" t="s">
        <v>26</v>
      </c>
      <c r="F11" s="5" t="s">
        <v>100</v>
      </c>
      <c r="H11" s="5" t="s">
        <v>124</v>
      </c>
      <c r="J11" s="271" t="s">
        <v>238</v>
      </c>
      <c r="K11" s="271"/>
      <c r="N11" s="5" t="s">
        <v>127</v>
      </c>
      <c r="P11" s="5" t="s">
        <v>161</v>
      </c>
      <c r="R11" s="5" t="s">
        <v>166</v>
      </c>
      <c r="T11" s="5" t="s">
        <v>64</v>
      </c>
      <c r="V11" s="5" t="s">
        <v>66</v>
      </c>
    </row>
    <row r="12" spans="1:22" s="5" customFormat="1" ht="21" customHeight="1">
      <c r="D12" s="129" t="s">
        <v>67</v>
      </c>
      <c r="F12" s="129" t="s">
        <v>99</v>
      </c>
      <c r="H12" s="129" t="s">
        <v>125</v>
      </c>
      <c r="J12" s="129" t="s">
        <v>132</v>
      </c>
      <c r="L12" s="129" t="s">
        <v>68</v>
      </c>
      <c r="N12" s="129" t="s">
        <v>125</v>
      </c>
      <c r="P12" s="129" t="s">
        <v>162</v>
      </c>
      <c r="R12" s="129" t="s">
        <v>167</v>
      </c>
      <c r="T12" s="129" t="s">
        <v>69</v>
      </c>
      <c r="V12" s="129" t="s">
        <v>71</v>
      </c>
    </row>
    <row r="13" spans="1:22" ht="21" customHeight="1">
      <c r="A13" s="130" t="s">
        <v>190</v>
      </c>
      <c r="D13" s="26">
        <v>2100000</v>
      </c>
      <c r="E13" s="26"/>
      <c r="F13" s="26">
        <v>9218839</v>
      </c>
      <c r="G13" s="21"/>
      <c r="H13" s="26">
        <v>-211166</v>
      </c>
      <c r="I13" s="26"/>
      <c r="J13" s="26">
        <v>210000</v>
      </c>
      <c r="K13" s="26"/>
      <c r="L13" s="26">
        <v>-16205145</v>
      </c>
      <c r="M13" s="26"/>
      <c r="N13" s="26">
        <v>4238212</v>
      </c>
      <c r="O13" s="26"/>
      <c r="P13" s="26">
        <v>17466951</v>
      </c>
      <c r="Q13" s="26"/>
      <c r="R13" s="26">
        <v>-13210</v>
      </c>
      <c r="S13" s="26"/>
      <c r="T13" s="26">
        <f>SUM(N13:R13)</f>
        <v>21691953</v>
      </c>
      <c r="U13" s="26"/>
      <c r="V13" s="26">
        <f>SUM(D13:M13,T13)</f>
        <v>16804481</v>
      </c>
    </row>
    <row r="14" spans="1:22" ht="21" customHeight="1">
      <c r="A14" s="105" t="s">
        <v>202</v>
      </c>
      <c r="D14" s="131">
        <v>0</v>
      </c>
      <c r="E14" s="26"/>
      <c r="F14" s="132">
        <v>0</v>
      </c>
      <c r="G14" s="21"/>
      <c r="H14" s="131">
        <v>0</v>
      </c>
      <c r="I14" s="26"/>
      <c r="J14" s="131">
        <v>0</v>
      </c>
      <c r="K14" s="26"/>
      <c r="L14" s="131">
        <v>982444</v>
      </c>
      <c r="M14" s="26"/>
      <c r="N14" s="132">
        <v>0</v>
      </c>
      <c r="O14" s="26"/>
      <c r="P14" s="131">
        <v>0</v>
      </c>
      <c r="Q14" s="26"/>
      <c r="R14" s="131">
        <v>0</v>
      </c>
      <c r="S14" s="26"/>
      <c r="T14" s="131">
        <f>SUM(N14:R14)</f>
        <v>0</v>
      </c>
      <c r="U14" s="26"/>
      <c r="V14" s="131">
        <f>SUM(D14:M14,T14)</f>
        <v>982444</v>
      </c>
    </row>
    <row r="15" spans="1:22" ht="21" customHeight="1">
      <c r="A15" s="105" t="s">
        <v>139</v>
      </c>
      <c r="D15" s="133">
        <v>0</v>
      </c>
      <c r="E15" s="26"/>
      <c r="F15" s="134">
        <v>0</v>
      </c>
      <c r="G15" s="21"/>
      <c r="H15" s="133">
        <v>0</v>
      </c>
      <c r="I15" s="26"/>
      <c r="J15" s="133">
        <v>0</v>
      </c>
      <c r="K15" s="26"/>
      <c r="L15" s="133">
        <v>0</v>
      </c>
      <c r="M15" s="26"/>
      <c r="N15" s="134">
        <v>81876</v>
      </c>
      <c r="O15" s="26"/>
      <c r="P15" s="133">
        <v>344075</v>
      </c>
      <c r="Q15" s="26"/>
      <c r="R15" s="133">
        <v>538</v>
      </c>
      <c r="S15" s="26"/>
      <c r="T15" s="133">
        <f>SUM(N15:R15)</f>
        <v>426489</v>
      </c>
      <c r="U15" s="26"/>
      <c r="V15" s="133">
        <f>SUM(D15:M15,T15)</f>
        <v>426489</v>
      </c>
    </row>
    <row r="16" spans="1:22" ht="21" customHeight="1">
      <c r="A16" s="105" t="s">
        <v>140</v>
      </c>
      <c r="C16" s="5"/>
      <c r="D16" s="21">
        <f>SUM(D14:D15)</f>
        <v>0</v>
      </c>
      <c r="E16" s="26"/>
      <c r="F16" s="21">
        <f>SUM(F14:F15)</f>
        <v>0</v>
      </c>
      <c r="G16" s="21"/>
      <c r="H16" s="21">
        <f>SUM(H14:H15)</f>
        <v>0</v>
      </c>
      <c r="I16" s="26"/>
      <c r="J16" s="21">
        <f>SUM(J14:J15)</f>
        <v>0</v>
      </c>
      <c r="K16" s="26"/>
      <c r="L16" s="21">
        <f>SUM(L14:L15)</f>
        <v>982444</v>
      </c>
      <c r="M16" s="26"/>
      <c r="N16" s="21">
        <f>SUM(N14:N15)</f>
        <v>81876</v>
      </c>
      <c r="O16" s="26"/>
      <c r="P16" s="21">
        <f>SUM(P14:P15)</f>
        <v>344075</v>
      </c>
      <c r="Q16" s="26"/>
      <c r="R16" s="21">
        <f>SUM(R14:R15)</f>
        <v>538</v>
      </c>
      <c r="S16" s="26"/>
      <c r="T16" s="21">
        <f>SUM(T14:T15)</f>
        <v>426489</v>
      </c>
      <c r="U16" s="26"/>
      <c r="V16" s="21">
        <f>SUM(V14:V15)</f>
        <v>1408933</v>
      </c>
    </row>
    <row r="17" spans="1:22" ht="21" customHeight="1" thickBot="1">
      <c r="A17" s="104" t="s">
        <v>191</v>
      </c>
      <c r="C17" s="5"/>
      <c r="D17" s="28">
        <f>SUM(D13,D16:D16)</f>
        <v>2100000</v>
      </c>
      <c r="E17" s="21"/>
      <c r="F17" s="28">
        <f>SUM(F13,F16:F16)</f>
        <v>9218839</v>
      </c>
      <c r="G17" s="21"/>
      <c r="H17" s="28">
        <f>SUM(H13,H16:H16)</f>
        <v>-211166</v>
      </c>
      <c r="I17" s="21"/>
      <c r="J17" s="28">
        <f>SUM(J13,J16:J16)</f>
        <v>210000</v>
      </c>
      <c r="K17" s="21"/>
      <c r="L17" s="28">
        <f>SUM(L13,L16:L16)</f>
        <v>-15222701</v>
      </c>
      <c r="M17" s="21"/>
      <c r="N17" s="28">
        <f>SUM(N13,N16:N16)</f>
        <v>4320088</v>
      </c>
      <c r="O17" s="21"/>
      <c r="P17" s="28">
        <f>SUM(P13,P16:P16)</f>
        <v>17811026</v>
      </c>
      <c r="Q17" s="21"/>
      <c r="R17" s="28">
        <f>SUM(R13,R16:R16)</f>
        <v>-12672</v>
      </c>
      <c r="S17" s="21"/>
      <c r="T17" s="28">
        <f>SUM(T13,T16:T16)</f>
        <v>22118442</v>
      </c>
      <c r="U17" s="21"/>
      <c r="V17" s="28">
        <f>SUM(V13,V16:V16)</f>
        <v>18213414</v>
      </c>
    </row>
    <row r="18" spans="1:22" ht="21" customHeight="1" thickTop="1">
      <c r="A18" s="104"/>
      <c r="C18" s="5"/>
      <c r="D18" s="30"/>
      <c r="E18" s="21"/>
      <c r="F18" s="30"/>
      <c r="G18" s="21"/>
      <c r="H18" s="30"/>
      <c r="I18" s="21"/>
      <c r="J18" s="30"/>
      <c r="K18" s="21"/>
      <c r="L18" s="30"/>
      <c r="M18" s="21"/>
      <c r="N18" s="30"/>
      <c r="O18" s="21"/>
      <c r="P18" s="30"/>
      <c r="Q18" s="21"/>
      <c r="R18" s="30"/>
      <c r="S18" s="21"/>
      <c r="T18" s="30"/>
      <c r="U18" s="21"/>
      <c r="V18" s="30"/>
    </row>
    <row r="19" spans="1:22" ht="21" customHeight="1">
      <c r="A19" s="130" t="s">
        <v>210</v>
      </c>
      <c r="D19" s="26">
        <v>2100000</v>
      </c>
      <c r="E19" s="26"/>
      <c r="F19" s="187">
        <v>0</v>
      </c>
      <c r="G19" s="187"/>
      <c r="H19" s="187">
        <v>-194663</v>
      </c>
      <c r="I19" s="187"/>
      <c r="J19" s="187">
        <v>95000</v>
      </c>
      <c r="K19" s="187"/>
      <c r="L19" s="187">
        <v>1161644</v>
      </c>
      <c r="M19" s="187"/>
      <c r="N19" s="187">
        <v>3992797</v>
      </c>
      <c r="O19" s="187"/>
      <c r="P19" s="187">
        <v>9848106</v>
      </c>
      <c r="Q19" s="187"/>
      <c r="R19" s="187">
        <v>-7555</v>
      </c>
      <c r="S19" s="26"/>
      <c r="T19" s="26">
        <f>SUM(N19:R19)</f>
        <v>13833348</v>
      </c>
      <c r="U19" s="26"/>
      <c r="V19" s="26">
        <f>SUM(D19:M19,T19)</f>
        <v>16995329</v>
      </c>
    </row>
    <row r="20" spans="1:22" ht="21" customHeight="1">
      <c r="A20" s="105" t="s">
        <v>202</v>
      </c>
      <c r="D20" s="131">
        <v>0</v>
      </c>
      <c r="E20" s="187"/>
      <c r="F20" s="132">
        <v>0</v>
      </c>
      <c r="G20" s="21"/>
      <c r="H20" s="131">
        <v>0</v>
      </c>
      <c r="I20" s="187"/>
      <c r="J20" s="131">
        <v>0</v>
      </c>
      <c r="K20" s="187"/>
      <c r="L20" s="131">
        <f>PL!I31</f>
        <v>1908643</v>
      </c>
      <c r="M20" s="187"/>
      <c r="N20" s="132">
        <v>0</v>
      </c>
      <c r="O20" s="187"/>
      <c r="P20" s="131">
        <v>0</v>
      </c>
      <c r="Q20" s="187"/>
      <c r="R20" s="131">
        <v>0</v>
      </c>
      <c r="S20" s="187"/>
      <c r="T20" s="131">
        <f>SUM(N20:R20)</f>
        <v>0</v>
      </c>
      <c r="U20" s="187"/>
      <c r="V20" s="131">
        <f>SUM(D20:M20,T20)</f>
        <v>1908643</v>
      </c>
    </row>
    <row r="21" spans="1:22" ht="21" customHeight="1">
      <c r="A21" s="105" t="s">
        <v>139</v>
      </c>
      <c r="D21" s="133">
        <v>0</v>
      </c>
      <c r="E21" s="187"/>
      <c r="F21" s="134">
        <v>0</v>
      </c>
      <c r="G21" s="21"/>
      <c r="H21" s="133">
        <v>0</v>
      </c>
      <c r="I21" s="187"/>
      <c r="J21" s="133">
        <v>0</v>
      </c>
      <c r="K21" s="187"/>
      <c r="L21" s="133">
        <v>0</v>
      </c>
      <c r="M21" s="187"/>
      <c r="N21" s="134">
        <f>PL!I35+PL!I41</f>
        <v>123000</v>
      </c>
      <c r="O21" s="187"/>
      <c r="P21" s="133">
        <f>PL!I44+PL!I45</f>
        <v>291137</v>
      </c>
      <c r="Q21" s="187"/>
      <c r="R21" s="133">
        <f>PL!I36+PL!I37</f>
        <v>-866</v>
      </c>
      <c r="S21" s="187"/>
      <c r="T21" s="133">
        <f>SUM(N21:R21)</f>
        <v>413271</v>
      </c>
      <c r="U21" s="187"/>
      <c r="V21" s="133">
        <f>SUM(D21:M21,T21)</f>
        <v>413271</v>
      </c>
    </row>
    <row r="22" spans="1:22" ht="21" customHeight="1">
      <c r="A22" s="105" t="s">
        <v>140</v>
      </c>
      <c r="C22" s="5"/>
      <c r="D22" s="21">
        <f>SUM(D20:D21)</f>
        <v>0</v>
      </c>
      <c r="E22" s="187"/>
      <c r="F22" s="21">
        <f>SUM(F20:F21)</f>
        <v>0</v>
      </c>
      <c r="G22" s="21"/>
      <c r="H22" s="21">
        <f>SUM(H20:H21)</f>
        <v>0</v>
      </c>
      <c r="I22" s="187"/>
      <c r="J22" s="21">
        <f>SUM(J20:J21)</f>
        <v>0</v>
      </c>
      <c r="K22" s="187"/>
      <c r="L22" s="21">
        <f>SUM(L20:L21)</f>
        <v>1908643</v>
      </c>
      <c r="M22" s="187"/>
      <c r="N22" s="21">
        <f>SUM(N20:N21)</f>
        <v>123000</v>
      </c>
      <c r="O22" s="187"/>
      <c r="P22" s="21">
        <f>SUM(P20:P21)</f>
        <v>291137</v>
      </c>
      <c r="Q22" s="187"/>
      <c r="R22" s="21">
        <f>SUM(R20:R21)</f>
        <v>-866</v>
      </c>
      <c r="S22" s="187"/>
      <c r="T22" s="21">
        <f>SUM(T20:T21)</f>
        <v>413271</v>
      </c>
      <c r="U22" s="187"/>
      <c r="V22" s="21">
        <f>SUM(V20:V21)</f>
        <v>2321914</v>
      </c>
    </row>
    <row r="23" spans="1:22" ht="21" customHeight="1" thickBot="1">
      <c r="A23" s="104" t="s">
        <v>211</v>
      </c>
      <c r="C23" s="5"/>
      <c r="D23" s="180">
        <f>SUM(D19,D22:D22)</f>
        <v>2100000</v>
      </c>
      <c r="E23" s="21"/>
      <c r="F23" s="180">
        <f>SUM(F19,F22:F22)</f>
        <v>0</v>
      </c>
      <c r="G23" s="21"/>
      <c r="H23" s="180">
        <f>SUM(H19,H22:H22)</f>
        <v>-194663</v>
      </c>
      <c r="I23" s="21"/>
      <c r="J23" s="180">
        <f>SUM(J19,J22:J22)</f>
        <v>95000</v>
      </c>
      <c r="K23" s="21"/>
      <c r="L23" s="180">
        <f>SUM(L19,L22:L22)</f>
        <v>3070287</v>
      </c>
      <c r="M23" s="21"/>
      <c r="N23" s="180">
        <f>SUM(N19,N22:N22)</f>
        <v>4115797</v>
      </c>
      <c r="O23" s="21"/>
      <c r="P23" s="180">
        <f>SUM(P19,P22:P22)</f>
        <v>10139243</v>
      </c>
      <c r="Q23" s="21"/>
      <c r="R23" s="180">
        <f>SUM(R19,R22:R22)</f>
        <v>-8421</v>
      </c>
      <c r="S23" s="21"/>
      <c r="T23" s="180">
        <f>SUM(T19,T22:T22)</f>
        <v>14246619</v>
      </c>
      <c r="U23" s="21"/>
      <c r="V23" s="180">
        <f>SUM(V19,V22:V22)</f>
        <v>19317243</v>
      </c>
    </row>
    <row r="24" spans="1:22" ht="21" customHeight="1" thickTop="1">
      <c r="A24" s="104"/>
      <c r="C24" s="189">
        <v>407314</v>
      </c>
      <c r="D24" s="26"/>
      <c r="E24" s="26"/>
      <c r="F24" s="187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</row>
    <row r="25" spans="1:22" ht="21" customHeight="1">
      <c r="C25" s="189">
        <v>7187960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</row>
    <row r="26" spans="1:22" ht="21" customHeight="1">
      <c r="A26" s="105" t="s">
        <v>144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93"/>
      <c r="U26" s="26"/>
      <c r="V26" s="26"/>
    </row>
    <row r="27" spans="1:22" ht="21" customHeight="1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</row>
    <row r="28" spans="1:22" ht="21" customHeight="1"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</row>
    <row r="29" spans="1:22" ht="21" customHeight="1"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</row>
    <row r="30" spans="1:22" ht="21" customHeight="1"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</sheetData>
  <mergeCells count="5">
    <mergeCell ref="D6:V6"/>
    <mergeCell ref="N7:T7"/>
    <mergeCell ref="N8:R8"/>
    <mergeCell ref="J10:L10"/>
    <mergeCell ref="J11:K11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69D90-338E-41B4-BAF2-20197D345FF0}">
  <dimension ref="A1:K84"/>
  <sheetViews>
    <sheetView showGridLines="0" view="pageBreakPreview" zoomScale="99" zoomScaleNormal="120" zoomScaleSheetLayoutView="99" workbookViewId="0">
      <selection activeCell="K76" sqref="K76"/>
    </sheetView>
  </sheetViews>
  <sheetFormatPr defaultColWidth="10.81640625" defaultRowHeight="21.75" customHeight="1"/>
  <cols>
    <col min="1" max="1" width="48" style="143" customWidth="1"/>
    <col min="2" max="2" width="3" style="174" customWidth="1"/>
    <col min="3" max="3" width="6.1796875" style="143" customWidth="1"/>
    <col min="4" max="4" width="2" style="174" customWidth="1"/>
    <col min="5" max="5" width="15.54296875" style="174" customWidth="1"/>
    <col min="6" max="6" width="1.81640625" style="174" customWidth="1"/>
    <col min="7" max="7" width="15.54296875" style="174" customWidth="1"/>
    <col min="8" max="8" width="1.81640625" style="174" customWidth="1"/>
    <col min="9" max="9" width="17.54296875" style="173" bestFit="1" customWidth="1"/>
    <col min="10" max="10" width="1.81640625" style="174" customWidth="1"/>
    <col min="11" max="11" width="16.54296875" style="149" bestFit="1" customWidth="1"/>
    <col min="12" max="12" width="0.81640625" style="174" customWidth="1"/>
    <col min="13" max="13" width="3.453125" style="174" customWidth="1"/>
    <col min="14" max="14" width="15" style="174" bestFit="1" customWidth="1"/>
    <col min="15" max="15" width="3.453125" style="174" customWidth="1"/>
    <col min="16" max="16384" width="10.81640625" style="174"/>
  </cols>
  <sheetData>
    <row r="1" spans="1:11" s="150" customFormat="1" ht="21.65" customHeight="1">
      <c r="A1" s="157"/>
      <c r="B1" s="158"/>
      <c r="C1" s="159"/>
      <c r="D1" s="158"/>
      <c r="E1" s="158"/>
      <c r="F1" s="158"/>
      <c r="G1" s="158"/>
      <c r="H1" s="158"/>
      <c r="I1" s="135"/>
      <c r="J1" s="158"/>
      <c r="K1" s="148" t="s">
        <v>138</v>
      </c>
    </row>
    <row r="2" spans="1:11" s="150" customFormat="1" ht="21.65" customHeight="1">
      <c r="A2" s="157" t="s">
        <v>96</v>
      </c>
      <c r="B2" s="158"/>
      <c r="C2" s="159"/>
      <c r="D2" s="158"/>
      <c r="E2" s="158"/>
      <c r="F2" s="158"/>
      <c r="G2" s="158"/>
      <c r="H2" s="158"/>
      <c r="I2" s="135"/>
      <c r="J2" s="158"/>
      <c r="K2" s="149"/>
    </row>
    <row r="3" spans="1:11" s="150" customFormat="1" ht="21.65" customHeight="1">
      <c r="A3" s="151" t="s">
        <v>45</v>
      </c>
      <c r="B3" s="160"/>
      <c r="C3" s="159"/>
      <c r="D3" s="158"/>
      <c r="E3" s="158"/>
      <c r="F3" s="158"/>
      <c r="G3" s="158"/>
      <c r="H3" s="158"/>
      <c r="I3" s="135"/>
      <c r="J3" s="158"/>
      <c r="K3" s="149"/>
    </row>
    <row r="4" spans="1:11" s="150" customFormat="1" ht="21.65" customHeight="1">
      <c r="A4" s="161" t="s">
        <v>209</v>
      </c>
      <c r="B4" s="160"/>
      <c r="C4" s="159"/>
      <c r="D4" s="158"/>
      <c r="E4" s="158"/>
      <c r="F4" s="158"/>
      <c r="G4" s="158"/>
      <c r="H4" s="158"/>
      <c r="I4" s="135"/>
      <c r="J4" s="158"/>
      <c r="K4" s="149"/>
    </row>
    <row r="5" spans="1:11" s="150" customFormat="1" ht="21.65" customHeight="1">
      <c r="B5" s="160"/>
      <c r="C5" s="159"/>
      <c r="D5" s="158"/>
      <c r="E5" s="158"/>
      <c r="F5" s="158"/>
      <c r="G5" s="158"/>
      <c r="H5" s="158"/>
      <c r="I5" s="136"/>
      <c r="J5" s="158"/>
      <c r="K5" s="162" t="s">
        <v>134</v>
      </c>
    </row>
    <row r="6" spans="1:11" ht="21.65" customHeight="1">
      <c r="E6" s="163"/>
      <c r="F6" s="163" t="s">
        <v>0</v>
      </c>
      <c r="G6" s="163"/>
      <c r="H6" s="164"/>
      <c r="I6" s="137"/>
      <c r="J6" s="163" t="s">
        <v>1</v>
      </c>
      <c r="K6" s="163"/>
    </row>
    <row r="7" spans="1:11" ht="21.65" customHeight="1">
      <c r="C7" s="165"/>
      <c r="D7" s="166"/>
      <c r="E7" s="167">
        <v>2567</v>
      </c>
      <c r="F7" s="168"/>
      <c r="G7" s="167">
        <v>2566</v>
      </c>
      <c r="H7" s="169"/>
      <c r="I7" s="167">
        <v>2567</v>
      </c>
      <c r="J7" s="168"/>
      <c r="K7" s="167">
        <v>2566</v>
      </c>
    </row>
    <row r="8" spans="1:11" ht="21.65" customHeight="1">
      <c r="A8" s="145" t="s">
        <v>46</v>
      </c>
      <c r="B8" s="164"/>
      <c r="C8" s="170"/>
      <c r="E8" s="149"/>
      <c r="F8" s="149"/>
      <c r="G8" s="149"/>
      <c r="I8" s="138"/>
      <c r="J8" s="149"/>
    </row>
    <row r="9" spans="1:11" ht="21.65" customHeight="1">
      <c r="A9" s="143" t="s">
        <v>224</v>
      </c>
      <c r="C9" s="170"/>
      <c r="E9" s="175">
        <f>PL!E29</f>
        <v>2142732</v>
      </c>
      <c r="F9" s="175"/>
      <c r="G9" s="175">
        <f>PL!G29</f>
        <v>866465</v>
      </c>
      <c r="H9" s="175"/>
      <c r="I9" s="175">
        <f>PL!I29</f>
        <v>2126431</v>
      </c>
      <c r="J9" s="175"/>
      <c r="K9" s="175">
        <v>936851</v>
      </c>
    </row>
    <row r="10" spans="1:11" ht="21.65" customHeight="1">
      <c r="A10" s="143" t="s">
        <v>225</v>
      </c>
      <c r="C10" s="170"/>
      <c r="E10" s="175"/>
      <c r="F10" s="175"/>
      <c r="G10" s="175"/>
      <c r="H10" s="175"/>
      <c r="I10" s="138"/>
      <c r="J10" s="175"/>
      <c r="K10" s="138"/>
    </row>
    <row r="11" spans="1:11" ht="21.65" customHeight="1">
      <c r="A11" s="143" t="s">
        <v>47</v>
      </c>
      <c r="C11" s="170"/>
      <c r="E11" s="175"/>
      <c r="F11" s="175"/>
      <c r="G11" s="175"/>
      <c r="H11" s="175"/>
      <c r="I11" s="138"/>
      <c r="J11" s="175"/>
      <c r="K11" s="138"/>
    </row>
    <row r="12" spans="1:11" ht="21.65" customHeight="1">
      <c r="A12" s="146" t="s">
        <v>48</v>
      </c>
      <c r="C12" s="170"/>
      <c r="E12" s="228">
        <v>391214</v>
      </c>
      <c r="F12" s="175"/>
      <c r="G12" s="175">
        <v>493654</v>
      </c>
      <c r="H12" s="175"/>
      <c r="I12" s="138">
        <v>308877</v>
      </c>
      <c r="J12" s="175"/>
      <c r="K12" s="138">
        <v>412537</v>
      </c>
    </row>
    <row r="13" spans="1:11" ht="21.65" customHeight="1">
      <c r="A13" s="146" t="s">
        <v>242</v>
      </c>
      <c r="C13" s="170"/>
      <c r="E13" s="228">
        <v>-4442</v>
      </c>
      <c r="F13" s="175"/>
      <c r="G13" s="175">
        <v>176</v>
      </c>
      <c r="H13" s="175"/>
      <c r="I13" s="138">
        <v>-11907</v>
      </c>
      <c r="J13" s="175"/>
      <c r="K13" s="138">
        <v>3207</v>
      </c>
    </row>
    <row r="14" spans="1:11" ht="21.65" customHeight="1">
      <c r="A14" s="146" t="s">
        <v>226</v>
      </c>
      <c r="C14" s="170"/>
      <c r="E14" s="228">
        <v>89</v>
      </c>
      <c r="F14" s="175"/>
      <c r="G14" s="175">
        <v>-19</v>
      </c>
      <c r="H14" s="175"/>
      <c r="I14" s="175">
        <v>-1</v>
      </c>
      <c r="J14" s="175"/>
      <c r="K14" s="175">
        <v>-19</v>
      </c>
    </row>
    <row r="15" spans="1:11" ht="21.65" customHeight="1">
      <c r="A15" s="143" t="s">
        <v>186</v>
      </c>
      <c r="C15" s="170"/>
      <c r="E15" s="228">
        <v>1118</v>
      </c>
      <c r="F15" s="175"/>
      <c r="G15" s="175">
        <v>33702</v>
      </c>
      <c r="H15" s="175"/>
      <c r="I15" s="138">
        <v>-51</v>
      </c>
      <c r="J15" s="175"/>
      <c r="K15" s="138">
        <v>29034</v>
      </c>
    </row>
    <row r="16" spans="1:11" ht="21.65" customHeight="1">
      <c r="A16" s="143" t="s">
        <v>203</v>
      </c>
      <c r="C16" s="170"/>
      <c r="E16" s="228">
        <v>-1705</v>
      </c>
      <c r="F16" s="175"/>
      <c r="G16" s="175">
        <v>-1706</v>
      </c>
      <c r="H16" s="175"/>
      <c r="I16" s="138">
        <v>-144705</v>
      </c>
      <c r="J16" s="175"/>
      <c r="K16" s="138">
        <v>-144706</v>
      </c>
    </row>
    <row r="17" spans="1:11" ht="21.65" customHeight="1">
      <c r="A17" s="143" t="s">
        <v>227</v>
      </c>
      <c r="C17" s="170"/>
      <c r="E17" s="228">
        <v>0</v>
      </c>
      <c r="F17" s="175"/>
      <c r="G17" s="175">
        <v>0</v>
      </c>
      <c r="H17" s="175"/>
      <c r="I17" s="138">
        <v>-160100</v>
      </c>
      <c r="J17" s="175"/>
      <c r="K17" s="138">
        <v>2628</v>
      </c>
    </row>
    <row r="18" spans="1:11" ht="21.65" customHeight="1">
      <c r="A18" s="146" t="s">
        <v>168</v>
      </c>
      <c r="B18" s="150"/>
      <c r="C18" s="170"/>
      <c r="E18" s="228">
        <v>-158904</v>
      </c>
      <c r="F18" s="175"/>
      <c r="G18" s="175">
        <v>-122163</v>
      </c>
      <c r="H18" s="175"/>
      <c r="I18" s="222">
        <v>0</v>
      </c>
      <c r="J18" s="175"/>
      <c r="K18" s="175">
        <v>0</v>
      </c>
    </row>
    <row r="19" spans="1:11" s="221" customFormat="1" ht="21.65" customHeight="1">
      <c r="A19" s="105" t="s">
        <v>220</v>
      </c>
      <c r="C19" s="223"/>
      <c r="E19" s="229">
        <v>-70795</v>
      </c>
      <c r="F19" s="222"/>
      <c r="G19" s="229">
        <v>0</v>
      </c>
      <c r="H19" s="222"/>
      <c r="I19" s="224">
        <v>-46767</v>
      </c>
      <c r="J19" s="222"/>
      <c r="K19" s="229">
        <v>0</v>
      </c>
    </row>
    <row r="20" spans="1:11" ht="21.65" customHeight="1">
      <c r="A20" s="143" t="s">
        <v>95</v>
      </c>
      <c r="B20" s="150"/>
      <c r="C20" s="170"/>
      <c r="E20" s="230">
        <v>48393</v>
      </c>
      <c r="F20" s="175"/>
      <c r="G20" s="175">
        <v>35918</v>
      </c>
      <c r="H20" s="175"/>
      <c r="I20" s="225">
        <v>24101</v>
      </c>
      <c r="J20" s="175"/>
      <c r="K20" s="138">
        <v>22994</v>
      </c>
    </row>
    <row r="21" spans="1:11" ht="21.65" customHeight="1">
      <c r="A21" s="143" t="s">
        <v>228</v>
      </c>
      <c r="B21" s="150"/>
      <c r="C21" s="170"/>
      <c r="E21" s="230">
        <v>83055</v>
      </c>
      <c r="F21" s="175"/>
      <c r="G21" s="175">
        <v>-69424</v>
      </c>
      <c r="H21" s="175"/>
      <c r="I21" s="225">
        <v>79180</v>
      </c>
      <c r="J21" s="175"/>
      <c r="K21" s="138">
        <v>-69564</v>
      </c>
    </row>
    <row r="22" spans="1:11" ht="21.65" customHeight="1">
      <c r="A22" s="143" t="s">
        <v>204</v>
      </c>
      <c r="B22" s="150"/>
      <c r="C22" s="170"/>
      <c r="E22" s="230">
        <v>0</v>
      </c>
      <c r="F22" s="175"/>
      <c r="G22" s="175">
        <v>17657</v>
      </c>
      <c r="H22" s="175"/>
      <c r="I22" s="226">
        <v>0</v>
      </c>
      <c r="J22" s="175"/>
      <c r="K22" s="175">
        <v>15918</v>
      </c>
    </row>
    <row r="23" spans="1:11" ht="21.65" customHeight="1">
      <c r="A23" s="143" t="s">
        <v>169</v>
      </c>
      <c r="B23" s="150"/>
      <c r="C23" s="170"/>
      <c r="E23" s="230">
        <v>-20</v>
      </c>
      <c r="F23" s="175"/>
      <c r="G23" s="175">
        <v>-30</v>
      </c>
      <c r="H23" s="175"/>
      <c r="I23" s="226">
        <v>-216330</v>
      </c>
      <c r="J23" s="175"/>
      <c r="K23" s="138">
        <v>-231379</v>
      </c>
    </row>
    <row r="24" spans="1:11" ht="21.65" customHeight="1">
      <c r="A24" s="143" t="s">
        <v>170</v>
      </c>
      <c r="B24" s="150"/>
      <c r="C24" s="170"/>
      <c r="E24" s="230">
        <v>-51392</v>
      </c>
      <c r="F24" s="175"/>
      <c r="G24" s="175">
        <v>-12476</v>
      </c>
      <c r="H24" s="175"/>
      <c r="I24" s="226">
        <v>-53092</v>
      </c>
      <c r="J24" s="175"/>
      <c r="K24" s="138">
        <v>-15480</v>
      </c>
    </row>
    <row r="25" spans="1:11" ht="21.65" customHeight="1">
      <c r="A25" s="143" t="s">
        <v>171</v>
      </c>
      <c r="B25" s="150"/>
      <c r="C25" s="170"/>
      <c r="E25" s="231">
        <v>537469</v>
      </c>
      <c r="F25" s="175"/>
      <c r="G25" s="176">
        <v>542657</v>
      </c>
      <c r="H25" s="175"/>
      <c r="I25" s="227">
        <v>225860</v>
      </c>
      <c r="J25" s="175"/>
      <c r="K25" s="98">
        <v>237946</v>
      </c>
    </row>
    <row r="26" spans="1:11" ht="21.65" customHeight="1">
      <c r="A26" s="143" t="s">
        <v>229</v>
      </c>
      <c r="C26" s="170"/>
      <c r="E26" s="175"/>
      <c r="F26" s="175"/>
      <c r="G26" s="175"/>
      <c r="H26" s="175"/>
      <c r="I26" s="138"/>
      <c r="J26" s="175"/>
      <c r="K26" s="138"/>
    </row>
    <row r="27" spans="1:11" ht="21.65" customHeight="1">
      <c r="A27" s="143" t="s">
        <v>49</v>
      </c>
      <c r="C27" s="170"/>
      <c r="E27" s="175">
        <f>SUM(E9:E26)</f>
        <v>2916812</v>
      </c>
      <c r="F27" s="175"/>
      <c r="G27" s="175">
        <f>SUM(G9:G26)</f>
        <v>1784411</v>
      </c>
      <c r="H27" s="175"/>
      <c r="I27" s="138">
        <f>SUM(I9:I25)</f>
        <v>2131496</v>
      </c>
      <c r="J27" s="175"/>
      <c r="K27" s="138">
        <f>SUM(K9:K25)</f>
        <v>1199967</v>
      </c>
    </row>
    <row r="28" spans="1:11" ht="21.65" customHeight="1">
      <c r="A28" s="143" t="s">
        <v>50</v>
      </c>
      <c r="C28" s="170"/>
      <c r="E28" s="191"/>
      <c r="F28" s="175"/>
      <c r="G28" s="191"/>
      <c r="H28" s="175"/>
      <c r="I28" s="138"/>
      <c r="J28" s="175"/>
      <c r="K28" s="138"/>
    </row>
    <row r="29" spans="1:11" ht="21.65" customHeight="1">
      <c r="A29" s="143" t="s">
        <v>80</v>
      </c>
      <c r="C29" s="170"/>
      <c r="E29" s="232">
        <v>-36992</v>
      </c>
      <c r="F29" s="175"/>
      <c r="G29" s="175">
        <v>13288</v>
      </c>
      <c r="H29" s="175"/>
      <c r="I29" s="233">
        <v>85948</v>
      </c>
      <c r="J29" s="175"/>
      <c r="K29" s="138">
        <v>-32892</v>
      </c>
    </row>
    <row r="30" spans="1:11" ht="21.65" customHeight="1">
      <c r="A30" s="143" t="s">
        <v>51</v>
      </c>
      <c r="C30" s="170"/>
      <c r="E30" s="232">
        <v>6469</v>
      </c>
      <c r="F30" s="175"/>
      <c r="G30" s="175">
        <v>-424</v>
      </c>
      <c r="H30" s="175"/>
      <c r="I30" s="233">
        <v>-3729</v>
      </c>
      <c r="J30" s="175"/>
      <c r="K30" s="173">
        <v>-1459</v>
      </c>
    </row>
    <row r="31" spans="1:11" ht="21.65" customHeight="1">
      <c r="A31" s="146" t="s">
        <v>52</v>
      </c>
      <c r="B31" s="144"/>
      <c r="C31" s="170"/>
      <c r="E31" s="232">
        <v>139914</v>
      </c>
      <c r="F31" s="175"/>
      <c r="G31" s="175">
        <v>180043</v>
      </c>
      <c r="H31" s="175"/>
      <c r="I31" s="233">
        <v>128082</v>
      </c>
      <c r="J31" s="175"/>
      <c r="K31" s="138">
        <v>135151</v>
      </c>
    </row>
    <row r="32" spans="1:11" ht="21.65" customHeight="1">
      <c r="A32" s="143" t="s">
        <v>155</v>
      </c>
      <c r="C32" s="170"/>
      <c r="E32" s="232">
        <v>-18222</v>
      </c>
      <c r="F32" s="175"/>
      <c r="G32" s="175">
        <v>51980</v>
      </c>
      <c r="H32" s="175"/>
      <c r="I32" s="233">
        <v>-9625</v>
      </c>
      <c r="J32" s="175"/>
      <c r="K32" s="138">
        <v>34011</v>
      </c>
    </row>
    <row r="33" spans="1:11" ht="21.65" customHeight="1">
      <c r="A33" s="143" t="s">
        <v>53</v>
      </c>
      <c r="C33" s="170"/>
      <c r="E33" s="191"/>
      <c r="F33" s="191"/>
      <c r="G33" s="191"/>
      <c r="H33" s="191"/>
      <c r="J33" s="191"/>
      <c r="K33" s="173"/>
    </row>
    <row r="34" spans="1:11" ht="21.65" customHeight="1">
      <c r="A34" s="146" t="s">
        <v>81</v>
      </c>
      <c r="B34" s="150"/>
      <c r="C34" s="170"/>
      <c r="E34" s="236">
        <v>-75175</v>
      </c>
      <c r="F34" s="175"/>
      <c r="G34" s="175">
        <v>-190630</v>
      </c>
      <c r="H34" s="175"/>
      <c r="I34" s="234">
        <v>-5881</v>
      </c>
      <c r="J34" s="175"/>
      <c r="K34" s="138">
        <v>-169242</v>
      </c>
    </row>
    <row r="35" spans="1:11" ht="21.65" customHeight="1">
      <c r="A35" s="146" t="s">
        <v>54</v>
      </c>
      <c r="B35" s="150"/>
      <c r="C35" s="170"/>
      <c r="E35" s="236">
        <v>-97290</v>
      </c>
      <c r="F35" s="175"/>
      <c r="G35" s="175">
        <v>82597</v>
      </c>
      <c r="H35" s="175"/>
      <c r="I35" s="234">
        <v>-317049</v>
      </c>
      <c r="J35" s="175"/>
      <c r="K35" s="138">
        <v>46615</v>
      </c>
    </row>
    <row r="36" spans="1:11" ht="21.65" customHeight="1">
      <c r="A36" s="146" t="s">
        <v>120</v>
      </c>
      <c r="B36" s="150"/>
      <c r="C36" s="170"/>
      <c r="E36" s="236">
        <v>-7394</v>
      </c>
      <c r="F36" s="175"/>
      <c r="G36" s="175">
        <v>-4562</v>
      </c>
      <c r="H36" s="175"/>
      <c r="I36" s="234">
        <v>-7394</v>
      </c>
      <c r="J36" s="175"/>
      <c r="K36" s="138">
        <v>-4562</v>
      </c>
    </row>
    <row r="37" spans="1:11" ht="21.65" customHeight="1">
      <c r="A37" s="143" t="s">
        <v>55</v>
      </c>
      <c r="B37" s="150"/>
      <c r="C37" s="170"/>
      <c r="E37" s="237">
        <v>899</v>
      </c>
      <c r="F37" s="175"/>
      <c r="G37" s="176">
        <v>1709</v>
      </c>
      <c r="H37" s="175"/>
      <c r="I37" s="235">
        <v>144705</v>
      </c>
      <c r="J37" s="175"/>
      <c r="K37" s="176">
        <v>0</v>
      </c>
    </row>
    <row r="38" spans="1:11" ht="21.65" customHeight="1">
      <c r="A38" s="146" t="s">
        <v>230</v>
      </c>
      <c r="B38" s="150"/>
      <c r="C38" s="170"/>
      <c r="E38" s="175">
        <f>SUM(E27:E37)</f>
        <v>2829021</v>
      </c>
      <c r="F38" s="175"/>
      <c r="G38" s="175">
        <f>SUM(G27:G37)</f>
        <v>1918412</v>
      </c>
      <c r="H38" s="175"/>
      <c r="I38" s="138">
        <f>SUM(I27:I37)</f>
        <v>2146553</v>
      </c>
      <c r="J38" s="175"/>
      <c r="K38" s="138">
        <f>SUM(K27:K37)</f>
        <v>1207589</v>
      </c>
    </row>
    <row r="39" spans="1:11" ht="21.65" customHeight="1">
      <c r="A39" s="146" t="s">
        <v>56</v>
      </c>
      <c r="C39" s="170"/>
      <c r="E39" s="238">
        <v>-32060</v>
      </c>
      <c r="F39" s="175"/>
      <c r="G39" s="176">
        <v>-33092</v>
      </c>
      <c r="H39" s="175"/>
      <c r="I39" s="239">
        <v>-2907</v>
      </c>
      <c r="J39" s="175"/>
      <c r="K39" s="98">
        <v>-7183</v>
      </c>
    </row>
    <row r="40" spans="1:11" ht="21.65" customHeight="1">
      <c r="A40" s="151" t="s">
        <v>239</v>
      </c>
      <c r="B40" s="144"/>
      <c r="C40" s="170"/>
      <c r="E40" s="176">
        <f>SUM(E38:E39)</f>
        <v>2796961</v>
      </c>
      <c r="F40" s="175"/>
      <c r="G40" s="176">
        <f>SUM(G38:G39)</f>
        <v>1885320</v>
      </c>
      <c r="H40" s="175"/>
      <c r="I40" s="98">
        <f>SUM(I38:I39)</f>
        <v>2143646</v>
      </c>
      <c r="J40" s="175"/>
      <c r="K40" s="98">
        <f>SUM(K38:K39)</f>
        <v>1200406</v>
      </c>
    </row>
    <row r="41" spans="1:11" ht="21.75" customHeight="1">
      <c r="C41" s="170"/>
      <c r="E41" s="148"/>
      <c r="F41" s="148"/>
      <c r="G41" s="148"/>
      <c r="I41" s="139"/>
      <c r="J41" s="148"/>
      <c r="K41" s="174"/>
    </row>
    <row r="42" spans="1:11" ht="21.75" customHeight="1">
      <c r="A42" s="143" t="s">
        <v>144</v>
      </c>
      <c r="B42" s="144"/>
      <c r="C42" s="170"/>
      <c r="F42" s="148"/>
    </row>
    <row r="43" spans="1:11" s="150" customFormat="1" ht="21.65" customHeight="1">
      <c r="A43" s="157"/>
      <c r="B43" s="158"/>
      <c r="C43" s="159"/>
      <c r="D43" s="158"/>
      <c r="E43" s="158"/>
      <c r="F43" s="158"/>
      <c r="G43" s="158"/>
      <c r="H43" s="158"/>
      <c r="I43" s="135"/>
      <c r="J43" s="158"/>
      <c r="K43" s="148" t="s">
        <v>138</v>
      </c>
    </row>
    <row r="44" spans="1:11" s="150" customFormat="1" ht="21.65" customHeight="1">
      <c r="A44" s="157" t="s">
        <v>96</v>
      </c>
      <c r="B44" s="158"/>
      <c r="C44" s="159"/>
      <c r="D44" s="158"/>
      <c r="E44" s="158"/>
      <c r="F44" s="158"/>
      <c r="G44" s="158"/>
      <c r="H44" s="158"/>
      <c r="I44" s="135"/>
      <c r="J44" s="158"/>
      <c r="K44" s="149"/>
    </row>
    <row r="45" spans="1:11" s="150" customFormat="1" ht="21.65" customHeight="1">
      <c r="A45" s="151" t="s">
        <v>57</v>
      </c>
      <c r="B45" s="160"/>
      <c r="C45" s="159"/>
      <c r="D45" s="158"/>
      <c r="E45" s="158"/>
      <c r="F45" s="158"/>
      <c r="G45" s="158"/>
      <c r="H45" s="158"/>
      <c r="I45" s="135"/>
      <c r="J45" s="158"/>
      <c r="K45" s="149"/>
    </row>
    <row r="46" spans="1:11" s="150" customFormat="1" ht="21.65" customHeight="1">
      <c r="A46" s="161" t="s">
        <v>209</v>
      </c>
      <c r="B46" s="160"/>
      <c r="C46" s="159"/>
      <c r="D46" s="158"/>
      <c r="E46" s="158"/>
      <c r="F46" s="158"/>
      <c r="G46" s="158"/>
      <c r="H46" s="158"/>
      <c r="I46" s="135"/>
      <c r="J46" s="158"/>
      <c r="K46" s="149"/>
    </row>
    <row r="47" spans="1:11" s="150" customFormat="1" ht="21" customHeight="1">
      <c r="B47" s="160"/>
      <c r="C47" s="159"/>
      <c r="D47" s="158"/>
      <c r="E47" s="158"/>
      <c r="F47" s="158"/>
      <c r="G47" s="158"/>
      <c r="H47" s="158"/>
      <c r="I47" s="136"/>
      <c r="J47" s="158"/>
      <c r="K47" s="162" t="s">
        <v>134</v>
      </c>
    </row>
    <row r="48" spans="1:11" ht="21" customHeight="1">
      <c r="E48" s="163"/>
      <c r="F48" s="163" t="s">
        <v>0</v>
      </c>
      <c r="G48" s="163"/>
      <c r="H48" s="164"/>
      <c r="I48" s="137"/>
      <c r="J48" s="163" t="s">
        <v>1</v>
      </c>
      <c r="K48" s="163"/>
    </row>
    <row r="49" spans="1:11" ht="21" customHeight="1">
      <c r="C49" s="165"/>
      <c r="D49" s="166"/>
      <c r="E49" s="167">
        <v>2567</v>
      </c>
      <c r="F49" s="168"/>
      <c r="G49" s="167">
        <v>2566</v>
      </c>
      <c r="H49" s="169"/>
      <c r="I49" s="167">
        <v>2567</v>
      </c>
      <c r="J49" s="168"/>
      <c r="K49" s="167">
        <v>2566</v>
      </c>
    </row>
    <row r="50" spans="1:11" ht="21" customHeight="1">
      <c r="A50" s="145" t="s">
        <v>58</v>
      </c>
      <c r="B50" s="164"/>
      <c r="C50" s="170"/>
      <c r="E50" s="148"/>
      <c r="F50" s="148"/>
      <c r="G50" s="148"/>
      <c r="I50" s="139"/>
      <c r="J50" s="148"/>
    </row>
    <row r="51" spans="1:11" ht="21" customHeight="1">
      <c r="A51" s="143" t="s">
        <v>231</v>
      </c>
      <c r="C51" s="170"/>
      <c r="E51" s="250">
        <v>-29602</v>
      </c>
      <c r="F51" s="175"/>
      <c r="G51" s="175">
        <v>-72509</v>
      </c>
      <c r="H51" s="171"/>
      <c r="I51" s="257">
        <v>-29602</v>
      </c>
      <c r="J51" s="171"/>
      <c r="K51" s="140">
        <v>-72509</v>
      </c>
    </row>
    <row r="52" spans="1:11" ht="21" customHeight="1">
      <c r="A52" s="143" t="s">
        <v>240</v>
      </c>
      <c r="C52" s="170"/>
      <c r="E52" s="250">
        <v>-2533991</v>
      </c>
      <c r="F52" s="175"/>
      <c r="G52" s="175">
        <v>2403851</v>
      </c>
      <c r="H52" s="171"/>
      <c r="I52" s="241">
        <v>-2513249</v>
      </c>
      <c r="J52" s="171"/>
      <c r="K52" s="175">
        <v>2500000</v>
      </c>
    </row>
    <row r="53" spans="1:11" s="240" customFormat="1" ht="21" customHeight="1">
      <c r="A53" s="105" t="s">
        <v>221</v>
      </c>
      <c r="C53" s="243"/>
      <c r="E53" s="250">
        <v>-1613</v>
      </c>
      <c r="F53" s="241"/>
      <c r="G53" s="257">
        <v>0</v>
      </c>
      <c r="H53" s="242"/>
      <c r="I53" s="245">
        <v>-1613</v>
      </c>
      <c r="J53" s="242"/>
      <c r="K53" s="257">
        <v>0</v>
      </c>
    </row>
    <row r="54" spans="1:11" ht="21" customHeight="1">
      <c r="A54" s="143" t="s">
        <v>113</v>
      </c>
      <c r="C54" s="170"/>
      <c r="E54" s="250">
        <v>-103571</v>
      </c>
      <c r="F54" s="175"/>
      <c r="G54" s="175">
        <v>-128167</v>
      </c>
      <c r="H54" s="171"/>
      <c r="I54" s="245">
        <v>-49133</v>
      </c>
      <c r="J54" s="171"/>
      <c r="K54" s="140">
        <v>-99937</v>
      </c>
    </row>
    <row r="55" spans="1:11" ht="21" customHeight="1">
      <c r="A55" s="143" t="s">
        <v>114</v>
      </c>
      <c r="C55" s="170"/>
      <c r="E55" s="250">
        <v>-15</v>
      </c>
      <c r="F55" s="175"/>
      <c r="G55" s="175">
        <v>-458</v>
      </c>
      <c r="H55" s="171"/>
      <c r="I55" s="245">
        <v>0</v>
      </c>
      <c r="J55" s="171"/>
      <c r="K55" s="175">
        <v>-458</v>
      </c>
    </row>
    <row r="56" spans="1:11" ht="21" customHeight="1">
      <c r="A56" s="143" t="s">
        <v>175</v>
      </c>
      <c r="C56" s="170"/>
      <c r="E56" s="250">
        <v>49436</v>
      </c>
      <c r="F56" s="175"/>
      <c r="G56" s="175">
        <v>12808</v>
      </c>
      <c r="H56" s="171"/>
      <c r="I56" s="245">
        <v>46026</v>
      </c>
      <c r="J56" s="171"/>
      <c r="K56" s="140">
        <v>13145</v>
      </c>
    </row>
    <row r="57" spans="1:11" ht="21" customHeight="1">
      <c r="A57" s="143" t="s">
        <v>103</v>
      </c>
      <c r="C57" s="170"/>
      <c r="E57" s="250">
        <v>0</v>
      </c>
      <c r="F57" s="175"/>
      <c r="G57" s="175">
        <v>0</v>
      </c>
      <c r="H57" s="171"/>
      <c r="I57" s="245">
        <v>380374</v>
      </c>
      <c r="J57" s="171"/>
      <c r="K57" s="140">
        <v>999</v>
      </c>
    </row>
    <row r="58" spans="1:11" ht="21" customHeight="1">
      <c r="A58" s="143" t="s">
        <v>93</v>
      </c>
      <c r="C58" s="170"/>
      <c r="E58" s="250">
        <v>218240</v>
      </c>
      <c r="F58" s="175"/>
      <c r="G58" s="175">
        <v>102724</v>
      </c>
      <c r="H58" s="171"/>
      <c r="I58" s="245">
        <v>216310</v>
      </c>
      <c r="J58" s="171"/>
      <c r="K58" s="140">
        <v>102724</v>
      </c>
    </row>
    <row r="59" spans="1:11" ht="21" customHeight="1">
      <c r="A59" s="143" t="s">
        <v>176</v>
      </c>
      <c r="C59" s="170"/>
      <c r="E59" s="250">
        <v>20</v>
      </c>
      <c r="F59" s="175"/>
      <c r="G59" s="175">
        <v>30</v>
      </c>
      <c r="H59" s="171"/>
      <c r="I59" s="245">
        <v>20</v>
      </c>
      <c r="J59" s="171"/>
      <c r="K59" s="140">
        <v>30</v>
      </c>
    </row>
    <row r="60" spans="1:11" ht="21" customHeight="1">
      <c r="A60" s="143" t="s">
        <v>244</v>
      </c>
      <c r="C60" s="170"/>
      <c r="E60" s="250">
        <v>1022</v>
      </c>
      <c r="F60" s="175"/>
      <c r="G60" s="175">
        <v>1020703</v>
      </c>
      <c r="H60" s="171"/>
      <c r="I60" s="245">
        <v>70</v>
      </c>
      <c r="J60" s="171"/>
      <c r="K60" s="140">
        <v>1020657</v>
      </c>
    </row>
    <row r="61" spans="1:11" s="244" customFormat="1" ht="21" customHeight="1">
      <c r="A61" s="105" t="s">
        <v>222</v>
      </c>
      <c r="C61" s="247"/>
      <c r="E61" s="249">
        <v>403017</v>
      </c>
      <c r="F61" s="245"/>
      <c r="G61" s="257">
        <v>0</v>
      </c>
      <c r="H61" s="246"/>
      <c r="I61" s="248">
        <v>403017</v>
      </c>
      <c r="J61" s="246"/>
      <c r="K61" s="257">
        <v>0</v>
      </c>
    </row>
    <row r="62" spans="1:11" ht="21" customHeight="1">
      <c r="A62" s="145" t="s">
        <v>232</v>
      </c>
      <c r="C62" s="170"/>
      <c r="E62" s="259">
        <f>SUM(E51:E61)</f>
        <v>-1997057</v>
      </c>
      <c r="F62" s="175"/>
      <c r="G62" s="147">
        <f>SUM(G51:G60)</f>
        <v>3338982</v>
      </c>
      <c r="H62" s="175"/>
      <c r="I62" s="141">
        <f>SUM(I51:I61)</f>
        <v>-1547780</v>
      </c>
      <c r="J62" s="175"/>
      <c r="K62" s="141">
        <f>SUM(K51:K60)</f>
        <v>3464651</v>
      </c>
    </row>
    <row r="63" spans="1:11" ht="21" customHeight="1">
      <c r="A63" s="145" t="s">
        <v>59</v>
      </c>
      <c r="B63" s="164"/>
      <c r="C63" s="170"/>
      <c r="E63" s="175"/>
      <c r="F63" s="175"/>
      <c r="G63" s="175"/>
      <c r="H63" s="175"/>
      <c r="I63" s="138"/>
      <c r="J63" s="175"/>
      <c r="K63" s="138"/>
    </row>
    <row r="64" spans="1:11" ht="21" customHeight="1">
      <c r="A64" s="146" t="s">
        <v>233</v>
      </c>
      <c r="B64" s="144"/>
      <c r="C64" s="170"/>
      <c r="E64" s="253">
        <v>-1170139</v>
      </c>
      <c r="F64" s="175"/>
      <c r="G64" s="175">
        <v>-426271</v>
      </c>
      <c r="H64" s="175"/>
      <c r="I64" s="251">
        <v>-1170000</v>
      </c>
      <c r="J64" s="175"/>
      <c r="K64" s="175">
        <v>-460000</v>
      </c>
    </row>
    <row r="65" spans="1:11" ht="21" customHeight="1">
      <c r="A65" s="143" t="s">
        <v>60</v>
      </c>
      <c r="C65" s="170"/>
      <c r="E65" s="254">
        <v>-90523</v>
      </c>
      <c r="F65" s="175"/>
      <c r="G65" s="175">
        <v>-435276</v>
      </c>
      <c r="H65" s="175"/>
      <c r="I65" s="252">
        <v>-49800</v>
      </c>
      <c r="J65" s="175"/>
      <c r="K65" s="138">
        <v>-419938</v>
      </c>
    </row>
    <row r="66" spans="1:11" ht="21" customHeight="1">
      <c r="A66" s="143" t="s">
        <v>151</v>
      </c>
      <c r="B66" s="144"/>
      <c r="C66" s="170"/>
      <c r="E66" s="254">
        <v>-267371</v>
      </c>
      <c r="F66" s="175"/>
      <c r="G66" s="175">
        <v>-354593</v>
      </c>
      <c r="H66" s="175"/>
      <c r="I66" s="252">
        <v>-236132</v>
      </c>
      <c r="J66" s="175"/>
      <c r="K66" s="138">
        <v>-328433</v>
      </c>
    </row>
    <row r="67" spans="1:11" ht="21" customHeight="1">
      <c r="A67" s="146" t="s">
        <v>172</v>
      </c>
      <c r="C67" s="170"/>
      <c r="E67" s="254">
        <v>-531507</v>
      </c>
      <c r="F67" s="175"/>
      <c r="G67" s="175">
        <v>-540674</v>
      </c>
      <c r="H67" s="175"/>
      <c r="I67" s="252">
        <v>-222541</v>
      </c>
      <c r="J67" s="175"/>
      <c r="K67" s="138">
        <v>-239870</v>
      </c>
    </row>
    <row r="68" spans="1:11" s="244" customFormat="1" ht="21" customHeight="1">
      <c r="A68" s="143" t="s">
        <v>223</v>
      </c>
      <c r="C68" s="247"/>
      <c r="E68" s="257">
        <v>-639</v>
      </c>
      <c r="F68" s="257"/>
      <c r="G68" s="257">
        <v>0</v>
      </c>
      <c r="H68" s="257"/>
      <c r="I68" s="257">
        <v>-639</v>
      </c>
      <c r="J68" s="257"/>
      <c r="K68" s="257">
        <v>0</v>
      </c>
    </row>
    <row r="69" spans="1:11" ht="21" customHeight="1">
      <c r="A69" s="143" t="s">
        <v>123</v>
      </c>
      <c r="C69" s="170"/>
      <c r="E69" s="255">
        <v>-4126</v>
      </c>
      <c r="F69" s="175"/>
      <c r="G69" s="175">
        <v>-1500</v>
      </c>
      <c r="H69" s="175"/>
      <c r="I69" s="21">
        <v>0</v>
      </c>
      <c r="J69" s="175"/>
      <c r="K69" s="175">
        <v>0</v>
      </c>
    </row>
    <row r="70" spans="1:11" ht="21" customHeight="1">
      <c r="A70" s="145" t="s">
        <v>112</v>
      </c>
      <c r="C70" s="170"/>
      <c r="E70" s="147">
        <f>SUM(E64:E69)</f>
        <v>-2064305</v>
      </c>
      <c r="F70" s="175"/>
      <c r="G70" s="147">
        <f>SUM(G64:G69)</f>
        <v>-1758314</v>
      </c>
      <c r="H70" s="175"/>
      <c r="I70" s="141">
        <f>SUM(I64:I69)</f>
        <v>-1679112</v>
      </c>
      <c r="J70" s="175"/>
      <c r="K70" s="141">
        <f>SUM(K64:K69)</f>
        <v>-1448241</v>
      </c>
    </row>
    <row r="71" spans="1:11" ht="21" customHeight="1">
      <c r="A71" s="145" t="s">
        <v>205</v>
      </c>
      <c r="C71" s="170"/>
      <c r="E71" s="175">
        <f>SUM(E40,E62,E70)</f>
        <v>-1264401</v>
      </c>
      <c r="F71" s="175"/>
      <c r="G71" s="175">
        <f>SUM(G40,G62,G70)</f>
        <v>3465988</v>
      </c>
      <c r="H71" s="175"/>
      <c r="I71" s="138">
        <f>SUM(I40,I62,I70)</f>
        <v>-1083246</v>
      </c>
      <c r="J71" s="175"/>
      <c r="K71" s="138">
        <f>SUM(K40,K62,K70)</f>
        <v>3216816</v>
      </c>
    </row>
    <row r="72" spans="1:11" ht="21" customHeight="1">
      <c r="A72" s="146" t="s">
        <v>142</v>
      </c>
      <c r="B72" s="150"/>
      <c r="C72" s="170"/>
      <c r="E72" s="258">
        <v>12977615</v>
      </c>
      <c r="F72" s="175"/>
      <c r="G72" s="176">
        <v>3591692</v>
      </c>
      <c r="H72" s="175"/>
      <c r="I72" s="256">
        <v>11956900</v>
      </c>
      <c r="J72" s="175"/>
      <c r="K72" s="98">
        <v>2810669</v>
      </c>
    </row>
    <row r="73" spans="1:11" ht="21" customHeight="1" thickBot="1">
      <c r="A73" s="161" t="s">
        <v>180</v>
      </c>
      <c r="B73" s="144"/>
      <c r="C73" s="170"/>
      <c r="E73" s="172">
        <f>SUM(E71:E72)</f>
        <v>11713214</v>
      </c>
      <c r="F73" s="175"/>
      <c r="G73" s="172">
        <f>SUM(G71:G72)</f>
        <v>7057680</v>
      </c>
      <c r="H73" s="175"/>
      <c r="I73" s="142">
        <f>SUM(I71:I72)</f>
        <v>10873654</v>
      </c>
      <c r="J73" s="175"/>
      <c r="K73" s="142">
        <f>SUM(K71:K72)</f>
        <v>6027485</v>
      </c>
    </row>
    <row r="74" spans="1:11" ht="23.5" thickTop="1">
      <c r="C74" s="170"/>
      <c r="D74" s="149"/>
      <c r="E74" s="257"/>
      <c r="F74" s="175"/>
      <c r="H74" s="175"/>
      <c r="I74" s="257"/>
      <c r="J74" s="175"/>
      <c r="K74" s="174"/>
    </row>
    <row r="75" spans="1:11" ht="21" customHeight="1">
      <c r="A75" s="145" t="s">
        <v>90</v>
      </c>
      <c r="C75" s="170"/>
      <c r="D75" s="149"/>
      <c r="E75" s="149"/>
      <c r="F75" s="149"/>
      <c r="G75" s="149"/>
      <c r="H75" s="149"/>
      <c r="J75" s="149"/>
      <c r="K75" s="173"/>
    </row>
    <row r="76" spans="1:11" ht="21" customHeight="1">
      <c r="A76" s="143" t="s">
        <v>91</v>
      </c>
      <c r="C76" s="170"/>
      <c r="D76" s="149"/>
      <c r="E76" s="149"/>
      <c r="F76" s="149"/>
      <c r="G76" s="149"/>
      <c r="H76" s="149"/>
      <c r="J76" s="149"/>
      <c r="K76" s="173"/>
    </row>
    <row r="77" spans="1:11" ht="21" customHeight="1">
      <c r="A77" s="143" t="s">
        <v>206</v>
      </c>
      <c r="C77" s="170"/>
      <c r="D77" s="149"/>
      <c r="E77" s="21">
        <v>0</v>
      </c>
      <c r="F77" s="149"/>
      <c r="G77" s="149">
        <v>128625</v>
      </c>
      <c r="H77" s="149"/>
      <c r="I77" s="21">
        <v>0</v>
      </c>
      <c r="J77" s="149"/>
      <c r="K77" s="173">
        <v>261124</v>
      </c>
    </row>
    <row r="78" spans="1:11" ht="21" customHeight="1">
      <c r="A78" s="143" t="s">
        <v>241</v>
      </c>
      <c r="C78" s="170"/>
      <c r="D78" s="149"/>
      <c r="E78" s="174">
        <v>-47221</v>
      </c>
      <c r="F78" s="175"/>
      <c r="G78" s="174">
        <v>24252</v>
      </c>
      <c r="H78" s="175"/>
      <c r="I78" s="173">
        <v>-7808</v>
      </c>
      <c r="J78" s="175"/>
      <c r="K78" s="173">
        <v>22048</v>
      </c>
    </row>
    <row r="79" spans="1:11" ht="21" customHeight="1">
      <c r="A79" s="143" t="s">
        <v>173</v>
      </c>
      <c r="C79" s="170"/>
      <c r="D79" s="149"/>
      <c r="E79" s="174">
        <v>-211381</v>
      </c>
      <c r="F79" s="175"/>
      <c r="G79" s="174">
        <v>-268349</v>
      </c>
      <c r="H79" s="175"/>
      <c r="I79" s="175">
        <v>-190941</v>
      </c>
      <c r="J79" s="175"/>
      <c r="K79" s="175">
        <v>-268349</v>
      </c>
    </row>
    <row r="80" spans="1:11" ht="21" customHeight="1">
      <c r="A80" s="143" t="s">
        <v>187</v>
      </c>
      <c r="C80" s="170"/>
      <c r="D80" s="149"/>
      <c r="F80" s="175"/>
      <c r="H80" s="175"/>
      <c r="I80" s="174"/>
      <c r="J80" s="175"/>
      <c r="K80" s="174"/>
    </row>
    <row r="81" spans="1:11" ht="21" customHeight="1">
      <c r="A81" s="143" t="s">
        <v>156</v>
      </c>
      <c r="C81" s="170"/>
      <c r="D81" s="149"/>
      <c r="E81" s="174">
        <v>-414137</v>
      </c>
      <c r="F81" s="175"/>
      <c r="G81" s="174">
        <v>-426075</v>
      </c>
      <c r="H81" s="175"/>
      <c r="I81" s="174">
        <v>-291137</v>
      </c>
      <c r="J81" s="175"/>
      <c r="K81" s="174">
        <v>-344075</v>
      </c>
    </row>
    <row r="82" spans="1:11" ht="21" customHeight="1">
      <c r="C82" s="170"/>
      <c r="D82" s="149"/>
      <c r="F82" s="175"/>
      <c r="H82" s="175"/>
      <c r="I82" s="174"/>
      <c r="J82" s="175"/>
      <c r="K82" s="174"/>
    </row>
    <row r="83" spans="1:11" ht="21" customHeight="1">
      <c r="C83" s="170"/>
      <c r="D83" s="149"/>
      <c r="F83" s="175"/>
      <c r="G83" s="175"/>
      <c r="H83" s="175"/>
      <c r="J83" s="175"/>
      <c r="K83" s="175"/>
    </row>
    <row r="84" spans="1:11" ht="21" customHeight="1">
      <c r="A84" s="143" t="s">
        <v>144</v>
      </c>
      <c r="B84" s="144"/>
      <c r="C84" s="170"/>
      <c r="E84" s="148"/>
      <c r="F84" s="148"/>
      <c r="G84" s="148"/>
      <c r="K84" s="174"/>
    </row>
  </sheetData>
  <pageMargins left="0.75" right="0.19685039370078741" top="0.78740157480314965" bottom="0.31496062992125984" header="0.19685039370078741" footer="0.19685039370078741"/>
  <pageSetup paperSize="9" scale="70" orientation="portrait" r:id="rId1"/>
  <rowBreaks count="1" manualBreakCount="1">
    <brk id="4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D1011013D94654381D29D4C4E9F1838" ma:contentTypeVersion="17" ma:contentTypeDescription="สร้างเอกสารใหม่" ma:contentTypeScope="" ma:versionID="3ca7f088cfaa7503ac74ed3132e745ef">
  <xsd:schema xmlns:xsd="http://www.w3.org/2001/XMLSchema" xmlns:xs="http://www.w3.org/2001/XMLSchema" xmlns:p="http://schemas.microsoft.com/office/2006/metadata/properties" xmlns:ns2="835c23fe-b545-442b-a38b-4cf9296f2555" xmlns:ns3="1950a370-dcb0-4d9e-acf8-83a0b6dee854" xmlns:ns4="50c908b1-f277-4340-90a9-4611d0b0f078" targetNamespace="http://schemas.microsoft.com/office/2006/metadata/properties" ma:root="true" ma:fieldsID="8aeaa77f8877a410f06016a54d39d394" ns2:_="" ns3:_="" ns4:_="">
    <xsd:import namespace="835c23fe-b545-442b-a38b-4cf9296f2555"/>
    <xsd:import namespace="1950a370-dcb0-4d9e-acf8-83a0b6dee85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5c23fe-b545-442b-a38b-4cf9296f25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50a370-dcb0-4d9e-acf8-83a0b6dee85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dba4a42b-3e78-45c1-87ab-908976858fd4}" ma:internalName="TaxCatchAll" ma:showField="CatchAllData" ma:web="1950a370-dcb0-4d9e-acf8-83a0b6dee8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35c23fe-b545-442b-a38b-4cf9296f255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632FDF-8938-49AB-9F9B-5D95918558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5c23fe-b545-442b-a38b-4cf9296f2555"/>
    <ds:schemaRef ds:uri="1950a370-dcb0-4d9e-acf8-83a0b6dee854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D12F33-263A-4E20-8D17-6E69937703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4D33B7-A4E0-40B1-9ACE-52EB8A481E52}">
  <ds:schemaRefs>
    <ds:schemaRef ds:uri="1950a370-dcb0-4d9e-acf8-83a0b6dee854"/>
    <ds:schemaRef ds:uri="835c23fe-b545-442b-a38b-4cf9296f2555"/>
    <ds:schemaRef ds:uri="50c908b1-f277-4340-90a9-4611d0b0f078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2024-05-08T12:21:00Z</cp:lastPrinted>
  <dcterms:created xsi:type="dcterms:W3CDTF">2011-03-08T09:02:15Z</dcterms:created>
  <dcterms:modified xsi:type="dcterms:W3CDTF">2024-05-13T01:22:50Z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0x0101001D1011013D94654381D29D4C4E9F1838</vt:lpwstr>
  </property>
  <property fmtid="{D5CDD505-2E9C-101B-9397-08002B2CF9AE}" pid="3" name="MediaServiceImageTags">
    <vt:lpwstr/>
  </property>
</Properties>
</file>