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MarQ1'24 (ARW-14)\"/>
    </mc:Choice>
  </mc:AlternateContent>
  <xr:revisionPtr revIDLastSave="0" documentId="13_ncr:1_{F3E613A5-3734-4761-B08A-1AF9E7B4DF7E}" xr6:coauthVersionLast="47" xr6:coauthVersionMax="47" xr10:uidLastSave="{00000000-0000-0000-0000-000000000000}"/>
  <bookViews>
    <workbookView xWindow="-120" yWindow="-120" windowWidth="21840" windowHeight="13020" activeTab="1" xr2:uid="{99820DBD-B7F3-4792-87BE-27B4D6587D52}"/>
  </bookViews>
  <sheets>
    <sheet name="2-4 " sheetId="1" r:id="rId1"/>
    <sheet name="5-6(3M)" sheetId="2" r:id="rId2"/>
    <sheet name="7" sheetId="3" r:id="rId3"/>
    <sheet name="8" sheetId="4" r:id="rId4"/>
    <sheet name="9-1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5" i="5" l="1"/>
  <c r="K108" i="5"/>
  <c r="G108" i="5"/>
  <c r="I104" i="5"/>
  <c r="E104" i="5"/>
  <c r="K100" i="5"/>
  <c r="I100" i="5"/>
  <c r="G100" i="5"/>
  <c r="E100" i="5"/>
  <c r="A93" i="5"/>
  <c r="A92" i="5"/>
  <c r="K84" i="5"/>
  <c r="I84" i="5"/>
  <c r="G84" i="5"/>
  <c r="E84" i="5"/>
  <c r="K71" i="5"/>
  <c r="I71" i="5"/>
  <c r="G71" i="5"/>
  <c r="E71" i="5"/>
  <c r="A50" i="5"/>
  <c r="K14" i="5"/>
  <c r="I14" i="5"/>
  <c r="E14" i="5"/>
  <c r="A3" i="5"/>
  <c r="A95" i="5" s="1"/>
  <c r="M29" i="4"/>
  <c r="K29" i="4"/>
  <c r="I29" i="4"/>
  <c r="G29" i="4"/>
  <c r="E29" i="4"/>
  <c r="O27" i="4"/>
  <c r="O26" i="4"/>
  <c r="O23" i="4"/>
  <c r="O29" i="4" s="1"/>
  <c r="M16" i="4"/>
  <c r="M21" i="4" s="1"/>
  <c r="K16" i="4"/>
  <c r="I16" i="4"/>
  <c r="I21" i="4" s="1"/>
  <c r="G16" i="4"/>
  <c r="G21" i="4" s="1"/>
  <c r="E16" i="4"/>
  <c r="E21" i="4" s="1"/>
  <c r="O14" i="4"/>
  <c r="O16" i="4" s="1"/>
  <c r="S28" i="3"/>
  <c r="O28" i="3"/>
  <c r="M28" i="3"/>
  <c r="K28" i="3"/>
  <c r="I28" i="3"/>
  <c r="G28" i="3"/>
  <c r="E28" i="3"/>
  <c r="Q26" i="3"/>
  <c r="U26" i="3" s="1"/>
  <c r="U25" i="3"/>
  <c r="Q25" i="3"/>
  <c r="Q24" i="3"/>
  <c r="U24" i="3" s="1"/>
  <c r="Q21" i="3"/>
  <c r="U21" i="3" s="1"/>
  <c r="S19" i="3"/>
  <c r="Q19" i="3"/>
  <c r="O19" i="3"/>
  <c r="M19" i="3"/>
  <c r="K19" i="3"/>
  <c r="I19" i="3"/>
  <c r="G19" i="3"/>
  <c r="E19" i="3"/>
  <c r="U17" i="3"/>
  <c r="U19" i="3" s="1"/>
  <c r="F69" i="2"/>
  <c r="F60" i="2"/>
  <c r="D18" i="2"/>
  <c r="D26" i="2" s="1"/>
  <c r="J15" i="2"/>
  <c r="J18" i="2" s="1"/>
  <c r="J26" i="2" s="1"/>
  <c r="H15" i="2"/>
  <c r="H18" i="2" s="1"/>
  <c r="H26" i="2" s="1"/>
  <c r="F15" i="2"/>
  <c r="F18" i="2" s="1"/>
  <c r="F26" i="2" s="1"/>
  <c r="D15" i="2"/>
  <c r="K132" i="1"/>
  <c r="K135" i="1" s="1"/>
  <c r="I132" i="1"/>
  <c r="I135" i="1" s="1"/>
  <c r="G132" i="1"/>
  <c r="G135" i="1" s="1"/>
  <c r="G137" i="1" s="1"/>
  <c r="E132" i="1"/>
  <c r="E135" i="1" s="1"/>
  <c r="A106" i="1"/>
  <c r="A104" i="1"/>
  <c r="A103" i="1"/>
  <c r="A153" i="1" s="1"/>
  <c r="K92" i="1"/>
  <c r="I92" i="1"/>
  <c r="G92" i="1"/>
  <c r="E92" i="1"/>
  <c r="K79" i="1"/>
  <c r="K94" i="1" s="1"/>
  <c r="I79" i="1"/>
  <c r="I94" i="1" s="1"/>
  <c r="G79" i="1"/>
  <c r="G94" i="1" s="1"/>
  <c r="E79" i="1"/>
  <c r="E94" i="1" s="1"/>
  <c r="A55" i="1"/>
  <c r="A53" i="1"/>
  <c r="K45" i="1"/>
  <c r="I45" i="1"/>
  <c r="G45" i="1"/>
  <c r="E45" i="1"/>
  <c r="K28" i="1"/>
  <c r="K47" i="1" s="1"/>
  <c r="I28" i="1"/>
  <c r="G28" i="1"/>
  <c r="E28" i="1"/>
  <c r="E47" i="1" s="1"/>
  <c r="A52" i="5" l="1"/>
  <c r="G47" i="1"/>
  <c r="I47" i="1"/>
  <c r="E137" i="1"/>
  <c r="E13" i="5"/>
  <c r="E16" i="5" s="1"/>
  <c r="E32" i="5" s="1"/>
  <c r="E43" i="5" s="1"/>
  <c r="E47" i="5" s="1"/>
  <c r="E103" i="5" s="1"/>
  <c r="E108" i="5" s="1"/>
  <c r="D29" i="2"/>
  <c r="D32" i="2" s="1"/>
  <c r="K13" i="5"/>
  <c r="K16" i="5" s="1"/>
  <c r="K32" i="5" s="1"/>
  <c r="K43" i="5" s="1"/>
  <c r="K47" i="5" s="1"/>
  <c r="J29" i="2"/>
  <c r="I137" i="1"/>
  <c r="F29" i="2"/>
  <c r="G13" i="5"/>
  <c r="G16" i="5" s="1"/>
  <c r="G32" i="5" s="1"/>
  <c r="G43" i="5" s="1"/>
  <c r="G47" i="5" s="1"/>
  <c r="H29" i="2"/>
  <c r="H32" i="2" s="1"/>
  <c r="I13" i="5"/>
  <c r="I16" i="5" s="1"/>
  <c r="I32" i="5" s="1"/>
  <c r="I43" i="5" s="1"/>
  <c r="I47" i="5" s="1"/>
  <c r="I103" i="5" s="1"/>
  <c r="I108" i="5" s="1"/>
  <c r="K137" i="1"/>
  <c r="U28" i="3"/>
  <c r="Q28" i="3"/>
  <c r="H59" i="2" l="1"/>
  <c r="H40" i="2"/>
  <c r="H68" i="2" s="1"/>
  <c r="H72" i="2" s="1"/>
  <c r="K19" i="4"/>
  <c r="J32" i="2"/>
  <c r="D59" i="2"/>
  <c r="D40" i="2"/>
  <c r="D68" i="2" s="1"/>
  <c r="D72" i="2" s="1"/>
  <c r="F68" i="2"/>
  <c r="F72" i="2" s="1"/>
  <c r="F59" i="2"/>
  <c r="F32" i="2"/>
  <c r="F40" i="2" s="1"/>
  <c r="F81" i="2" l="1"/>
  <c r="F63" i="2"/>
  <c r="F85" i="2" s="1"/>
  <c r="H81" i="2"/>
  <c r="H63" i="2"/>
  <c r="H85" i="2" s="1"/>
  <c r="D63" i="2"/>
  <c r="D85" i="2" s="1"/>
  <c r="D81" i="2"/>
  <c r="J59" i="2"/>
  <c r="J40" i="2"/>
  <c r="J68" i="2" s="1"/>
  <c r="J72" i="2" s="1"/>
  <c r="O19" i="4"/>
  <c r="O21" i="4" s="1"/>
  <c r="K21" i="4"/>
  <c r="J81" i="2" l="1"/>
  <c r="J63" i="2"/>
  <c r="J85" i="2" s="1"/>
</calcChain>
</file>

<file path=xl/sharedStrings.xml><?xml version="1.0" encoding="utf-8"?>
<sst xmlns="http://schemas.openxmlformats.org/spreadsheetml/2006/main" count="446" uniqueCount="219">
  <si>
    <t xml:space="preserve">บริษัท ไทย โซล่าร์ เอ็นเนอร์ยี่ จำกัด (มหาชน) 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</si>
  <si>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</si>
  <si>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</si>
  <si>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</si>
  <si>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</si>
  <si>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</si>
  <si>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</si>
  <si>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</si>
  <si>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</si>
  <si>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</si>
  <si>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</si>
  <si>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</si>
  <si>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</si>
  <si>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</si>
  <si>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</si>
  <si>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</si>
  <si>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เงินฝากธนาคารที่มีข้อจำกัดในการเบิกใช้ระยะสั้น</t>
  </si>
  <si>
    <t>สินทรัพย์ทางการเงินที่วัดมูลค่าตาม</t>
  </si>
  <si>
    <t>วิธีราคาทุนตัดจำหน่าย</t>
  </si>
  <si>
    <t>สินทรัพย์ทางการเงินที่วัด</t>
  </si>
  <si>
    <t>มูลค่ายุติธรรมผ่านกำไรหรือขาดทุน</t>
  </si>
  <si>
    <t>ลูกหนี้การค้าและลูกหนี้หมุนเวียนอื่น</t>
  </si>
  <si>
    <t>เงินให้กู้ยืมระยะยาวแก่บริษัทย่อย</t>
  </si>
  <si>
    <t>ที่ถึงกำหนดรับชำระภายในหนึ่งปี</t>
  </si>
  <si>
    <t>สินค้าคงเหลือ</t>
  </si>
  <si>
    <t>ภาษีมูลค่าเพิ่มรอขอคืน</t>
  </si>
  <si>
    <t>ภาษีซื้อที่ยังไม่ถึงกำหนดชำระ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</si>
  <si>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</si>
  <si>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</si>
  <si>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</si>
  <si>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เงินฝากธนาคารที่มีข้อจำกัดในการเบิกใช้ระยะยาว</t>
  </si>
  <si>
    <t>ลูกหนี้จากการจำหน่ายเงินลงทุน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</si>
  <si>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</si>
  <si>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</si>
  <si>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</si>
  <si>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</si>
  <si>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</si>
  <si>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</si>
  <si>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</si>
  <si>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</si>
  <si>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</si>
  <si>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</si>
  <si>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</si>
  <si>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</si>
  <si>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</si>
  <si>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</si>
  <si>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</si>
  <si>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</si>
  <si>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เจ้าหนี้ค่าก่อสร้างและเจ้าหนี้หมุนเวียนอื่น</t>
  </si>
  <si>
    <t>เงินกู้ยืมระยะสั้นจากสถาบันการเงิน</t>
  </si>
  <si>
    <t>เจ้าหนี้ค่าสิทธิในสัญญาซื้อขายไฟฟ้า</t>
  </si>
  <si>
    <t>ที่ถึงกำหนดชำระภายในหนึ่งปี</t>
  </si>
  <si>
    <t>หนี้สินตามสัญญาเช่า</t>
  </si>
  <si>
    <t>ส่วนของเงินกู้ยืมระยะยาว</t>
  </si>
  <si>
    <t>ส่วนของหุ้นกู้ที่ถึงกำหนดชำระภายในหนึ่งปี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</si>
  <si>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</si>
  <si>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</si>
  <si>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</si>
  <si>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</si>
  <si>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</si>
  <si>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</si>
  <si>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ภาระผูกพันผลประโยชน์พนักงาน</t>
  </si>
  <si>
    <t>ประมาณการหนี้สินการรื้อถอนสินทรัพย์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</si>
  <si>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</si>
  <si>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</si>
  <si>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</si>
  <si>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</si>
  <si>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</si>
  <si>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</si>
  <si>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</si>
  <si>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</si>
  <si>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2,477,474,454 หุ้น </t>
  </si>
  <si>
    <t xml:space="preserve">      มูลค่าที่ตราไว้หุ้นละ 1 บาท</t>
  </si>
  <si>
    <t>ทุนที่ออกและเรียกชำระแล้ว</t>
  </si>
  <si>
    <t xml:space="preserve">   หุ้นสามัญจำนวน 2,117,716,281 หุ้น </t>
  </si>
  <si>
    <t xml:space="preserve">      ชำระแล้วเต็มมูลค่า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</si>
  <si>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</si>
  <si>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</si>
  <si>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</si>
  <si>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</si>
  <si>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</si>
  <si>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</si>
  <si>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</si>
  <si>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</si>
  <si>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</si>
  <si>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</si>
  <si>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2567</t>
  </si>
  <si>
    <t>(ปรับปรุงใหม่)</t>
  </si>
  <si>
    <t>รายได้จากการขายและให้บริการ</t>
  </si>
  <si>
    <t>รายได้เงินอุดหนุนส่วนเพิ่มราคารับซื้อไฟฟ้า</t>
  </si>
  <si>
    <t>รายได้ค่าบริหารจัดการ</t>
  </si>
  <si>
    <t>รวมรายได้</t>
  </si>
  <si>
    <t>ต้นทุนขายและบริการ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</si>
  <si>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</si>
  <si>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</si>
  <si>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</si>
  <si>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กำไร(ขาดทุน)อื่น</t>
  </si>
  <si>
    <t>ต้นทุนทางการเงิน</t>
  </si>
  <si>
    <t>ส่วนแบ่งกำไรจากเงินลงทุนในบริษัทย่อย</t>
  </si>
  <si>
    <t>ส่วนแบ่งกำไรจากเงินลงทุนในการร่วมค้า</t>
  </si>
  <si>
    <t>กำไรก่อนภาษีเงินได้</t>
  </si>
  <si>
    <t>รายได้(ค่าใช้จ่าย)ภาษีเงินได้</t>
  </si>
  <si>
    <t>กำไรสำหรับรอบระยะเวลาจากการดำเนินงานต่อเนื่อง</t>
  </si>
  <si>
    <t>กำไรสำหรับรอบระยะเวลาจากการดำเนินงานที่ยกเลิก</t>
  </si>
  <si>
    <t>กำไรสำหรับรอบระยะเวลา</t>
  </si>
  <si>
    <t>กำไรขาดทุนเบ็ดเสร็จอื่นสำหรับรอบระยะเวลา</t>
  </si>
  <si>
    <t>รายการที่จะจัดประเภทรายการใหม่เป็นกำไร</t>
  </si>
  <si>
    <t xml:space="preserve">   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</si>
  <si>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</si>
  <si>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   ผลต่างของอัตราแลกเปลี่ยนจากการดำเนินงานที่ยกเลิก</t>
  </si>
  <si>
    <t>กำไรขาดทุนเบ็ดเสร็จรวมสำหรับรอบระยะเวลา</t>
  </si>
  <si>
    <t>การแบ่งปันกำไรสำหรับรอบระยะเวลา</t>
  </si>
  <si>
    <t>ส่วนที่เป็นของบริษัทใหญ่</t>
  </si>
  <si>
    <t xml:space="preserve">  -จากการดำเนินงานต่อเนื่อง</t>
  </si>
  <si>
    <t xml:space="preserve">  -จากการดำเนินงานที่ยกเลิก</t>
  </si>
  <si>
    <t>ส่วนที่เป็นของส่วนได้เสียที่ไม่มีอำนาจควบคุม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</si>
  <si>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</si>
  <si>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การแบ่งปันกำไรขาดทุนเบ็ดเสร็จรวม</t>
  </si>
  <si>
    <t>สำหรับรอบระยะเวลา</t>
  </si>
  <si>
    <t>บาท</t>
  </si>
  <si>
    <t xml:space="preserve">กำไรต่อหุ้นพื้นฐาน </t>
  </si>
  <si>
    <t>กำไรต่อหุ้นจากการดำเนินงานต่อเนื่อง</t>
  </si>
  <si>
    <t xml:space="preserve">   - ส่วนของผู้เป็นเจ้าของบริษัท</t>
  </si>
  <si>
    <t>กำไรต่อหุ้นขั้นพื้นฐาน</t>
  </si>
  <si>
    <t>กำไรต่อหุ้น - ส่วนของผู้เป็นเจ้าของบริษัท</t>
  </si>
  <si>
    <t xml:space="preserve">งบเปลี่ยนแปลงส่วนของเจ้าของ (ยังไม่ได้ตรวจสอบ)         </t>
  </si>
  <si>
    <t xml:space="preserve">ข้อมูลทางการเงินรวม                                        </t>
  </si>
  <si>
    <t>ส่วนของเจ้าของของบริษัทใหญ่</t>
  </si>
  <si>
    <t>จัดสรรแล้ว -</t>
  </si>
  <si>
    <t>การเปลี่ยนแปลง</t>
  </si>
  <si>
    <t>รวม</t>
  </si>
  <si>
    <t>ที่ออกและ</t>
  </si>
  <si>
    <t>ส่วนเกินมูลค่า</t>
  </si>
  <si>
    <t>สำรอง</t>
  </si>
  <si>
    <t>สัดส่วนใน</t>
  </si>
  <si>
    <t>การแปลงค่า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</si>
  <si>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</si>
  <si>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</si>
  <si>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</si>
  <si>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</si>
  <si>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บริษัทย่อย</t>
  </si>
  <si>
    <t>งบการเงิน</t>
  </si>
  <si>
    <t>ของบริษัทใหญ่</t>
  </si>
  <si>
    <t>อำนาจควบคุม</t>
  </si>
  <si>
    <t>ยอดยกมาต้นรอบระยะเวลา ณ วันที่ 1 มกราคม พ.ศ. 2566</t>
  </si>
  <si>
    <t>-</t>
  </si>
  <si>
    <t>การเปลี่ยนแปลงในส่วนของเจ้าของสำหรับรอบระยะเวลา</t>
  </si>
  <si>
    <t>จัดสรรเป็นสำรองตามกฎหมาย</t>
  </si>
  <si>
    <t xml:space="preserve"> </t>
  </si>
  <si>
    <t>ยอดคงเหลือสิ้นรอบระยะเวลา ณ วันที่ 31 มีนาคม พ.ศ. 2566</t>
  </si>
  <si>
    <t>ยอดยกมาต้นรอบระยะเวลา ณ วันที่ 1 มกราคม พ.ศ. 2567</t>
  </si>
  <si>
    <t>เงินปันผล (หมายเหตุ 14)</t>
  </si>
  <si>
    <t>ยอดคงเหลือสิ้นรอบระยะเวลา ณ วันที่ 31 มีนาคม พ.ศ. 2567</t>
  </si>
  <si>
    <r>
      <t xml:space="preserve">งบการเปลี่ยนแปลงส่วนของเจ้าของ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</si>
  <si>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t>สำหรับระยะเวลาสามเดือนสิ้นสุดวันที่ 31 มีนาคม พ.ศ. 2567</t>
  </si>
  <si>
    <t>องค์ประกอบอื่น</t>
  </si>
  <si>
    <t>ของส่วนของเจ้าของ</t>
  </si>
  <si>
    <t>ส่วนแบ่งกำไร</t>
  </si>
  <si>
    <t>จัดสรรแล้ว</t>
  </si>
  <si>
    <t>ขาดทุนเบ็ดเสร็จอื่น</t>
  </si>
  <si>
    <t>สำรองตามกฎหมาย</t>
  </si>
  <si>
    <t>จากบริษัทย่อย</t>
  </si>
  <si>
    <t>ยอดยกมาต้นงวด ณ วันที่ 1 มกราคม พ.ศ. 2566</t>
  </si>
  <si>
    <t>รายการปรับปรุงจากการเปลี่ยนนโยบายการบัญชี (หมายเหตุ 5)</t>
  </si>
  <si>
    <t>ยอดยกมาต้นปี ณ วันที่ 1 มกราคม พ.ศ. 2566 - ปรับปรุงใหม่</t>
  </si>
  <si>
    <t>ยอดคงเหลือสิ้นรอบระยะเวลา ณ วันที่ 31 มีนาคม พ.ศ. 2566 - ปรับปรุงใหม่</t>
  </si>
  <si>
    <t>งบกระแสเงินสด (ยังไม่ได้ตรวจสอบ)</t>
  </si>
  <si>
    <t>กระแสเงินสดจากกิจกรรมดำเนินงาน</t>
  </si>
  <si>
    <t xml:space="preserve">  - จากการดำเนินงานต่อเนื่อง</t>
  </si>
  <si>
    <t xml:space="preserve">  - จากการดำเนินงานที่ยกเลิก</t>
  </si>
  <si>
    <t>กำไรก่อนค่าใช้จ่ายภาษีเงินได้</t>
  </si>
  <si>
    <t>รายการปรับปรุง</t>
  </si>
  <si>
    <t>ค่าเสื่อมราคา</t>
  </si>
  <si>
    <t>ค่าตัดจำหน่าย</t>
  </si>
  <si>
    <t>หนี้สินผลประโยชน์ระยะยาวของพนักงาน</t>
  </si>
  <si>
    <t>ขาดทุน(กำไร)จากอัตราแลกเปลี่ยนที่ยังไม่เกิดขึ้นจริง</t>
  </si>
  <si>
    <t>กำไรจากการวัด</t>
  </si>
  <si>
    <t>ขาดทุนจากการตัดจำหน่ายอุปกรณ์</t>
  </si>
  <si>
    <t>การตัดจำหน่ายภาษีหัก ณ ที่จ่าย</t>
  </si>
  <si>
    <t>ดอกเบี้ยรับ</t>
  </si>
  <si>
    <t>ขาดทุนจากการด้อยค่าของค่าความนิยม</t>
  </si>
  <si>
    <t>การเปลี่ยนแปลงของเงินทุนหมุนเวียน</t>
  </si>
  <si>
    <t>ลูกหนี้การค้าและลูกหนี้อื่น</t>
  </si>
  <si>
    <t>เจ้าหนี้ค่าก่อสร้างและเจ้าหนี้อื่น</t>
  </si>
  <si>
    <t>เงินสดได้มา(ใช้ไปใน)จากกิจกรรมดำเนินงาน</t>
  </si>
  <si>
    <r>
      <rPr>
        <u/>
        <sz val="13"/>
        <color theme="1"/>
        <rFont val="Browallia New"/>
        <family val="2"/>
      </rPr>
      <t>เพิ่ม</t>
    </r>
    <r>
      <rPr>
        <sz val="13"/>
        <color theme="1"/>
        <rFont val="Browallia New"/>
        <family val="2"/>
      </rPr>
      <t xml:space="preserve">  รับคืนภาษีเงินได้</t>
    </r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</si>
  <si>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 จ่ายภาษีเงินได้</t>
    </r>
  </si>
  <si>
    <t>เงินสดสุทธิได้มาจาก(ใช้ไปใน)กิจกรรมการดำเนินงาน</t>
  </si>
  <si>
    <r>
      <t xml:space="preserve">งบกระแสเงินสด (ยังไม่ได้ตรวจสอบ) </t>
    </r>
    <r>
      <rPr>
        <sz val="13"/>
        <color rgb="FF000000"/>
        <rFont val="Browallia New"/>
        <family val="2"/>
      </rPr>
      <t xml:space="preserve">(ต่อ) </t>
    </r>
  </si>
  <si>
    <t>กระแสเงินสดจากกิจกรรมลงทุน</t>
  </si>
  <si>
    <t>เงินฝากธนาคารที่มีข้อจำกัดในการเบิกใช้(เพิ่มขึ้น)ลดลง</t>
  </si>
  <si>
    <t>เงินสดรับคืนเงินให้กู้ยืมระยะยาวแก่บริษัทย่อย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</si>
  <si>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</si>
  <si>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</t>
  </si>
  <si>
    <t>เงินสดจ่ายเพื่อซื้อสินทรัพย์ไม่มีตัวตน</t>
  </si>
  <si>
    <t>รับดอกเบี้ย</t>
  </si>
  <si>
    <t>รับเงินปันผล</t>
  </si>
  <si>
    <t>เงินสดสุทธิได้มา(ใช้ไปใน)จากกิจกรรมลงทุน</t>
  </si>
  <si>
    <t>กระแสเงินสดจากกิจกรรมจัดหาเงิน</t>
  </si>
  <si>
    <t>เงินสดรับจากลูกหนี้จากการจำหน่ายเงินลงทุน</t>
  </si>
  <si>
    <t>เงินสดรับจากการจำหน่ายสินทรัพย์ทางการเงิน</t>
  </si>
  <si>
    <t>ที่วัดมูลค่ายุติธรรมผ่านกำไรหรือขาดทุน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</si>
  <si>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</si>
  <si>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</si>
  <si>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</si>
  <si>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</si>
  <si>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</si>
  <si>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ดอกเบี้ยจ่าย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</si>
  <si>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</si>
  <si>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</si>
  <si>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</si>
  <si>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ผลกระทบของอัตราแลกเปลี่ยนบนเงินสดและรายการเทียบเท่าเงินสด</t>
  </si>
  <si>
    <t>ผลกระทบจากอัตราแลกเปลี่ยนในการแปลงค่างบการเงิน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</si>
  <si>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</si>
  <si>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</si>
  <si>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รายการที่ไม่ใช่เงินสดที่มีสาระสำคัญมีดังนี้</t>
  </si>
  <si>
    <t>ค่าก่อสร้างโรงไฟฟ้าและซื้ออุปกรณ์ที่ยังไม่ได้ชำระเงิน</t>
  </si>
  <si>
    <t>โอนต้นทุนการกู้ยืมเป็นที่ดิน อาคาร อุปกรณ์</t>
  </si>
  <si>
    <t>การซื้อสินทรัพย์สิทธิการใช้ที่ยังมิได้ชำระเป็นเงินสด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</si>
</sst>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0.00;\(#,##0.00\);&quot;-&quot;"/>
    <numFmt numFmtId="167" formatCode="#,##0;\(#,##0\);&quot;-&quot;"/>
    <numFmt numFmtId="168" formatCode="#,##0.00;\(#,##0.00\);&quot;-&quot;;@"/>
    <numFmt numFmtId="169" formatCode="#,##0;\(#,##0\)"/>
    <numFmt numFmtId="170" formatCode="#,##0;\(#,###\)"/>
    <numFmt numFmtId="171" formatCode="_-* #,##0.00_-;\-* #,##0.00_-;_-* &quot;-&quot;??_-;_-@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u/>
      <sz val="13"/>
      <name val="Browallia New"/>
      <family val="2"/>
    </font>
    <font>
      <b/>
      <u/>
      <sz val="13"/>
      <color theme="1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b/>
      <u/>
      <sz val="13"/>
      <color rgb="FFFF0000"/>
      <name val="Browallia New"/>
      <family val="2"/>
    </font>
    <font>
      <b/>
      <sz val="13"/>
      <color rgb="FF000000"/>
      <name val="Browall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u/>
      <sz val="13"/>
      <color theme="1"/>
      <name val="Browallia New"/>
      <family val="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0" fontId="8" fillId="0" borderId="0"/>
    <xf numFmtId="0" fontId="1" fillId="0" borderId="0"/>
    <xf numFmtId="0" fontId="16" fillId="0" borderId="0"/>
  </cellStyleXfs>
  <cellXfs count="22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centerContinuous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164" fontId="4" fillId="0" borderId="0" xfId="2" applyNumberFormat="1" applyFont="1" applyFill="1" applyAlignment="1">
      <alignment horizontal="centerContinuous"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Continuous" vertical="center"/>
    </xf>
    <xf numFmtId="164" fontId="4" fillId="0" borderId="1" xfId="2" applyNumberFormat="1" applyFont="1" applyFill="1" applyBorder="1" applyAlignment="1">
      <alignment horizontal="centerContinuous" vertical="center"/>
    </xf>
    <xf numFmtId="165" fontId="4" fillId="0" borderId="1" xfId="2" applyNumberFormat="1" applyFont="1" applyFill="1" applyBorder="1" applyAlignment="1">
      <alignment horizontal="centerContinuous" vertical="center"/>
    </xf>
    <xf numFmtId="165" fontId="3" fillId="0" borderId="0" xfId="2" applyNumberFormat="1" applyFont="1" applyFill="1" applyBorder="1" applyAlignment="1">
      <alignment horizontal="centerContinuous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vertical="center"/>
    </xf>
    <xf numFmtId="166" fontId="5" fillId="0" borderId="0" xfId="1" applyNumberFormat="1" applyFont="1" applyAlignment="1">
      <alignment horizontal="right" vertical="top"/>
    </xf>
    <xf numFmtId="164" fontId="3" fillId="0" borderId="0" xfId="2" quotePrefix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8" fontId="3" fillId="0" borderId="2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2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0" fontId="4" fillId="0" borderId="0" xfId="1" applyFont="1" applyAlignment="1">
      <alignment horizontal="left" vertical="center"/>
    </xf>
    <xf numFmtId="164" fontId="4" fillId="2" borderId="0" xfId="3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0" fontId="4" fillId="0" borderId="0" xfId="4" applyFont="1" applyAlignment="1">
      <alignment vertical="center"/>
    </xf>
    <xf numFmtId="164" fontId="4" fillId="0" borderId="0" xfId="1" applyNumberFormat="1" applyFont="1" applyAlignment="1">
      <alignment horizontal="center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9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" fontId="4" fillId="0" borderId="0" xfId="1" applyNumberFormat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64" fontId="4" fillId="2" borderId="3" xfId="2" applyNumberFormat="1" applyFont="1" applyFill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4" fillId="2" borderId="0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0" fontId="4" fillId="0" borderId="0" xfId="1" quotePrefix="1" applyFont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10" fillId="0" borderId="0" xfId="1" applyFont="1" applyAlignment="1">
      <alignment horizontal="center" vertical="center"/>
    </xf>
    <xf numFmtId="165" fontId="10" fillId="0" borderId="0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Border="1" applyAlignment="1">
      <alignment horizontal="center" vertical="center"/>
    </xf>
    <xf numFmtId="164" fontId="10" fillId="0" borderId="0" xfId="2" applyNumberFormat="1" applyFont="1" applyFill="1" applyBorder="1" applyAlignment="1">
      <alignment horizontal="center" vertical="center"/>
    </xf>
    <xf numFmtId="164" fontId="4" fillId="2" borderId="3" xfId="5" applyNumberFormat="1" applyFont="1" applyFill="1" applyBorder="1" applyAlignment="1">
      <alignment horizontal="right" vertical="center"/>
    </xf>
    <xf numFmtId="164" fontId="4" fillId="0" borderId="3" xfId="5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164" fontId="4" fillId="2" borderId="0" xfId="1" applyNumberFormat="1" applyFont="1" applyFill="1" applyAlignment="1">
      <alignment vertical="center"/>
    </xf>
    <xf numFmtId="164" fontId="4" fillId="0" borderId="0" xfId="1" applyNumberFormat="1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43" fontId="4" fillId="0" borderId="0" xfId="2" applyFont="1" applyFill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justify" vertical="center" wrapText="1"/>
    </xf>
    <xf numFmtId="164" fontId="4" fillId="0" borderId="1" xfId="2" applyNumberFormat="1" applyFont="1" applyFill="1" applyBorder="1" applyAlignment="1">
      <alignment horizontal="justify" vertical="center" wrapText="1"/>
    </xf>
    <xf numFmtId="165" fontId="4" fillId="0" borderId="1" xfId="2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169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0" fontId="9" fillId="0" borderId="0" xfId="0" applyFont="1"/>
    <xf numFmtId="37" fontId="5" fillId="0" borderId="0" xfId="0" applyNumberFormat="1" applyFont="1" applyAlignment="1">
      <alignment horizontal="left" vertical="top"/>
    </xf>
    <xf numFmtId="167" fontId="9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167" fontId="9" fillId="0" borderId="1" xfId="0" applyNumberFormat="1" applyFont="1" applyBorder="1" applyAlignment="1">
      <alignment horizontal="center" vertical="top"/>
    </xf>
    <xf numFmtId="167" fontId="9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vertical="top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top"/>
    </xf>
    <xf numFmtId="0" fontId="4" fillId="0" borderId="0" xfId="0" applyFont="1"/>
    <xf numFmtId="0" fontId="3" fillId="0" borderId="0" xfId="0" applyFont="1" applyAlignment="1">
      <alignment horizontal="right"/>
    </xf>
    <xf numFmtId="169" fontId="5" fillId="0" borderId="0" xfId="0" applyNumberFormat="1" applyFont="1" applyAlignment="1">
      <alignment horizontal="center" vertical="top"/>
    </xf>
    <xf numFmtId="0" fontId="3" fillId="0" borderId="0" xfId="0" applyFont="1"/>
    <xf numFmtId="166" fontId="5" fillId="0" borderId="0" xfId="0" applyNumberFormat="1" applyFont="1" applyAlignment="1">
      <alignment horizontal="right" vertical="top"/>
    </xf>
    <xf numFmtId="167" fontId="9" fillId="0" borderId="0" xfId="0" applyNumberFormat="1" applyFont="1" applyAlignment="1">
      <alignment vertical="top"/>
    </xf>
    <xf numFmtId="167" fontId="5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5" fillId="3" borderId="0" xfId="0" applyNumberFormat="1" applyFont="1" applyFill="1" applyAlignment="1">
      <alignment horizontal="right" vertical="center"/>
    </xf>
    <xf numFmtId="167" fontId="9" fillId="3" borderId="0" xfId="0" applyNumberFormat="1" applyFont="1" applyFill="1" applyAlignment="1">
      <alignment horizontal="right" vertical="top"/>
    </xf>
    <xf numFmtId="0" fontId="9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right" vertical="top"/>
    </xf>
    <xf numFmtId="167" fontId="9" fillId="3" borderId="0" xfId="0" applyNumberFormat="1" applyFont="1" applyFill="1" applyAlignment="1">
      <alignment vertical="top"/>
    </xf>
    <xf numFmtId="167" fontId="9" fillId="3" borderId="1" xfId="0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9" fillId="3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7" fontId="9" fillId="3" borderId="4" xfId="0" applyNumberFormat="1" applyFont="1" applyFill="1" applyBorder="1" applyAlignment="1">
      <alignment horizontal="right" vertical="top"/>
    </xf>
    <xf numFmtId="167" fontId="9" fillId="0" borderId="4" xfId="0" applyNumberFormat="1" applyFont="1" applyBorder="1" applyAlignment="1">
      <alignment horizontal="right" vertical="top"/>
    </xf>
    <xf numFmtId="167" fontId="9" fillId="3" borderId="2" xfId="0" applyNumberFormat="1" applyFont="1" applyFill="1" applyBorder="1" applyAlignment="1">
      <alignment horizontal="right" vertical="top"/>
    </xf>
    <xf numFmtId="167" fontId="9" fillId="0" borderId="2" xfId="0" applyNumberFormat="1" applyFont="1" applyBorder="1" applyAlignment="1">
      <alignment horizontal="right" vertical="top"/>
    </xf>
    <xf numFmtId="37" fontId="5" fillId="0" borderId="0" xfId="0" applyNumberFormat="1" applyFont="1"/>
    <xf numFmtId="0" fontId="5" fillId="0" borderId="0" xfId="0" applyFont="1" applyAlignment="1">
      <alignment horizontal="center"/>
    </xf>
    <xf numFmtId="167" fontId="9" fillId="3" borderId="0" xfId="0" applyNumberFormat="1" applyFont="1" applyFill="1" applyAlignment="1">
      <alignment horizontal="right"/>
    </xf>
    <xf numFmtId="167" fontId="9" fillId="0" borderId="0" xfId="0" applyNumberFormat="1" applyFont="1"/>
    <xf numFmtId="167" fontId="9" fillId="0" borderId="0" xfId="0" applyNumberFormat="1" applyFont="1" applyAlignment="1">
      <alignment horizontal="right"/>
    </xf>
    <xf numFmtId="37" fontId="9" fillId="0" borderId="0" xfId="0" applyNumberFormat="1" applyFont="1"/>
    <xf numFmtId="0" fontId="9" fillId="0" borderId="0" xfId="0" applyFont="1" applyAlignment="1">
      <alignment horizontal="center"/>
    </xf>
    <xf numFmtId="167" fontId="9" fillId="3" borderId="3" xfId="0" applyNumberFormat="1" applyFont="1" applyFill="1" applyBorder="1" applyAlignment="1">
      <alignment horizontal="right"/>
    </xf>
    <xf numFmtId="165" fontId="9" fillId="0" borderId="0" xfId="0" applyNumberFormat="1" applyFont="1"/>
    <xf numFmtId="167" fontId="9" fillId="0" borderId="3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3" fontId="9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9" fillId="3" borderId="3" xfId="0" applyNumberFormat="1" applyFont="1" applyFill="1" applyBorder="1" applyAlignment="1">
      <alignment horizontal="right" vertical="center"/>
    </xf>
    <xf numFmtId="167" fontId="9" fillId="0" borderId="3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71" fontId="9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9" fillId="2" borderId="0" xfId="0" applyFont="1" applyFill="1"/>
    <xf numFmtId="166" fontId="9" fillId="0" borderId="0" xfId="0" applyNumberFormat="1" applyFont="1" applyAlignment="1">
      <alignment horizontal="right" vertical="center"/>
    </xf>
    <xf numFmtId="166" fontId="9" fillId="3" borderId="0" xfId="0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right" vertical="top"/>
    </xf>
    <xf numFmtId="166" fontId="9" fillId="2" borderId="5" xfId="0" applyNumberFormat="1" applyFont="1" applyFill="1" applyBorder="1" applyAlignment="1">
      <alignment horizontal="right" vertical="top"/>
    </xf>
    <xf numFmtId="2" fontId="9" fillId="0" borderId="5" xfId="0" applyNumberFormat="1" applyFont="1" applyBorder="1"/>
    <xf numFmtId="166" fontId="9" fillId="0" borderId="0" xfId="0" applyNumberFormat="1" applyFont="1"/>
    <xf numFmtId="166" fontId="9" fillId="0" borderId="5" xfId="0" applyNumberFormat="1" applyFont="1" applyBorder="1"/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7" fontId="5" fillId="0" borderId="1" xfId="0" applyNumberFormat="1" applyFont="1" applyBorder="1" applyAlignment="1">
      <alignment horizontal="center" vertical="center"/>
    </xf>
    <xf numFmtId="167" fontId="5" fillId="0" borderId="0" xfId="0" quotePrefix="1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0" fontId="12" fillId="0" borderId="0" xfId="0" applyFont="1" applyAlignment="1">
      <alignment vertical="center"/>
    </xf>
    <xf numFmtId="167" fontId="9" fillId="3" borderId="0" xfId="0" applyNumberFormat="1" applyFont="1" applyFill="1" applyAlignment="1">
      <alignment vertical="center"/>
    </xf>
    <xf numFmtId="167" fontId="9" fillId="3" borderId="1" xfId="0" applyNumberFormat="1" applyFont="1" applyFill="1" applyBorder="1" applyAlignment="1">
      <alignment horizontal="right" vertical="center"/>
    </xf>
    <xf numFmtId="167" fontId="9" fillId="3" borderId="2" xfId="0" applyNumberFormat="1" applyFont="1" applyFill="1" applyBorder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7" fontId="5" fillId="0" borderId="2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167" fontId="9" fillId="0" borderId="2" xfId="0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0" xfId="7" applyFont="1" applyAlignment="1">
      <alignment vertical="center"/>
    </xf>
    <xf numFmtId="169" fontId="9" fillId="0" borderId="0" xfId="8" applyNumberFormat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9" fillId="0" borderId="0" xfId="9" applyFont="1" applyAlignment="1">
      <alignment horizontal="left" vertical="center"/>
    </xf>
    <xf numFmtId="0" fontId="9" fillId="0" borderId="0" xfId="0" applyFont="1" applyAlignment="1">
      <alignment horizontal="left" vertical="center" indent="1"/>
    </xf>
    <xf numFmtId="0" fontId="9" fillId="0" borderId="0" xfId="0" quotePrefix="1" applyFont="1" applyAlignment="1">
      <alignment horizontal="left" vertical="center"/>
    </xf>
    <xf numFmtId="171" fontId="9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top"/>
    </xf>
    <xf numFmtId="167" fontId="9" fillId="3" borderId="7" xfId="0" applyNumberFormat="1" applyFont="1" applyFill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10" applyFont="1"/>
    <xf numFmtId="0" fontId="13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7" fontId="9" fillId="0" borderId="0" xfId="0" applyNumberFormat="1" applyFont="1" applyAlignment="1">
      <alignment horizontal="left" vertical="center"/>
    </xf>
    <xf numFmtId="167" fontId="9" fillId="3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right" vertical="center"/>
    </xf>
    <xf numFmtId="0" fontId="9" fillId="0" borderId="0" xfId="0" applyFont="1" applyFill="1"/>
    <xf numFmtId="0" fontId="4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/>
    <xf numFmtId="169" fontId="5" fillId="0" borderId="1" xfId="0" applyNumberFormat="1" applyFont="1" applyBorder="1" applyAlignment="1">
      <alignment horizontal="center" vertical="top"/>
    </xf>
    <xf numFmtId="167" fontId="5" fillId="0" borderId="1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0" fontId="4" fillId="0" borderId="6" xfId="0" applyFont="1" applyBorder="1"/>
    <xf numFmtId="0" fontId="4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</cellXfs>
  <cellStyles count="11">
    <cellStyle name="Comma 2 46" xfId="2" xr:uid="{ACF85A72-AD79-446D-B0E5-05DBF3DEBAB7}"/>
    <cellStyle name="Comma 5 21" xfId="3" xr:uid="{E9EF9675-1BB8-4580-972A-47227EA67954}"/>
    <cellStyle name="Comma 86" xfId="5" xr:uid="{FB494EA2-63FB-45E0-BC62-CE75ED42DCD9}"/>
    <cellStyle name="Normal" xfId="0" builtinId="0"/>
    <cellStyle name="Normal 2 2" xfId="4" xr:uid="{418F7651-70DF-48D9-8F4C-3BF7D88EE964}"/>
    <cellStyle name="Normal 2 40" xfId="1" xr:uid="{A75DA58A-5C04-4B45-9D22-B23A1AE95951}"/>
    <cellStyle name="Normal 279" xfId="9" xr:uid="{7099EB81-B68F-4963-AA75-DA8C8A770658}"/>
    <cellStyle name="Normal 4 2" xfId="6" xr:uid="{99609F61-5EC3-44D2-8116-D4503DF7D50C}"/>
    <cellStyle name="Normal 6" xfId="7" xr:uid="{3E4D5F8C-1371-4408-9CB5-4F2D87A26964}"/>
    <cellStyle name="Normal 6 2" xfId="8" xr:uid="{FC3868EC-E25E-4A38-9551-94AE97D727A1}"/>
    <cellStyle name="Normal_Copy of ASTC-Q1_'54 T2" xfId="10" xr:uid="{C5FCB3F9-D9B8-4ECA-B9E8-D1C82A8445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75C6B-2DBB-401F-8437-80BBAE320990}">
  <dimension ref="A1:K153"/>
  <sheetViews>
    <sheetView zoomScaleNormal="100" zoomScaleSheetLayoutView="75" workbookViewId="0"/>
  </sheetViews>
  <sheetFormatPr defaultColWidth="9.42578125" defaultRowHeight="18.75" x14ac:dyDescent="0.25"/>
  <cols>
    <col min="1" max="1" width="1.42578125" style="5" customWidth="1"/>
    <col min="2" max="2" width="36.28515625" style="5" customWidth="1"/>
    <col min="3" max="3" width="7.42578125" style="5" customWidth="1"/>
    <col min="4" max="4" width="0.5703125" style="5" customWidth="1"/>
    <col min="5" max="5" width="14.5703125" style="14" customWidth="1"/>
    <col min="6" max="6" width="0.5703125" style="53" customWidth="1"/>
    <col min="7" max="7" width="12.42578125" style="14" customWidth="1"/>
    <col min="8" max="8" width="0.5703125" style="53" customWidth="1"/>
    <col min="9" max="9" width="15" style="45" customWidth="1"/>
    <col min="10" max="10" width="0.5703125" style="53" customWidth="1"/>
    <col min="11" max="11" width="12.42578125" style="45" customWidth="1"/>
    <col min="12" max="16384" width="9.42578125" style="5"/>
  </cols>
  <sheetData>
    <row r="1" spans="1:11" ht="19.5" customHeight="1" x14ac:dyDescent="0.25">
      <c r="A1" s="1" t="s">
        <v>0</v>
      </c>
      <c r="B1" s="1"/>
      <c r="C1" s="2"/>
      <c r="D1" s="2"/>
      <c r="E1" s="3"/>
      <c r="F1" s="4"/>
      <c r="G1" s="3"/>
      <c r="H1" s="4"/>
      <c r="I1" s="3"/>
      <c r="J1" s="4"/>
      <c r="K1" s="3"/>
    </row>
    <row r="2" spans="1:11" ht="19.5" customHeight="1" x14ac:dyDescent="0.25">
      <c r="A2" s="6" t="s">
        <v>1</v>
      </c>
      <c r="B2" s="6"/>
      <c r="C2" s="2"/>
      <c r="D2" s="2"/>
      <c r="E2" s="3"/>
      <c r="F2" s="4"/>
      <c r="G2" s="3"/>
      <c r="H2" s="4"/>
      <c r="I2" s="7"/>
      <c r="J2" s="4"/>
      <c r="K2" s="7"/>
    </row>
    <row r="3" spans="1:11" ht="19.5" customHeight="1" x14ac:dyDescent="0.25">
      <c r="A3" s="8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ht="19.5" customHeight="1" x14ac:dyDescent="0.25">
      <c r="A4" s="6"/>
      <c r="B4" s="6"/>
      <c r="C4" s="2"/>
      <c r="D4" s="2"/>
      <c r="E4" s="3"/>
      <c r="F4" s="4"/>
      <c r="G4" s="3"/>
      <c r="H4" s="4"/>
      <c r="I4" s="3"/>
      <c r="J4" s="4"/>
      <c r="K4" s="3"/>
    </row>
    <row r="5" spans="1:11" ht="19.350000000000001" customHeight="1" x14ac:dyDescent="0.25">
      <c r="A5" s="6"/>
      <c r="B5" s="6"/>
      <c r="C5" s="2"/>
      <c r="D5" s="2"/>
      <c r="E5" s="210" t="s">
        <v>3</v>
      </c>
      <c r="F5" s="210"/>
      <c r="G5" s="210"/>
      <c r="H5" s="12"/>
      <c r="I5" s="210" t="s">
        <v>4</v>
      </c>
      <c r="J5" s="210"/>
      <c r="K5" s="210"/>
    </row>
    <row r="6" spans="1:11" ht="19.350000000000001" customHeight="1" x14ac:dyDescent="0.25">
      <c r="A6" s="6"/>
      <c r="B6" s="6"/>
      <c r="C6" s="2"/>
      <c r="D6" s="2"/>
      <c r="E6" s="13" t="s">
        <v>5</v>
      </c>
      <c r="F6" s="14"/>
      <c r="G6" s="13" t="s">
        <v>6</v>
      </c>
      <c r="H6" s="14"/>
      <c r="I6" s="13" t="s">
        <v>5</v>
      </c>
      <c r="J6" s="14"/>
      <c r="K6" s="13" t="s">
        <v>6</v>
      </c>
    </row>
    <row r="7" spans="1:11" ht="19.350000000000001" customHeight="1" x14ac:dyDescent="0.25">
      <c r="A7" s="6"/>
      <c r="B7" s="6"/>
      <c r="E7" s="15" t="s">
        <v>7</v>
      </c>
      <c r="F7" s="14"/>
      <c r="G7" s="16" t="s">
        <v>8</v>
      </c>
      <c r="H7" s="14"/>
      <c r="I7" s="15" t="s">
        <v>7</v>
      </c>
      <c r="J7" s="14"/>
      <c r="K7" s="16" t="s">
        <v>8</v>
      </c>
    </row>
    <row r="8" spans="1:11" s="1" customFormat="1" ht="19.350000000000001" customHeight="1" x14ac:dyDescent="0.25">
      <c r="C8" s="17"/>
      <c r="D8" s="17"/>
      <c r="E8" s="18" t="s">
        <v>9</v>
      </c>
      <c r="F8" s="19"/>
      <c r="G8" s="18" t="s">
        <v>10</v>
      </c>
      <c r="H8" s="20"/>
      <c r="I8" s="18" t="s">
        <v>9</v>
      </c>
      <c r="J8" s="19"/>
      <c r="K8" s="18" t="s">
        <v>10</v>
      </c>
    </row>
    <row r="9" spans="1:11" s="1" customFormat="1" ht="19.350000000000001" customHeight="1" x14ac:dyDescent="0.25">
      <c r="C9" s="21" t="s">
        <v>11</v>
      </c>
      <c r="D9" s="22"/>
      <c r="E9" s="23" t="s">
        <v>12</v>
      </c>
      <c r="F9" s="24"/>
      <c r="G9" s="23" t="s">
        <v>12</v>
      </c>
      <c r="H9" s="24"/>
      <c r="I9" s="23" t="s">
        <v>12</v>
      </c>
      <c r="J9" s="24"/>
      <c r="K9" s="23" t="s">
        <v>12</v>
      </c>
    </row>
    <row r="10" spans="1:11" ht="19.350000000000001" customHeight="1" x14ac:dyDescent="0.25">
      <c r="A10" s="1" t="s">
        <v>13</v>
      </c>
      <c r="B10" s="1"/>
      <c r="C10" s="25"/>
      <c r="D10" s="25"/>
      <c r="E10" s="26"/>
      <c r="F10" s="27"/>
      <c r="G10" s="28"/>
      <c r="H10" s="27"/>
      <c r="I10" s="29"/>
      <c r="J10" s="27"/>
      <c r="K10" s="30"/>
    </row>
    <row r="11" spans="1:11" ht="5.0999999999999996" customHeight="1" x14ac:dyDescent="0.25">
      <c r="A11" s="1"/>
      <c r="B11" s="1"/>
      <c r="C11" s="25"/>
      <c r="D11" s="25"/>
      <c r="E11" s="26"/>
      <c r="F11" s="27"/>
      <c r="G11" s="28"/>
      <c r="H11" s="27"/>
      <c r="I11" s="29"/>
      <c r="J11" s="27"/>
      <c r="K11" s="30"/>
    </row>
    <row r="12" spans="1:11" ht="19.350000000000001" customHeight="1" x14ac:dyDescent="0.25">
      <c r="A12" s="1" t="s">
        <v>14</v>
      </c>
      <c r="B12" s="1"/>
      <c r="C12" s="25"/>
      <c r="D12" s="25"/>
      <c r="E12" s="26"/>
      <c r="F12" s="27"/>
      <c r="G12" s="28"/>
      <c r="H12" s="27"/>
      <c r="I12" s="29"/>
      <c r="J12" s="27"/>
      <c r="K12" s="30"/>
    </row>
    <row r="13" spans="1:11" ht="5.0999999999999996" customHeight="1" x14ac:dyDescent="0.25">
      <c r="A13" s="1"/>
      <c r="B13" s="1"/>
      <c r="C13" s="25"/>
      <c r="D13" s="25"/>
      <c r="E13" s="26"/>
      <c r="F13" s="27"/>
      <c r="G13" s="28"/>
      <c r="H13" s="27"/>
      <c r="I13" s="29"/>
      <c r="J13" s="27"/>
      <c r="K13" s="30"/>
    </row>
    <row r="14" spans="1:11" ht="19.350000000000001" customHeight="1" x14ac:dyDescent="0.25">
      <c r="A14" s="31" t="s">
        <v>15</v>
      </c>
      <c r="B14" s="31"/>
      <c r="C14" s="25"/>
      <c r="D14" s="25"/>
      <c r="E14" s="32">
        <v>1467255</v>
      </c>
      <c r="F14" s="33"/>
      <c r="G14" s="34">
        <v>1942807</v>
      </c>
      <c r="H14" s="33"/>
      <c r="I14" s="35">
        <v>1269088</v>
      </c>
      <c r="J14" s="33"/>
      <c r="K14" s="34">
        <v>500882</v>
      </c>
    </row>
    <row r="15" spans="1:11" ht="19.350000000000001" customHeight="1" x14ac:dyDescent="0.25">
      <c r="A15" s="31" t="s">
        <v>16</v>
      </c>
      <c r="B15" s="31"/>
      <c r="C15" s="25"/>
      <c r="D15" s="25"/>
      <c r="E15" s="32">
        <v>7263</v>
      </c>
      <c r="F15" s="33"/>
      <c r="G15" s="34">
        <v>13571</v>
      </c>
      <c r="H15" s="33"/>
      <c r="I15" s="35">
        <v>324</v>
      </c>
      <c r="J15" s="33"/>
      <c r="K15" s="34">
        <v>353</v>
      </c>
    </row>
    <row r="16" spans="1:11" ht="19.350000000000001" customHeight="1" x14ac:dyDescent="0.25">
      <c r="A16" s="31" t="s">
        <v>17</v>
      </c>
      <c r="B16" s="31"/>
      <c r="C16" s="25"/>
      <c r="D16" s="25"/>
      <c r="E16" s="32"/>
      <c r="F16" s="33"/>
      <c r="G16" s="34"/>
      <c r="H16" s="33"/>
      <c r="I16" s="35"/>
      <c r="J16" s="33"/>
      <c r="K16" s="34"/>
    </row>
    <row r="17" spans="1:11" ht="19.350000000000001" customHeight="1" x14ac:dyDescent="0.25">
      <c r="A17" s="31"/>
      <c r="B17" s="31" t="s">
        <v>18</v>
      </c>
      <c r="C17" s="25"/>
      <c r="D17" s="25"/>
      <c r="E17" s="32">
        <v>472</v>
      </c>
      <c r="F17" s="33"/>
      <c r="G17" s="34">
        <v>471</v>
      </c>
      <c r="H17" s="33"/>
      <c r="I17" s="35">
        <v>472</v>
      </c>
      <c r="J17" s="33"/>
      <c r="K17" s="34">
        <v>471</v>
      </c>
    </row>
    <row r="18" spans="1:11" ht="19.350000000000001" customHeight="1" x14ac:dyDescent="0.25">
      <c r="A18" s="31" t="s">
        <v>19</v>
      </c>
      <c r="B18" s="31"/>
      <c r="C18" s="25"/>
      <c r="D18" s="25"/>
      <c r="E18" s="32"/>
      <c r="F18" s="33"/>
      <c r="G18" s="34"/>
      <c r="H18" s="33"/>
      <c r="I18" s="35"/>
      <c r="J18" s="33"/>
      <c r="K18" s="34"/>
    </row>
    <row r="19" spans="1:11" ht="19.350000000000001" customHeight="1" x14ac:dyDescent="0.25">
      <c r="A19" s="31"/>
      <c r="B19" s="31" t="s">
        <v>20</v>
      </c>
      <c r="C19" s="25">
        <v>8</v>
      </c>
      <c r="D19" s="25"/>
      <c r="E19" s="32">
        <v>0</v>
      </c>
      <c r="F19" s="33"/>
      <c r="G19" s="34">
        <v>2035</v>
      </c>
      <c r="H19" s="33"/>
      <c r="I19" s="35">
        <v>0</v>
      </c>
      <c r="J19" s="33"/>
      <c r="K19" s="34">
        <v>0</v>
      </c>
    </row>
    <row r="20" spans="1:11" ht="19.350000000000001" customHeight="1" x14ac:dyDescent="0.25">
      <c r="A20" s="31" t="s">
        <v>21</v>
      </c>
      <c r="B20" s="31"/>
      <c r="C20" s="25">
        <v>9</v>
      </c>
      <c r="D20" s="25"/>
      <c r="E20" s="32">
        <v>922554</v>
      </c>
      <c r="F20" s="33"/>
      <c r="G20" s="34">
        <v>1031415</v>
      </c>
      <c r="H20" s="33"/>
      <c r="I20" s="35">
        <v>164982</v>
      </c>
      <c r="J20" s="33"/>
      <c r="K20" s="34">
        <v>459213</v>
      </c>
    </row>
    <row r="21" spans="1:11" ht="18.95" customHeight="1" x14ac:dyDescent="0.25">
      <c r="A21" s="36" t="s">
        <v>22</v>
      </c>
      <c r="C21" s="25"/>
      <c r="D21" s="25"/>
      <c r="E21" s="32"/>
      <c r="F21" s="33"/>
      <c r="G21" s="34"/>
      <c r="H21" s="33"/>
      <c r="I21" s="35"/>
      <c r="J21" s="33"/>
      <c r="K21" s="34"/>
    </row>
    <row r="22" spans="1:11" ht="19.350000000000001" customHeight="1" x14ac:dyDescent="0.25">
      <c r="A22" s="36"/>
      <c r="B22" s="5" t="s">
        <v>23</v>
      </c>
      <c r="C22" s="25">
        <v>15.3</v>
      </c>
      <c r="D22" s="25"/>
      <c r="E22" s="32">
        <v>0</v>
      </c>
      <c r="F22" s="33"/>
      <c r="G22" s="34">
        <v>0</v>
      </c>
      <c r="H22" s="33"/>
      <c r="I22" s="35">
        <v>48970</v>
      </c>
      <c r="J22" s="33"/>
      <c r="K22" s="34">
        <v>55870</v>
      </c>
    </row>
    <row r="23" spans="1:11" ht="19.350000000000001" customHeight="1" x14ac:dyDescent="0.25">
      <c r="A23" s="5" t="s">
        <v>24</v>
      </c>
      <c r="C23" s="25"/>
      <c r="D23" s="25"/>
      <c r="E23" s="32">
        <v>38665</v>
      </c>
      <c r="F23" s="33"/>
      <c r="G23" s="34">
        <v>35189</v>
      </c>
      <c r="H23" s="33"/>
      <c r="I23" s="35">
        <v>0</v>
      </c>
      <c r="J23" s="33"/>
      <c r="K23" s="34">
        <v>0</v>
      </c>
    </row>
    <row r="24" spans="1:11" ht="19.350000000000001" customHeight="1" x14ac:dyDescent="0.25">
      <c r="A24" s="31" t="s">
        <v>25</v>
      </c>
      <c r="B24" s="31"/>
      <c r="C24" s="37"/>
      <c r="D24" s="25"/>
      <c r="E24" s="32">
        <v>27912</v>
      </c>
      <c r="F24" s="33"/>
      <c r="G24" s="34">
        <v>19044</v>
      </c>
      <c r="H24" s="33"/>
      <c r="I24" s="29">
        <v>10862</v>
      </c>
      <c r="J24" s="33"/>
      <c r="K24" s="30">
        <v>2367</v>
      </c>
    </row>
    <row r="25" spans="1:11" ht="19.350000000000001" customHeight="1" x14ac:dyDescent="0.25">
      <c r="A25" s="31" t="s">
        <v>26</v>
      </c>
      <c r="B25" s="31"/>
      <c r="C25" s="37"/>
      <c r="D25" s="25"/>
      <c r="E25" s="32">
        <v>8319</v>
      </c>
      <c r="F25" s="33"/>
      <c r="G25" s="34">
        <v>17037</v>
      </c>
      <c r="H25" s="33"/>
      <c r="I25" s="29">
        <v>253</v>
      </c>
      <c r="J25" s="33"/>
      <c r="K25" s="30">
        <v>8999</v>
      </c>
    </row>
    <row r="26" spans="1:11" ht="19.350000000000001" customHeight="1" x14ac:dyDescent="0.25">
      <c r="A26" s="31" t="s">
        <v>27</v>
      </c>
      <c r="B26" s="31"/>
      <c r="C26" s="25"/>
      <c r="D26" s="25"/>
      <c r="E26" s="38">
        <v>7225</v>
      </c>
      <c r="F26" s="33"/>
      <c r="G26" s="39">
        <v>5847</v>
      </c>
      <c r="H26" s="33"/>
      <c r="I26" s="40">
        <v>6165</v>
      </c>
      <c r="J26" s="33"/>
      <c r="K26" s="39">
        <v>4908</v>
      </c>
    </row>
    <row r="27" spans="1:11" ht="5.0999999999999996" customHeight="1" x14ac:dyDescent="0.25">
      <c r="A27" s="1"/>
      <c r="B27" s="1"/>
      <c r="C27" s="25"/>
      <c r="D27" s="25"/>
      <c r="E27" s="26"/>
      <c r="F27" s="27"/>
      <c r="G27" s="28"/>
      <c r="H27" s="27"/>
      <c r="I27" s="29"/>
      <c r="J27" s="27"/>
      <c r="K27" s="30"/>
    </row>
    <row r="28" spans="1:11" ht="19.350000000000001" customHeight="1" x14ac:dyDescent="0.25">
      <c r="A28" s="6" t="s">
        <v>28</v>
      </c>
      <c r="B28" s="6"/>
      <c r="C28" s="25"/>
      <c r="D28" s="25"/>
      <c r="E28" s="41">
        <f>SUM(E14:E26)</f>
        <v>2479665</v>
      </c>
      <c r="F28" s="27"/>
      <c r="G28" s="39">
        <f>SUM(G14:G26)</f>
        <v>3067416</v>
      </c>
      <c r="H28" s="27"/>
      <c r="I28" s="41">
        <f>SUM(I14:I26)</f>
        <v>1501116</v>
      </c>
      <c r="J28" s="27"/>
      <c r="K28" s="39">
        <f>SUM(K14:K26)</f>
        <v>1033063</v>
      </c>
    </row>
    <row r="29" spans="1:11" ht="15" customHeight="1" x14ac:dyDescent="0.25">
      <c r="A29" s="31"/>
      <c r="B29" s="31"/>
      <c r="C29" s="25"/>
      <c r="D29" s="25"/>
      <c r="E29" s="26"/>
      <c r="F29" s="27"/>
      <c r="G29" s="28"/>
      <c r="H29" s="27"/>
      <c r="I29" s="35"/>
      <c r="J29" s="27"/>
      <c r="K29" s="34"/>
    </row>
    <row r="30" spans="1:11" ht="19.350000000000001" customHeight="1" x14ac:dyDescent="0.25">
      <c r="A30" s="6" t="s">
        <v>29</v>
      </c>
      <c r="B30" s="6"/>
      <c r="C30" s="25"/>
      <c r="D30" s="25"/>
      <c r="E30" s="26"/>
      <c r="F30" s="27"/>
      <c r="G30" s="28"/>
      <c r="H30" s="27"/>
      <c r="I30" s="29"/>
      <c r="J30" s="27"/>
      <c r="K30" s="30"/>
    </row>
    <row r="31" spans="1:11" ht="5.0999999999999996" customHeight="1" x14ac:dyDescent="0.25">
      <c r="A31" s="1"/>
      <c r="B31" s="1"/>
      <c r="C31" s="25"/>
      <c r="D31" s="25"/>
      <c r="E31" s="26"/>
      <c r="F31" s="27"/>
      <c r="G31" s="28"/>
      <c r="H31" s="27"/>
      <c r="I31" s="29"/>
      <c r="J31" s="27"/>
      <c r="K31" s="30"/>
    </row>
    <row r="32" spans="1:11" ht="19.350000000000001" customHeight="1" x14ac:dyDescent="0.25">
      <c r="A32" s="31" t="s">
        <v>30</v>
      </c>
      <c r="B32" s="31"/>
      <c r="C32" s="42"/>
      <c r="D32" s="25"/>
      <c r="E32" s="35">
        <v>59252</v>
      </c>
      <c r="F32" s="27"/>
      <c r="G32" s="34">
        <v>34788</v>
      </c>
      <c r="H32" s="33"/>
      <c r="I32" s="35">
        <v>17633</v>
      </c>
      <c r="J32" s="33"/>
      <c r="K32" s="34">
        <v>11925</v>
      </c>
    </row>
    <row r="33" spans="1:11" ht="19.350000000000001" customHeight="1" x14ac:dyDescent="0.25">
      <c r="A33" s="31" t="s">
        <v>22</v>
      </c>
      <c r="B33" s="31"/>
      <c r="C33" s="25">
        <v>15.3</v>
      </c>
      <c r="D33" s="25"/>
      <c r="E33" s="35">
        <v>0</v>
      </c>
      <c r="F33" s="27"/>
      <c r="G33" s="34">
        <v>0</v>
      </c>
      <c r="H33" s="27"/>
      <c r="I33" s="35">
        <v>1903911</v>
      </c>
      <c r="J33" s="27"/>
      <c r="K33" s="34">
        <v>2966669</v>
      </c>
    </row>
    <row r="34" spans="1:11" ht="19.350000000000001" customHeight="1" x14ac:dyDescent="0.25">
      <c r="A34" s="31" t="s">
        <v>31</v>
      </c>
      <c r="B34" s="31"/>
      <c r="C34" s="25">
        <v>15.2</v>
      </c>
      <c r="D34" s="25"/>
      <c r="E34" s="35">
        <v>0</v>
      </c>
      <c r="F34" s="27"/>
      <c r="G34" s="34">
        <v>0</v>
      </c>
      <c r="H34" s="27"/>
      <c r="I34" s="35">
        <v>384410</v>
      </c>
      <c r="J34" s="27"/>
      <c r="K34" s="34">
        <v>399410</v>
      </c>
    </row>
    <row r="35" spans="1:11" ht="19.350000000000001" customHeight="1" x14ac:dyDescent="0.25">
      <c r="A35" s="31" t="s">
        <v>32</v>
      </c>
      <c r="B35" s="31"/>
      <c r="C35" s="25">
        <v>10.1</v>
      </c>
      <c r="D35" s="25"/>
      <c r="E35" s="35">
        <v>0</v>
      </c>
      <c r="F35" s="27"/>
      <c r="G35" s="34">
        <v>0</v>
      </c>
      <c r="H35" s="27"/>
      <c r="I35" s="35">
        <v>2080909</v>
      </c>
      <c r="J35" s="27"/>
      <c r="K35" s="34">
        <v>2000333</v>
      </c>
    </row>
    <row r="36" spans="1:11" ht="19.350000000000001" customHeight="1" x14ac:dyDescent="0.25">
      <c r="A36" s="31" t="s">
        <v>33</v>
      </c>
      <c r="B36" s="31"/>
      <c r="C36" s="25">
        <v>10.199999999999999</v>
      </c>
      <c r="D36" s="25"/>
      <c r="E36" s="35">
        <v>2198646</v>
      </c>
      <c r="F36" s="27"/>
      <c r="G36" s="34">
        <v>2097280</v>
      </c>
      <c r="H36" s="27"/>
      <c r="I36" s="35">
        <v>2198646</v>
      </c>
      <c r="J36" s="27"/>
      <c r="K36" s="34">
        <v>2097280</v>
      </c>
    </row>
    <row r="37" spans="1:11" ht="19.350000000000001" customHeight="1" x14ac:dyDescent="0.25">
      <c r="A37" s="31" t="s">
        <v>34</v>
      </c>
      <c r="B37" s="31"/>
      <c r="C37" s="42"/>
      <c r="D37" s="25"/>
      <c r="E37" s="35">
        <v>99767</v>
      </c>
      <c r="F37" s="27"/>
      <c r="G37" s="34">
        <v>100007</v>
      </c>
      <c r="H37" s="27"/>
      <c r="I37" s="35">
        <v>89978</v>
      </c>
      <c r="J37" s="27"/>
      <c r="K37" s="34">
        <v>89978</v>
      </c>
    </row>
    <row r="38" spans="1:11" ht="19.350000000000001" customHeight="1" x14ac:dyDescent="0.25">
      <c r="A38" s="43" t="s">
        <v>35</v>
      </c>
      <c r="B38" s="31"/>
      <c r="C38" s="25">
        <v>11</v>
      </c>
      <c r="D38" s="25"/>
      <c r="E38" s="35">
        <v>3583241</v>
      </c>
      <c r="F38" s="27"/>
      <c r="G38" s="34">
        <v>3586710</v>
      </c>
      <c r="H38" s="27"/>
      <c r="I38" s="44">
        <v>210578</v>
      </c>
      <c r="J38" s="27"/>
      <c r="K38" s="45">
        <v>180012</v>
      </c>
    </row>
    <row r="39" spans="1:11" ht="19.350000000000001" customHeight="1" x14ac:dyDescent="0.25">
      <c r="A39" s="43" t="s">
        <v>36</v>
      </c>
      <c r="B39" s="31"/>
      <c r="C39" s="25">
        <v>11</v>
      </c>
      <c r="D39" s="25"/>
      <c r="E39" s="35">
        <v>184823</v>
      </c>
      <c r="F39" s="27"/>
      <c r="G39" s="34">
        <v>190521</v>
      </c>
      <c r="H39" s="27"/>
      <c r="I39" s="44">
        <v>39455</v>
      </c>
      <c r="J39" s="27"/>
      <c r="K39" s="45">
        <v>41148</v>
      </c>
    </row>
    <row r="40" spans="1:11" ht="19.350000000000001" customHeight="1" x14ac:dyDescent="0.25">
      <c r="A40" s="43" t="s">
        <v>37</v>
      </c>
      <c r="B40" s="31"/>
      <c r="C40" s="25"/>
      <c r="D40" s="25"/>
      <c r="E40" s="35">
        <v>84277</v>
      </c>
      <c r="F40" s="27"/>
      <c r="G40" s="34">
        <v>85553</v>
      </c>
      <c r="H40" s="27"/>
      <c r="I40" s="29">
        <v>0</v>
      </c>
      <c r="J40" s="27"/>
      <c r="K40" s="30">
        <v>0</v>
      </c>
    </row>
    <row r="41" spans="1:11" ht="19.350000000000001" customHeight="1" x14ac:dyDescent="0.25">
      <c r="A41" s="31" t="s">
        <v>38</v>
      </c>
      <c r="B41" s="31"/>
      <c r="C41" s="25">
        <v>11</v>
      </c>
      <c r="D41" s="25"/>
      <c r="E41" s="35">
        <v>1013431</v>
      </c>
      <c r="F41" s="27"/>
      <c r="G41" s="34">
        <v>1032892</v>
      </c>
      <c r="H41" s="27"/>
      <c r="I41" s="35">
        <v>913</v>
      </c>
      <c r="J41" s="27"/>
      <c r="K41" s="34">
        <v>840</v>
      </c>
    </row>
    <row r="42" spans="1:11" ht="19.350000000000001" customHeight="1" x14ac:dyDescent="0.25">
      <c r="A42" s="31" t="s">
        <v>39</v>
      </c>
      <c r="B42" s="31"/>
      <c r="C42" s="25"/>
      <c r="D42" s="25"/>
      <c r="E42" s="35">
        <v>22771</v>
      </c>
      <c r="F42" s="27"/>
      <c r="G42" s="34">
        <v>22580</v>
      </c>
      <c r="H42" s="27"/>
      <c r="I42" s="35">
        <v>0</v>
      </c>
      <c r="J42" s="27"/>
      <c r="K42" s="34">
        <v>0</v>
      </c>
    </row>
    <row r="43" spans="1:11" ht="19.350000000000001" customHeight="1" x14ac:dyDescent="0.25">
      <c r="A43" s="5" t="s">
        <v>40</v>
      </c>
      <c r="C43" s="25"/>
      <c r="D43" s="25"/>
      <c r="E43" s="41">
        <v>51166</v>
      </c>
      <c r="F43" s="27"/>
      <c r="G43" s="39">
        <v>42093</v>
      </c>
      <c r="H43" s="27"/>
      <c r="I43" s="41">
        <v>24253</v>
      </c>
      <c r="J43" s="27"/>
      <c r="K43" s="39">
        <v>23169</v>
      </c>
    </row>
    <row r="44" spans="1:11" ht="5.0999999999999996" customHeight="1" x14ac:dyDescent="0.25">
      <c r="A44" s="1"/>
      <c r="B44" s="1"/>
      <c r="C44" s="25"/>
      <c r="D44" s="25"/>
      <c r="E44" s="26"/>
      <c r="F44" s="27"/>
      <c r="G44" s="28"/>
      <c r="H44" s="27"/>
      <c r="I44" s="29"/>
      <c r="J44" s="27"/>
      <c r="K44" s="30"/>
    </row>
    <row r="45" spans="1:11" ht="19.350000000000001" customHeight="1" x14ac:dyDescent="0.25">
      <c r="A45" s="1" t="s">
        <v>41</v>
      </c>
      <c r="B45" s="1"/>
      <c r="C45" s="25"/>
      <c r="D45" s="25"/>
      <c r="E45" s="41">
        <f>SUM(E32:E43)</f>
        <v>7297374</v>
      </c>
      <c r="F45" s="27"/>
      <c r="G45" s="39">
        <f>SUM(G32:G43)</f>
        <v>7192424</v>
      </c>
      <c r="H45" s="27"/>
      <c r="I45" s="41">
        <f>SUM(I32:I43)</f>
        <v>6950686</v>
      </c>
      <c r="J45" s="27"/>
      <c r="K45" s="39">
        <f>SUM(K32:K43)</f>
        <v>7810764</v>
      </c>
    </row>
    <row r="46" spans="1:11" ht="5.0999999999999996" customHeight="1" x14ac:dyDescent="0.25">
      <c r="A46" s="1"/>
      <c r="B46" s="1"/>
      <c r="C46" s="25"/>
      <c r="D46" s="25"/>
      <c r="E46" s="26"/>
      <c r="F46" s="27"/>
      <c r="G46" s="28"/>
      <c r="H46" s="27"/>
      <c r="I46" s="29"/>
      <c r="J46" s="27"/>
      <c r="K46" s="30"/>
    </row>
    <row r="47" spans="1:11" ht="19.350000000000001" customHeight="1" thickBot="1" x14ac:dyDescent="0.3">
      <c r="A47" s="1" t="s">
        <v>42</v>
      </c>
      <c r="B47" s="1"/>
      <c r="C47" s="25"/>
      <c r="D47" s="25"/>
      <c r="E47" s="46">
        <f>SUM(E28,E45)</f>
        <v>9777039</v>
      </c>
      <c r="F47" s="33"/>
      <c r="G47" s="47">
        <f>SUM(G28,G45)</f>
        <v>10259840</v>
      </c>
      <c r="H47" s="33"/>
      <c r="I47" s="46">
        <f>SUM(I28,I45)</f>
        <v>8451802</v>
      </c>
      <c r="J47" s="33"/>
      <c r="K47" s="47">
        <f>SUM(K28,K45)</f>
        <v>8843827</v>
      </c>
    </row>
    <row r="48" spans="1:11" ht="19.5" customHeight="1" thickTop="1" x14ac:dyDescent="0.25">
      <c r="A48" s="1"/>
      <c r="B48" s="1"/>
      <c r="C48" s="25"/>
      <c r="D48" s="25"/>
      <c r="E48" s="34"/>
      <c r="F48" s="33"/>
      <c r="G48" s="34"/>
      <c r="H48" s="33"/>
      <c r="I48" s="34"/>
      <c r="J48" s="33"/>
      <c r="K48" s="34"/>
    </row>
    <row r="49" spans="1:11" ht="18" customHeight="1" x14ac:dyDescent="0.25">
      <c r="A49" s="1"/>
      <c r="B49" s="1"/>
      <c r="C49" s="25"/>
      <c r="D49" s="25"/>
      <c r="E49" s="34"/>
      <c r="F49" s="33"/>
      <c r="G49" s="34"/>
      <c r="H49" s="33"/>
      <c r="I49" s="34"/>
      <c r="J49" s="33"/>
      <c r="K49" s="34"/>
    </row>
    <row r="50" spans="1:11" ht="19.5" customHeight="1" x14ac:dyDescent="0.25">
      <c r="A50" s="211" t="s">
        <v>43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</row>
    <row r="51" spans="1:11" ht="6.75" customHeight="1" x14ac:dyDescent="0.25">
      <c r="A51" s="25"/>
      <c r="B51" s="25"/>
      <c r="C51" s="25"/>
      <c r="D51" s="25"/>
      <c r="E51" s="37"/>
      <c r="F51" s="25"/>
      <c r="G51" s="37"/>
      <c r="H51" s="25"/>
      <c r="I51" s="37"/>
      <c r="J51" s="25"/>
      <c r="K51" s="37"/>
    </row>
    <row r="52" spans="1:11" ht="21.95" customHeight="1" x14ac:dyDescent="0.25">
      <c r="A52" s="212" t="s">
        <v>44</v>
      </c>
      <c r="B52" s="212"/>
      <c r="C52" s="212"/>
      <c r="D52" s="212"/>
      <c r="E52" s="212"/>
      <c r="F52" s="212"/>
      <c r="G52" s="212"/>
      <c r="H52" s="212"/>
      <c r="I52" s="212"/>
      <c r="J52" s="212"/>
      <c r="K52" s="212"/>
    </row>
    <row r="53" spans="1:11" ht="19.5" customHeight="1" x14ac:dyDescent="0.25">
      <c r="A53" s="6" t="str">
        <f>A1</f>
        <v xml:space="preserve">บริษัท ไทย โซล่าร์ เอ็นเนอร์ยี่ จำกัด (มหาชน) </v>
      </c>
      <c r="B53" s="6"/>
      <c r="C53" s="2"/>
      <c r="D53" s="2"/>
      <c r="E53" s="3"/>
      <c r="F53" s="4"/>
      <c r="G53" s="3"/>
      <c r="H53" s="4"/>
      <c r="I53" s="48"/>
      <c r="J53" s="4"/>
      <c r="K53" s="48"/>
    </row>
    <row r="54" spans="1:11" ht="19.5" customHeight="1" x14ac:dyDescent="0.25">
      <c r="A54" s="6" t="s">
        <v>45</v>
      </c>
      <c r="B54" s="6"/>
      <c r="C54" s="2"/>
      <c r="D54" s="2"/>
      <c r="E54" s="3"/>
      <c r="F54" s="4"/>
      <c r="G54" s="3"/>
      <c r="H54" s="4"/>
      <c r="I54" s="7"/>
      <c r="J54" s="4"/>
      <c r="K54" s="7"/>
    </row>
    <row r="55" spans="1:11" ht="19.5" customHeight="1" x14ac:dyDescent="0.25">
      <c r="A55" s="8" t="str">
        <f>A3</f>
        <v>ณ วันที่ 31 มีนาคม พ.ศ. 2567</v>
      </c>
      <c r="B55" s="8"/>
      <c r="C55" s="9"/>
      <c r="D55" s="9"/>
      <c r="E55" s="10"/>
      <c r="F55" s="11"/>
      <c r="G55" s="10"/>
      <c r="H55" s="11"/>
      <c r="I55" s="10"/>
      <c r="J55" s="11"/>
      <c r="K55" s="10"/>
    </row>
    <row r="56" spans="1:11" ht="16.350000000000001" customHeight="1" x14ac:dyDescent="0.25">
      <c r="A56" s="6"/>
      <c r="B56" s="6"/>
      <c r="C56" s="2"/>
      <c r="D56" s="2"/>
      <c r="E56" s="3"/>
      <c r="F56" s="4"/>
      <c r="G56" s="3"/>
      <c r="H56" s="4"/>
      <c r="I56" s="3"/>
      <c r="J56" s="4"/>
      <c r="K56" s="3"/>
    </row>
    <row r="57" spans="1:11" ht="19.5" customHeight="1" x14ac:dyDescent="0.25">
      <c r="A57" s="6"/>
      <c r="B57" s="6"/>
      <c r="C57" s="2"/>
      <c r="D57" s="2"/>
      <c r="E57" s="210" t="s">
        <v>3</v>
      </c>
      <c r="F57" s="210"/>
      <c r="G57" s="210"/>
      <c r="H57" s="12"/>
      <c r="I57" s="210" t="s">
        <v>4</v>
      </c>
      <c r="J57" s="210"/>
      <c r="K57" s="210"/>
    </row>
    <row r="58" spans="1:11" ht="19.5" customHeight="1" x14ac:dyDescent="0.25">
      <c r="A58" s="6"/>
      <c r="B58" s="6"/>
      <c r="C58" s="2"/>
      <c r="D58" s="2"/>
      <c r="E58" s="13" t="s">
        <v>5</v>
      </c>
      <c r="F58" s="14"/>
      <c r="G58" s="13" t="s">
        <v>6</v>
      </c>
      <c r="H58" s="14"/>
      <c r="I58" s="13" t="s">
        <v>5</v>
      </c>
      <c r="J58" s="14"/>
      <c r="K58" s="13" t="s">
        <v>6</v>
      </c>
    </row>
    <row r="59" spans="1:11" ht="19.5" customHeight="1" x14ac:dyDescent="0.25">
      <c r="A59" s="6"/>
      <c r="B59" s="6"/>
      <c r="E59" s="15" t="s">
        <v>7</v>
      </c>
      <c r="F59" s="14"/>
      <c r="G59" s="16" t="s">
        <v>8</v>
      </c>
      <c r="H59" s="14"/>
      <c r="I59" s="15" t="s">
        <v>7</v>
      </c>
      <c r="J59" s="14"/>
      <c r="K59" s="16" t="s">
        <v>8</v>
      </c>
    </row>
    <row r="60" spans="1:11" s="1" customFormat="1" ht="19.5" customHeight="1" x14ac:dyDescent="0.25">
      <c r="C60" s="17"/>
      <c r="D60" s="17"/>
      <c r="E60" s="18" t="s">
        <v>9</v>
      </c>
      <c r="F60" s="19"/>
      <c r="G60" s="18" t="s">
        <v>10</v>
      </c>
      <c r="H60" s="20"/>
      <c r="I60" s="18" t="s">
        <v>9</v>
      </c>
      <c r="J60" s="19"/>
      <c r="K60" s="18" t="s">
        <v>10</v>
      </c>
    </row>
    <row r="61" spans="1:11" ht="19.5" customHeight="1" x14ac:dyDescent="0.25">
      <c r="A61" s="1"/>
      <c r="B61" s="1"/>
      <c r="C61" s="21" t="s">
        <v>11</v>
      </c>
      <c r="D61" s="22"/>
      <c r="E61" s="23" t="s">
        <v>12</v>
      </c>
      <c r="F61" s="24"/>
      <c r="G61" s="23" t="s">
        <v>12</v>
      </c>
      <c r="H61" s="24"/>
      <c r="I61" s="23" t="s">
        <v>12</v>
      </c>
      <c r="J61" s="24"/>
      <c r="K61" s="23" t="s">
        <v>12</v>
      </c>
    </row>
    <row r="62" spans="1:11" ht="8.25" customHeight="1" x14ac:dyDescent="0.25">
      <c r="A62" s="1"/>
      <c r="B62" s="1"/>
      <c r="C62" s="22"/>
      <c r="D62" s="22"/>
      <c r="E62" s="49"/>
      <c r="F62" s="24"/>
      <c r="G62" s="13"/>
      <c r="H62" s="24"/>
      <c r="I62" s="49"/>
      <c r="J62" s="24"/>
      <c r="K62" s="13"/>
    </row>
    <row r="63" spans="1:11" ht="19.5" customHeight="1" x14ac:dyDescent="0.25">
      <c r="A63" s="6" t="s">
        <v>46</v>
      </c>
      <c r="B63" s="6"/>
      <c r="C63" s="25"/>
      <c r="D63" s="25"/>
      <c r="E63" s="26"/>
      <c r="F63" s="27"/>
      <c r="G63" s="28"/>
      <c r="H63" s="27"/>
      <c r="I63" s="35"/>
      <c r="J63" s="27"/>
      <c r="K63" s="34"/>
    </row>
    <row r="64" spans="1:11" ht="8.25" customHeight="1" x14ac:dyDescent="0.25">
      <c r="A64" s="1"/>
      <c r="B64" s="1"/>
      <c r="C64" s="25"/>
      <c r="D64" s="25"/>
      <c r="E64" s="26"/>
      <c r="F64" s="27"/>
      <c r="G64" s="28"/>
      <c r="H64" s="27"/>
      <c r="I64" s="29"/>
      <c r="J64" s="27"/>
      <c r="K64" s="30"/>
    </row>
    <row r="65" spans="1:11" ht="19.5" customHeight="1" x14ac:dyDescent="0.25">
      <c r="A65" s="1" t="s">
        <v>47</v>
      </c>
      <c r="B65" s="1"/>
      <c r="C65" s="25"/>
      <c r="D65" s="25"/>
      <c r="E65" s="26"/>
      <c r="F65" s="27"/>
      <c r="G65" s="28"/>
      <c r="H65" s="27"/>
      <c r="I65" s="29"/>
      <c r="J65" s="27"/>
      <c r="K65" s="30"/>
    </row>
    <row r="66" spans="1:11" ht="8.25" customHeight="1" x14ac:dyDescent="0.25">
      <c r="B66" s="1"/>
      <c r="C66" s="25"/>
      <c r="D66" s="25"/>
      <c r="E66" s="26"/>
      <c r="F66" s="27"/>
      <c r="G66" s="28"/>
      <c r="H66" s="27"/>
      <c r="I66" s="29"/>
      <c r="J66" s="27"/>
      <c r="K66" s="30"/>
    </row>
    <row r="67" spans="1:11" ht="19.5" customHeight="1" x14ac:dyDescent="0.25">
      <c r="A67" s="5" t="s">
        <v>48</v>
      </c>
      <c r="C67" s="25"/>
      <c r="D67" s="25"/>
      <c r="E67" s="50">
        <v>209659</v>
      </c>
      <c r="F67" s="27"/>
      <c r="G67" s="14">
        <v>161855</v>
      </c>
      <c r="H67" s="27"/>
      <c r="I67" s="35">
        <v>536476</v>
      </c>
      <c r="J67" s="27"/>
      <c r="K67" s="34">
        <v>484765</v>
      </c>
    </row>
    <row r="68" spans="1:11" ht="19.5" customHeight="1" x14ac:dyDescent="0.25">
      <c r="A68" s="5" t="s">
        <v>49</v>
      </c>
      <c r="C68" s="25">
        <v>12.1</v>
      </c>
      <c r="D68" s="25"/>
      <c r="E68" s="35">
        <v>270000</v>
      </c>
      <c r="F68" s="27"/>
      <c r="G68" s="34">
        <v>260000</v>
      </c>
      <c r="H68" s="33"/>
      <c r="I68" s="35">
        <v>270000</v>
      </c>
      <c r="J68" s="33"/>
      <c r="K68" s="34">
        <v>260000</v>
      </c>
    </row>
    <row r="69" spans="1:11" ht="19.5" customHeight="1" x14ac:dyDescent="0.25">
      <c r="A69" s="36" t="s">
        <v>50</v>
      </c>
      <c r="C69" s="25"/>
      <c r="D69" s="25"/>
      <c r="E69" s="35"/>
      <c r="F69" s="27"/>
      <c r="G69" s="34"/>
      <c r="H69" s="33"/>
      <c r="I69" s="35"/>
      <c r="J69" s="33"/>
      <c r="K69" s="34"/>
    </row>
    <row r="70" spans="1:11" ht="19.5" customHeight="1" x14ac:dyDescent="0.25">
      <c r="A70" s="36"/>
      <c r="B70" s="5" t="s">
        <v>51</v>
      </c>
      <c r="C70" s="25"/>
      <c r="D70" s="25"/>
      <c r="E70" s="35">
        <v>948</v>
      </c>
      <c r="F70" s="27"/>
      <c r="G70" s="34">
        <v>937</v>
      </c>
      <c r="H70" s="33"/>
      <c r="I70" s="35">
        <v>0</v>
      </c>
      <c r="J70" s="33"/>
      <c r="K70" s="34">
        <v>0</v>
      </c>
    </row>
    <row r="71" spans="1:11" ht="19.5" customHeight="1" x14ac:dyDescent="0.25">
      <c r="A71" s="5" t="s">
        <v>52</v>
      </c>
      <c r="E71" s="29"/>
      <c r="F71" s="51"/>
      <c r="G71" s="30"/>
      <c r="H71" s="33"/>
      <c r="I71" s="35"/>
      <c r="J71" s="33"/>
      <c r="K71" s="34"/>
    </row>
    <row r="72" spans="1:11" ht="19.5" customHeight="1" x14ac:dyDescent="0.25">
      <c r="B72" s="52" t="s">
        <v>51</v>
      </c>
      <c r="C72" s="25"/>
      <c r="E72" s="29">
        <v>17209</v>
      </c>
      <c r="F72" s="51"/>
      <c r="G72" s="30">
        <v>14855</v>
      </c>
      <c r="H72" s="33"/>
      <c r="I72" s="35">
        <v>6605</v>
      </c>
      <c r="J72" s="33"/>
      <c r="K72" s="34">
        <v>6589</v>
      </c>
    </row>
    <row r="73" spans="1:11" ht="19.5" customHeight="1" x14ac:dyDescent="0.25">
      <c r="A73" s="5" t="s">
        <v>53</v>
      </c>
      <c r="C73" s="25"/>
      <c r="D73" s="25"/>
      <c r="E73" s="35"/>
      <c r="F73" s="27"/>
      <c r="G73" s="34"/>
      <c r="H73" s="33"/>
      <c r="I73" s="35"/>
      <c r="J73" s="33"/>
      <c r="K73" s="34"/>
    </row>
    <row r="74" spans="1:11" ht="19.5" customHeight="1" x14ac:dyDescent="0.25">
      <c r="B74" s="5" t="s">
        <v>51</v>
      </c>
      <c r="C74" s="25">
        <v>12.2</v>
      </c>
      <c r="D74" s="25"/>
      <c r="E74" s="35">
        <v>290915</v>
      </c>
      <c r="F74" s="27"/>
      <c r="G74" s="34">
        <v>855320</v>
      </c>
      <c r="I74" s="35">
        <v>61702</v>
      </c>
      <c r="K74" s="34">
        <v>504769</v>
      </c>
    </row>
    <row r="75" spans="1:11" ht="19.5" customHeight="1" x14ac:dyDescent="0.25">
      <c r="A75" s="5" t="s">
        <v>54</v>
      </c>
      <c r="C75" s="25">
        <v>12.3</v>
      </c>
      <c r="D75" s="25"/>
      <c r="E75" s="35">
        <v>3541413</v>
      </c>
      <c r="F75" s="27"/>
      <c r="G75" s="34">
        <v>2343017</v>
      </c>
      <c r="I75" s="35">
        <v>3541413</v>
      </c>
      <c r="K75" s="34">
        <v>2343017</v>
      </c>
    </row>
    <row r="76" spans="1:11" ht="19.5" customHeight="1" x14ac:dyDescent="0.25">
      <c r="A76" s="5" t="s">
        <v>55</v>
      </c>
      <c r="C76" s="25"/>
      <c r="D76" s="25"/>
      <c r="E76" s="35">
        <v>1790</v>
      </c>
      <c r="F76" s="27"/>
      <c r="G76" s="34">
        <v>1441</v>
      </c>
      <c r="H76" s="27"/>
      <c r="I76" s="35">
        <v>0</v>
      </c>
      <c r="J76" s="27"/>
      <c r="K76" s="34">
        <v>0</v>
      </c>
    </row>
    <row r="77" spans="1:11" ht="19.5" customHeight="1" x14ac:dyDescent="0.25">
      <c r="A77" s="5" t="s">
        <v>56</v>
      </c>
      <c r="C77" s="25"/>
      <c r="D77" s="25"/>
      <c r="E77" s="41">
        <v>34053</v>
      </c>
      <c r="F77" s="27"/>
      <c r="G77" s="39">
        <v>38369</v>
      </c>
      <c r="H77" s="27"/>
      <c r="I77" s="40">
        <v>9369</v>
      </c>
      <c r="J77" s="27"/>
      <c r="K77" s="39">
        <v>13692</v>
      </c>
    </row>
    <row r="78" spans="1:11" ht="8.25" customHeight="1" x14ac:dyDescent="0.25">
      <c r="A78" s="1"/>
      <c r="B78" s="1"/>
      <c r="C78" s="25"/>
      <c r="D78" s="25"/>
      <c r="E78" s="29"/>
      <c r="F78" s="27"/>
      <c r="G78" s="30"/>
      <c r="H78" s="27"/>
      <c r="I78" s="29"/>
      <c r="J78" s="27"/>
      <c r="K78" s="30"/>
    </row>
    <row r="79" spans="1:11" ht="19.5" customHeight="1" x14ac:dyDescent="0.25">
      <c r="A79" s="1" t="s">
        <v>57</v>
      </c>
      <c r="B79" s="1"/>
      <c r="C79" s="25"/>
      <c r="D79" s="25"/>
      <c r="E79" s="41">
        <f>SUM(E67:E77)</f>
        <v>4365987</v>
      </c>
      <c r="F79" s="28"/>
      <c r="G79" s="39">
        <f>SUM(G67:G77)</f>
        <v>3675794</v>
      </c>
      <c r="H79" s="28"/>
      <c r="I79" s="41">
        <f>SUM(I67:I77)</f>
        <v>4425565</v>
      </c>
      <c r="J79" s="28"/>
      <c r="K79" s="39">
        <f>SUM(K67:K77)</f>
        <v>3612832</v>
      </c>
    </row>
    <row r="80" spans="1:11" ht="19.5" customHeight="1" x14ac:dyDescent="0.25">
      <c r="A80" s="1"/>
      <c r="B80" s="1"/>
      <c r="C80" s="25"/>
      <c r="D80" s="25"/>
      <c r="E80" s="29"/>
      <c r="F80" s="27"/>
      <c r="G80" s="30"/>
      <c r="H80" s="27"/>
      <c r="I80" s="29"/>
      <c r="J80" s="27"/>
      <c r="K80" s="30"/>
    </row>
    <row r="81" spans="1:11" ht="19.5" customHeight="1" x14ac:dyDescent="0.25">
      <c r="A81" s="6" t="s">
        <v>58</v>
      </c>
      <c r="B81" s="6"/>
      <c r="C81" s="25"/>
      <c r="D81" s="25"/>
      <c r="E81" s="35"/>
      <c r="F81" s="27"/>
      <c r="G81" s="34"/>
      <c r="H81" s="27"/>
      <c r="I81" s="35"/>
      <c r="J81" s="27"/>
      <c r="K81" s="34"/>
    </row>
    <row r="82" spans="1:11" ht="8.25" customHeight="1" x14ac:dyDescent="0.25">
      <c r="A82" s="1"/>
      <c r="B82" s="1"/>
      <c r="C82" s="25"/>
      <c r="D82" s="25"/>
      <c r="E82" s="29"/>
      <c r="F82" s="27"/>
      <c r="G82" s="30"/>
      <c r="H82" s="27"/>
      <c r="I82" s="29"/>
      <c r="J82" s="27"/>
      <c r="K82" s="30"/>
    </row>
    <row r="83" spans="1:11" ht="19.5" customHeight="1" x14ac:dyDescent="0.25">
      <c r="A83" s="36" t="s">
        <v>50</v>
      </c>
      <c r="C83" s="25"/>
      <c r="D83" s="25"/>
      <c r="E83" s="35">
        <v>22863</v>
      </c>
      <c r="F83" s="27"/>
      <c r="G83" s="34">
        <v>23107</v>
      </c>
      <c r="H83" s="33"/>
      <c r="I83" s="35">
        <v>0</v>
      </c>
      <c r="J83" s="33"/>
      <c r="K83" s="34">
        <v>0</v>
      </c>
    </row>
    <row r="84" spans="1:11" ht="19.5" customHeight="1" x14ac:dyDescent="0.25">
      <c r="A84" s="5" t="s">
        <v>52</v>
      </c>
      <c r="C84" s="25"/>
      <c r="D84" s="25"/>
      <c r="E84" s="35">
        <v>201425</v>
      </c>
      <c r="F84" s="27"/>
      <c r="G84" s="34">
        <v>207272</v>
      </c>
      <c r="H84" s="33"/>
      <c r="I84" s="35">
        <v>25467</v>
      </c>
      <c r="J84" s="33"/>
      <c r="K84" s="34">
        <v>27119</v>
      </c>
    </row>
    <row r="85" spans="1:11" ht="19.5" customHeight="1" x14ac:dyDescent="0.25">
      <c r="A85" s="5" t="s">
        <v>59</v>
      </c>
      <c r="C85" s="25">
        <v>12.2</v>
      </c>
      <c r="D85" s="25"/>
      <c r="E85" s="35">
        <v>1473273</v>
      </c>
      <c r="F85" s="34"/>
      <c r="G85" s="34">
        <v>1419831</v>
      </c>
      <c r="H85" s="33"/>
      <c r="I85" s="35">
        <v>237673</v>
      </c>
      <c r="J85" s="33"/>
      <c r="K85" s="34">
        <v>250964</v>
      </c>
    </row>
    <row r="86" spans="1:11" ht="19.5" customHeight="1" x14ac:dyDescent="0.25">
      <c r="A86" s="5" t="s">
        <v>60</v>
      </c>
      <c r="C86" s="25">
        <v>12.3</v>
      </c>
      <c r="D86" s="25"/>
      <c r="E86" s="35">
        <v>0</v>
      </c>
      <c r="F86" s="27"/>
      <c r="G86" s="34">
        <v>1195282</v>
      </c>
      <c r="H86" s="33"/>
      <c r="I86" s="35">
        <v>0</v>
      </c>
      <c r="J86" s="33"/>
      <c r="K86" s="34">
        <v>1195282</v>
      </c>
    </row>
    <row r="87" spans="1:11" ht="19.5" customHeight="1" x14ac:dyDescent="0.25">
      <c r="A87" s="5" t="s">
        <v>61</v>
      </c>
      <c r="C87" s="25"/>
      <c r="D87" s="25"/>
      <c r="E87" s="35">
        <v>26021</v>
      </c>
      <c r="F87" s="27"/>
      <c r="G87" s="34">
        <v>24667</v>
      </c>
      <c r="H87" s="33"/>
      <c r="I87" s="35">
        <v>26021</v>
      </c>
      <c r="J87" s="33"/>
      <c r="K87" s="34">
        <v>24667</v>
      </c>
    </row>
    <row r="88" spans="1:11" ht="19.5" customHeight="1" x14ac:dyDescent="0.25">
      <c r="A88" s="208" t="s">
        <v>62</v>
      </c>
      <c r="B88" s="208"/>
      <c r="C88" s="25"/>
      <c r="D88" s="25"/>
      <c r="E88" s="35">
        <v>6101</v>
      </c>
      <c r="F88" s="27"/>
      <c r="G88" s="34">
        <v>6070</v>
      </c>
      <c r="H88" s="33"/>
      <c r="I88" s="35">
        <v>2885</v>
      </c>
      <c r="J88" s="33"/>
      <c r="K88" s="34">
        <v>2866</v>
      </c>
    </row>
    <row r="89" spans="1:11" ht="19.5" customHeight="1" x14ac:dyDescent="0.25">
      <c r="A89" s="31" t="s">
        <v>63</v>
      </c>
      <c r="B89" s="31"/>
      <c r="C89" s="25"/>
      <c r="D89" s="25"/>
      <c r="E89" s="35">
        <v>85013</v>
      </c>
      <c r="F89" s="27"/>
      <c r="G89" s="34">
        <v>86183</v>
      </c>
      <c r="H89" s="33"/>
      <c r="I89" s="35">
        <v>6215</v>
      </c>
      <c r="J89" s="33"/>
      <c r="K89" s="34">
        <v>7385</v>
      </c>
    </row>
    <row r="90" spans="1:11" ht="19.5" customHeight="1" x14ac:dyDescent="0.25">
      <c r="A90" s="5" t="s">
        <v>64</v>
      </c>
      <c r="B90" s="1"/>
      <c r="D90" s="25"/>
      <c r="E90" s="41">
        <v>72</v>
      </c>
      <c r="F90" s="27"/>
      <c r="G90" s="39">
        <v>72</v>
      </c>
      <c r="H90" s="33"/>
      <c r="I90" s="41">
        <v>72</v>
      </c>
      <c r="J90" s="33"/>
      <c r="K90" s="39">
        <v>72</v>
      </c>
    </row>
    <row r="91" spans="1:11" ht="8.25" customHeight="1" x14ac:dyDescent="0.25">
      <c r="A91" s="1"/>
      <c r="B91" s="1"/>
      <c r="C91" s="25"/>
      <c r="D91" s="25"/>
      <c r="E91" s="29"/>
      <c r="F91" s="27"/>
      <c r="G91" s="30"/>
      <c r="H91" s="27"/>
      <c r="I91" s="29"/>
      <c r="J91" s="27"/>
      <c r="K91" s="30"/>
    </row>
    <row r="92" spans="1:11" ht="19.5" customHeight="1" x14ac:dyDescent="0.25">
      <c r="A92" s="1" t="s">
        <v>65</v>
      </c>
      <c r="B92" s="1"/>
      <c r="C92" s="25"/>
      <c r="D92" s="25"/>
      <c r="E92" s="41">
        <f>SUM(E83:E90)</f>
        <v>1814768</v>
      </c>
      <c r="F92" s="27"/>
      <c r="G92" s="39">
        <f>SUM(G83:G90)</f>
        <v>2962484</v>
      </c>
      <c r="H92" s="27"/>
      <c r="I92" s="41">
        <f>SUM(I83:I90)</f>
        <v>298333</v>
      </c>
      <c r="J92" s="27"/>
      <c r="K92" s="39">
        <f>SUM(K83:K90)</f>
        <v>1508355</v>
      </c>
    </row>
    <row r="93" spans="1:11" ht="8.25" customHeight="1" x14ac:dyDescent="0.25">
      <c r="A93" s="1"/>
      <c r="B93" s="1"/>
      <c r="C93" s="25"/>
      <c r="D93" s="25"/>
      <c r="E93" s="29"/>
      <c r="F93" s="27"/>
      <c r="G93" s="30"/>
      <c r="H93" s="27"/>
      <c r="I93" s="29"/>
      <c r="J93" s="27"/>
      <c r="K93" s="30"/>
    </row>
    <row r="94" spans="1:11" ht="19.5" customHeight="1" x14ac:dyDescent="0.25">
      <c r="A94" s="1" t="s">
        <v>66</v>
      </c>
      <c r="B94" s="1"/>
      <c r="C94" s="54"/>
      <c r="D94" s="54"/>
      <c r="E94" s="41">
        <f>SUM(E79:E90)</f>
        <v>6180755</v>
      </c>
      <c r="F94" s="55"/>
      <c r="G94" s="39">
        <f>SUM(G79:G90)</f>
        <v>6638278</v>
      </c>
      <c r="H94" s="55"/>
      <c r="I94" s="41">
        <f>SUM(I79:I90)</f>
        <v>4723898</v>
      </c>
      <c r="J94" s="55"/>
      <c r="K94" s="39">
        <f>SUM(K79:K90)</f>
        <v>5121187</v>
      </c>
    </row>
    <row r="95" spans="1:11" ht="19.5" customHeight="1" x14ac:dyDescent="0.25">
      <c r="A95" s="1"/>
      <c r="B95" s="1"/>
      <c r="C95" s="54"/>
      <c r="D95" s="54"/>
      <c r="E95" s="34"/>
      <c r="F95" s="55"/>
      <c r="G95" s="34"/>
      <c r="H95" s="55"/>
      <c r="I95" s="34"/>
      <c r="J95" s="55"/>
      <c r="K95" s="34"/>
    </row>
    <row r="96" spans="1:11" ht="19.5" customHeight="1" x14ac:dyDescent="0.25">
      <c r="A96" s="1"/>
      <c r="B96" s="1"/>
      <c r="C96" s="54"/>
      <c r="D96" s="54"/>
      <c r="F96" s="55"/>
      <c r="G96" s="34"/>
      <c r="H96" s="55"/>
      <c r="I96" s="34"/>
      <c r="J96" s="55"/>
      <c r="K96" s="34"/>
    </row>
    <row r="97" spans="1:11" ht="19.5" customHeight="1" x14ac:dyDescent="0.25">
      <c r="A97" s="1"/>
      <c r="B97" s="1"/>
      <c r="C97" s="54"/>
      <c r="D97" s="54"/>
      <c r="E97" s="34"/>
      <c r="F97" s="55"/>
      <c r="G97" s="34"/>
      <c r="H97" s="55"/>
      <c r="I97" s="34"/>
      <c r="J97" s="55"/>
      <c r="K97" s="34"/>
    </row>
    <row r="98" spans="1:11" ht="19.5" customHeight="1" x14ac:dyDescent="0.25">
      <c r="A98" s="1"/>
      <c r="B98" s="1"/>
      <c r="C98" s="54"/>
      <c r="D98" s="54"/>
      <c r="E98" s="34"/>
      <c r="F98" s="55"/>
      <c r="G98" s="34"/>
      <c r="H98" s="55"/>
      <c r="I98" s="34"/>
      <c r="J98" s="55"/>
      <c r="K98" s="34"/>
    </row>
    <row r="99" spans="1:11" ht="19.5" customHeight="1" x14ac:dyDescent="0.25">
      <c r="A99" s="1"/>
      <c r="B99" s="1"/>
      <c r="C99" s="54"/>
      <c r="D99" s="54"/>
      <c r="E99" s="34"/>
      <c r="F99" s="55"/>
      <c r="G99" s="34"/>
      <c r="H99" s="55"/>
      <c r="I99" s="34"/>
      <c r="J99" s="55"/>
      <c r="K99" s="34"/>
    </row>
    <row r="100" spans="1:11" ht="19.5" customHeight="1" x14ac:dyDescent="0.25">
      <c r="A100" s="1"/>
      <c r="B100" s="1"/>
      <c r="C100" s="54"/>
      <c r="D100" s="54"/>
      <c r="E100" s="34"/>
      <c r="F100" s="55"/>
      <c r="G100" s="34"/>
      <c r="H100" s="55"/>
      <c r="I100" s="34"/>
      <c r="J100" s="55"/>
      <c r="K100" s="34"/>
    </row>
    <row r="101" spans="1:11" ht="19.5" customHeight="1" x14ac:dyDescent="0.25">
      <c r="A101" s="1"/>
      <c r="B101" s="1"/>
      <c r="C101" s="54"/>
      <c r="D101" s="54"/>
      <c r="E101" s="34"/>
      <c r="F101" s="55"/>
      <c r="G101" s="34"/>
      <c r="H101" s="55"/>
      <c r="I101" s="34"/>
      <c r="J101" s="55"/>
      <c r="K101" s="34"/>
    </row>
    <row r="102" spans="1:11" ht="7.5" customHeight="1" x14ac:dyDescent="0.25">
      <c r="A102" s="1"/>
      <c r="B102" s="1"/>
      <c r="C102" s="54"/>
      <c r="D102" s="54"/>
      <c r="E102" s="34"/>
      <c r="F102" s="55"/>
      <c r="G102" s="34"/>
      <c r="H102" s="55"/>
      <c r="I102" s="34"/>
      <c r="J102" s="55"/>
      <c r="K102" s="34"/>
    </row>
    <row r="103" spans="1:11" ht="21.95" customHeight="1" x14ac:dyDescent="0.25">
      <c r="A103" s="209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</row>
    <row r="104" spans="1:11" ht="19.5" customHeight="1" x14ac:dyDescent="0.25">
      <c r="A104" s="6" t="str">
        <f>A1</f>
        <v xml:space="preserve">บริษัท ไทย โซล่าร์ เอ็นเนอร์ยี่ จำกัด (มหาชน) </v>
      </c>
      <c r="B104" s="6"/>
      <c r="C104" s="2"/>
      <c r="D104" s="2"/>
      <c r="E104" s="3"/>
      <c r="F104" s="4"/>
      <c r="G104" s="3"/>
      <c r="H104" s="4"/>
      <c r="I104" s="48"/>
      <c r="J104" s="4"/>
      <c r="K104" s="48"/>
    </row>
    <row r="105" spans="1:11" ht="19.5" customHeight="1" x14ac:dyDescent="0.25">
      <c r="A105" s="6" t="s">
        <v>45</v>
      </c>
      <c r="B105" s="6"/>
      <c r="C105" s="2"/>
      <c r="D105" s="2"/>
      <c r="E105" s="3"/>
      <c r="F105" s="4"/>
      <c r="G105" s="3"/>
      <c r="H105" s="4"/>
      <c r="I105" s="7"/>
      <c r="J105" s="4"/>
      <c r="K105" s="7"/>
    </row>
    <row r="106" spans="1:11" ht="19.5" customHeight="1" x14ac:dyDescent="0.25">
      <c r="A106" s="8" t="str">
        <f>A3</f>
        <v>ณ วันที่ 31 มีนาคม พ.ศ. 2567</v>
      </c>
      <c r="B106" s="8"/>
      <c r="C106" s="9"/>
      <c r="D106" s="9"/>
      <c r="E106" s="10"/>
      <c r="F106" s="11"/>
      <c r="G106" s="10"/>
      <c r="H106" s="11"/>
      <c r="I106" s="10"/>
      <c r="J106" s="11"/>
      <c r="K106" s="10"/>
    </row>
    <row r="107" spans="1:11" ht="19.5" customHeight="1" x14ac:dyDescent="0.25">
      <c r="A107" s="6"/>
      <c r="B107" s="6"/>
      <c r="C107" s="2"/>
      <c r="D107" s="2"/>
      <c r="E107" s="3"/>
      <c r="F107" s="4"/>
      <c r="G107" s="3"/>
      <c r="H107" s="4"/>
      <c r="I107" s="3"/>
      <c r="J107" s="4"/>
      <c r="K107" s="3"/>
    </row>
    <row r="108" spans="1:11" ht="19.5" customHeight="1" x14ac:dyDescent="0.25">
      <c r="A108" s="6"/>
      <c r="B108" s="6"/>
      <c r="C108" s="2"/>
      <c r="D108" s="2"/>
      <c r="E108" s="210" t="s">
        <v>3</v>
      </c>
      <c r="F108" s="210"/>
      <c r="G108" s="210"/>
      <c r="H108" s="12"/>
      <c r="I108" s="210" t="s">
        <v>4</v>
      </c>
      <c r="J108" s="210"/>
      <c r="K108" s="210"/>
    </row>
    <row r="109" spans="1:11" ht="19.5" customHeight="1" x14ac:dyDescent="0.25">
      <c r="A109" s="6"/>
      <c r="B109" s="6"/>
      <c r="C109" s="2"/>
      <c r="D109" s="2"/>
      <c r="E109" s="13" t="s">
        <v>5</v>
      </c>
      <c r="F109" s="14"/>
      <c r="G109" s="13" t="s">
        <v>6</v>
      </c>
      <c r="H109" s="14"/>
      <c r="I109" s="13" t="s">
        <v>5</v>
      </c>
      <c r="J109" s="14"/>
      <c r="K109" s="13" t="s">
        <v>6</v>
      </c>
    </row>
    <row r="110" spans="1:11" ht="19.5" customHeight="1" x14ac:dyDescent="0.25">
      <c r="A110" s="6"/>
      <c r="B110" s="6"/>
      <c r="E110" s="15" t="s">
        <v>7</v>
      </c>
      <c r="F110" s="14"/>
      <c r="G110" s="16" t="s">
        <v>8</v>
      </c>
      <c r="H110" s="14"/>
      <c r="I110" s="15" t="s">
        <v>7</v>
      </c>
      <c r="J110" s="14"/>
      <c r="K110" s="16" t="s">
        <v>8</v>
      </c>
    </row>
    <row r="111" spans="1:11" s="1" customFormat="1" ht="19.5" customHeight="1" x14ac:dyDescent="0.25">
      <c r="C111" s="5"/>
      <c r="D111" s="17"/>
      <c r="E111" s="18" t="s">
        <v>9</v>
      </c>
      <c r="F111" s="19"/>
      <c r="G111" s="18" t="s">
        <v>10</v>
      </c>
      <c r="H111" s="20"/>
      <c r="I111" s="18" t="s">
        <v>9</v>
      </c>
      <c r="J111" s="19"/>
      <c r="K111" s="18" t="s">
        <v>10</v>
      </c>
    </row>
    <row r="112" spans="1:11" ht="19.5" customHeight="1" x14ac:dyDescent="0.25">
      <c r="A112" s="1"/>
      <c r="B112" s="1"/>
      <c r="D112" s="22"/>
      <c r="E112" s="23" t="s">
        <v>12</v>
      </c>
      <c r="F112" s="24"/>
      <c r="G112" s="23" t="s">
        <v>12</v>
      </c>
      <c r="H112" s="24"/>
      <c r="I112" s="23" t="s">
        <v>12</v>
      </c>
      <c r="J112" s="24"/>
      <c r="K112" s="23" t="s">
        <v>12</v>
      </c>
    </row>
    <row r="113" spans="1:11" ht="8.25" customHeight="1" x14ac:dyDescent="0.25">
      <c r="A113" s="1"/>
      <c r="B113" s="1"/>
      <c r="D113" s="22"/>
      <c r="E113" s="49"/>
      <c r="F113" s="24"/>
      <c r="G113" s="13"/>
      <c r="H113" s="24"/>
      <c r="I113" s="49"/>
      <c r="J113" s="24"/>
      <c r="K113" s="13"/>
    </row>
    <row r="114" spans="1:11" ht="19.5" customHeight="1" x14ac:dyDescent="0.25">
      <c r="A114" s="6" t="s">
        <v>67</v>
      </c>
      <c r="B114" s="6"/>
      <c r="C114" s="25"/>
      <c r="D114" s="25"/>
      <c r="E114" s="26"/>
      <c r="F114" s="27"/>
      <c r="G114" s="28"/>
      <c r="H114" s="27"/>
      <c r="I114" s="35"/>
      <c r="J114" s="27"/>
      <c r="K114" s="34"/>
    </row>
    <row r="115" spans="1:11" ht="8.25" customHeight="1" x14ac:dyDescent="0.25">
      <c r="A115" s="1"/>
      <c r="B115" s="1"/>
      <c r="C115" s="25"/>
      <c r="D115" s="25"/>
      <c r="E115" s="26"/>
      <c r="F115" s="27"/>
      <c r="G115" s="28"/>
      <c r="H115" s="27"/>
      <c r="I115" s="29"/>
      <c r="J115" s="27"/>
      <c r="K115" s="30"/>
    </row>
    <row r="116" spans="1:11" ht="19.5" customHeight="1" x14ac:dyDescent="0.25">
      <c r="A116" s="1" t="s">
        <v>68</v>
      </c>
      <c r="B116" s="1"/>
      <c r="C116" s="54"/>
      <c r="D116" s="54"/>
      <c r="E116" s="56"/>
      <c r="F116" s="55"/>
      <c r="G116" s="57"/>
      <c r="H116" s="55"/>
      <c r="I116" s="26"/>
      <c r="J116" s="55"/>
      <c r="K116" s="28"/>
    </row>
    <row r="117" spans="1:11" ht="8.25" customHeight="1" x14ac:dyDescent="0.25">
      <c r="A117" s="1"/>
      <c r="B117" s="1"/>
      <c r="C117" s="25"/>
      <c r="D117" s="25"/>
      <c r="E117" s="26"/>
      <c r="F117" s="27"/>
      <c r="G117" s="28"/>
      <c r="H117" s="27"/>
      <c r="I117" s="29"/>
      <c r="J117" s="27"/>
      <c r="K117" s="30"/>
    </row>
    <row r="118" spans="1:11" ht="19.5" customHeight="1" x14ac:dyDescent="0.25">
      <c r="A118" s="5" t="s">
        <v>69</v>
      </c>
      <c r="C118" s="25"/>
      <c r="D118" s="54"/>
      <c r="E118" s="56"/>
      <c r="F118" s="55"/>
      <c r="G118" s="57"/>
      <c r="H118" s="55"/>
      <c r="I118" s="26"/>
      <c r="J118" s="55"/>
      <c r="K118" s="28"/>
    </row>
    <row r="119" spans="1:11" ht="19.5" customHeight="1" x14ac:dyDescent="0.25">
      <c r="B119" s="36" t="s">
        <v>70</v>
      </c>
      <c r="C119" s="25"/>
      <c r="D119" s="54"/>
      <c r="E119" s="56"/>
      <c r="F119" s="55"/>
      <c r="G119" s="57"/>
      <c r="H119" s="55"/>
      <c r="I119" s="26"/>
      <c r="J119" s="55"/>
      <c r="K119" s="28"/>
    </row>
    <row r="120" spans="1:11" ht="19.5" customHeight="1" x14ac:dyDescent="0.25">
      <c r="B120" s="36" t="s">
        <v>71</v>
      </c>
      <c r="C120" s="25"/>
      <c r="D120" s="54"/>
      <c r="E120" s="56"/>
      <c r="F120" s="55"/>
      <c r="G120" s="57"/>
      <c r="H120" s="55"/>
      <c r="I120" s="26"/>
      <c r="J120" s="55"/>
      <c r="K120" s="28"/>
    </row>
    <row r="121" spans="1:11" ht="19.5" customHeight="1" thickBot="1" x14ac:dyDescent="0.3">
      <c r="B121" s="36" t="s">
        <v>72</v>
      </c>
      <c r="C121" s="25"/>
      <c r="D121" s="54"/>
      <c r="E121" s="58">
        <v>2477474</v>
      </c>
      <c r="F121" s="55"/>
      <c r="G121" s="59">
        <v>2477474</v>
      </c>
      <c r="H121" s="55"/>
      <c r="I121" s="46">
        <v>2477474</v>
      </c>
      <c r="J121" s="55"/>
      <c r="K121" s="47">
        <v>2477474</v>
      </c>
    </row>
    <row r="122" spans="1:11" ht="8.25" customHeight="1" thickTop="1" x14ac:dyDescent="0.25">
      <c r="A122" s="1"/>
      <c r="B122" s="1"/>
      <c r="C122" s="25"/>
      <c r="D122" s="25"/>
      <c r="E122" s="26"/>
      <c r="F122" s="27"/>
      <c r="G122" s="28"/>
      <c r="H122" s="27"/>
      <c r="I122" s="29"/>
      <c r="J122" s="27"/>
      <c r="K122" s="30"/>
    </row>
    <row r="123" spans="1:11" ht="19.5" customHeight="1" x14ac:dyDescent="0.25">
      <c r="B123" s="36" t="s">
        <v>73</v>
      </c>
      <c r="C123" s="25"/>
      <c r="D123" s="54"/>
      <c r="E123" s="56"/>
      <c r="F123" s="55"/>
      <c r="G123" s="57"/>
      <c r="H123" s="55"/>
      <c r="I123" s="26"/>
      <c r="J123" s="55"/>
      <c r="K123" s="28"/>
    </row>
    <row r="124" spans="1:11" ht="19.5" customHeight="1" x14ac:dyDescent="0.25">
      <c r="B124" s="36" t="s">
        <v>74</v>
      </c>
      <c r="C124" s="25"/>
      <c r="D124" s="54"/>
      <c r="E124" s="56"/>
      <c r="F124" s="55"/>
      <c r="G124" s="57"/>
      <c r="H124" s="55"/>
      <c r="I124" s="26"/>
      <c r="J124" s="55"/>
      <c r="K124" s="28"/>
    </row>
    <row r="125" spans="1:11" ht="19.5" customHeight="1" x14ac:dyDescent="0.25">
      <c r="B125" s="36" t="s">
        <v>75</v>
      </c>
      <c r="C125" s="25"/>
      <c r="D125" s="54"/>
      <c r="E125" s="35">
        <v>2117716</v>
      </c>
      <c r="F125" s="60"/>
      <c r="G125" s="34">
        <v>2117716</v>
      </c>
      <c r="H125" s="33"/>
      <c r="I125" s="35">
        <v>2117716</v>
      </c>
      <c r="J125" s="33"/>
      <c r="K125" s="34">
        <v>2117716</v>
      </c>
    </row>
    <row r="126" spans="1:11" ht="19.5" customHeight="1" x14ac:dyDescent="0.25">
      <c r="A126" s="5" t="s">
        <v>76</v>
      </c>
      <c r="B126" s="61"/>
      <c r="C126" s="25"/>
      <c r="D126" s="54"/>
      <c r="E126" s="35">
        <v>1045504</v>
      </c>
      <c r="F126" s="60"/>
      <c r="G126" s="34">
        <v>1045504</v>
      </c>
      <c r="H126" s="33"/>
      <c r="I126" s="35">
        <v>1045504</v>
      </c>
      <c r="J126" s="33"/>
      <c r="K126" s="34">
        <v>1045504</v>
      </c>
    </row>
    <row r="127" spans="1:11" ht="19.5" customHeight="1" x14ac:dyDescent="0.25">
      <c r="A127" s="5" t="s">
        <v>77</v>
      </c>
      <c r="B127" s="61"/>
      <c r="E127" s="62"/>
      <c r="F127" s="5"/>
      <c r="G127" s="63"/>
      <c r="H127" s="5"/>
      <c r="I127" s="62"/>
      <c r="J127" s="5"/>
      <c r="K127" s="63"/>
    </row>
    <row r="128" spans="1:11" ht="19.5" customHeight="1" x14ac:dyDescent="0.25">
      <c r="B128" s="5" t="s">
        <v>78</v>
      </c>
      <c r="C128" s="25"/>
      <c r="D128" s="54"/>
      <c r="E128" s="35">
        <v>174353</v>
      </c>
      <c r="F128" s="60"/>
      <c r="G128" s="34">
        <v>172848</v>
      </c>
      <c r="H128" s="33"/>
      <c r="I128" s="35">
        <v>94377</v>
      </c>
      <c r="J128" s="33"/>
      <c r="K128" s="34">
        <v>94377</v>
      </c>
    </row>
    <row r="129" spans="1:11" ht="19.5" customHeight="1" x14ac:dyDescent="0.25">
      <c r="B129" s="5" t="s">
        <v>79</v>
      </c>
      <c r="C129" s="25"/>
      <c r="D129" s="25"/>
      <c r="E129" s="35">
        <v>679555</v>
      </c>
      <c r="F129" s="33"/>
      <c r="G129" s="34">
        <v>689646</v>
      </c>
      <c r="H129" s="33"/>
      <c r="I129" s="35">
        <v>755250</v>
      </c>
      <c r="J129" s="33"/>
      <c r="K129" s="34">
        <v>749986</v>
      </c>
    </row>
    <row r="130" spans="1:11" ht="19.5" customHeight="1" x14ac:dyDescent="0.25">
      <c r="A130" s="36" t="s">
        <v>80</v>
      </c>
      <c r="B130" s="36"/>
      <c r="C130" s="25"/>
      <c r="D130" s="25"/>
      <c r="E130" s="41">
        <v>-420844</v>
      </c>
      <c r="F130" s="33"/>
      <c r="G130" s="39">
        <v>-404152</v>
      </c>
      <c r="H130" s="33"/>
      <c r="I130" s="41">
        <v>-284943</v>
      </c>
      <c r="J130" s="33"/>
      <c r="K130" s="39">
        <v>-284943</v>
      </c>
    </row>
    <row r="131" spans="1:11" ht="8.25" customHeight="1" x14ac:dyDescent="0.25">
      <c r="A131" s="1"/>
      <c r="B131" s="1"/>
      <c r="C131" s="25"/>
      <c r="D131" s="25"/>
      <c r="E131" s="29"/>
      <c r="F131" s="27"/>
      <c r="G131" s="30"/>
      <c r="H131" s="27"/>
      <c r="I131" s="29"/>
      <c r="J131" s="27"/>
      <c r="K131" s="30"/>
    </row>
    <row r="132" spans="1:11" ht="19.5" customHeight="1" x14ac:dyDescent="0.25">
      <c r="A132" s="64" t="s">
        <v>81</v>
      </c>
      <c r="B132" s="36"/>
      <c r="C132" s="25"/>
      <c r="D132" s="25"/>
      <c r="E132" s="35">
        <f>SUM(E125:E130)</f>
        <v>3596284</v>
      </c>
      <c r="F132" s="33"/>
      <c r="G132" s="34">
        <f>SUM(G125:G130)</f>
        <v>3621562</v>
      </c>
      <c r="H132" s="33"/>
      <c r="I132" s="35">
        <f>SUM(I125:I130)</f>
        <v>3727904</v>
      </c>
      <c r="J132" s="27"/>
      <c r="K132" s="34">
        <f>SUM(K125:K130)</f>
        <v>3722640</v>
      </c>
    </row>
    <row r="133" spans="1:11" ht="19.5" customHeight="1" x14ac:dyDescent="0.25">
      <c r="A133" s="64" t="s">
        <v>82</v>
      </c>
      <c r="B133" s="36"/>
      <c r="C133" s="25"/>
      <c r="D133" s="25"/>
      <c r="E133" s="41">
        <v>0</v>
      </c>
      <c r="F133" s="27"/>
      <c r="G133" s="39">
        <v>0</v>
      </c>
      <c r="H133" s="27"/>
      <c r="I133" s="41">
        <v>0</v>
      </c>
      <c r="J133" s="27"/>
      <c r="K133" s="39">
        <v>0</v>
      </c>
    </row>
    <row r="134" spans="1:11" ht="8.25" customHeight="1" x14ac:dyDescent="0.25">
      <c r="A134" s="1"/>
      <c r="B134" s="1"/>
      <c r="C134" s="25"/>
      <c r="D134" s="25"/>
      <c r="E134" s="29"/>
      <c r="F134" s="27"/>
      <c r="G134" s="30"/>
      <c r="H134" s="27"/>
      <c r="I134" s="29"/>
      <c r="J134" s="27"/>
      <c r="K134" s="30"/>
    </row>
    <row r="135" spans="1:11" ht="19.5" customHeight="1" x14ac:dyDescent="0.25">
      <c r="A135" s="65" t="s">
        <v>83</v>
      </c>
      <c r="B135" s="36"/>
      <c r="C135" s="25"/>
      <c r="D135" s="25"/>
      <c r="E135" s="41">
        <f>SUM(E132:E133)</f>
        <v>3596284</v>
      </c>
      <c r="F135" s="27"/>
      <c r="G135" s="39">
        <f>SUM(G132:G133)</f>
        <v>3621562</v>
      </c>
      <c r="H135" s="27"/>
      <c r="I135" s="41">
        <f>SUM(I132:I133)</f>
        <v>3727904</v>
      </c>
      <c r="J135" s="27"/>
      <c r="K135" s="39">
        <f>SUM(K132:K133)</f>
        <v>3722640</v>
      </c>
    </row>
    <row r="136" spans="1:11" ht="8.25" customHeight="1" x14ac:dyDescent="0.25">
      <c r="A136" s="1"/>
      <c r="B136" s="1"/>
      <c r="C136" s="25"/>
      <c r="D136" s="25"/>
      <c r="E136" s="29"/>
      <c r="F136" s="27"/>
      <c r="G136" s="30"/>
      <c r="H136" s="27"/>
      <c r="I136" s="29"/>
      <c r="J136" s="27"/>
      <c r="K136" s="30"/>
    </row>
    <row r="137" spans="1:11" ht="19.5" customHeight="1" thickBot="1" x14ac:dyDescent="0.3">
      <c r="A137" s="66" t="s">
        <v>84</v>
      </c>
      <c r="B137" s="1"/>
      <c r="C137" s="25"/>
      <c r="D137" s="25"/>
      <c r="E137" s="46">
        <f>E135+E94</f>
        <v>9777039</v>
      </c>
      <c r="F137" s="27"/>
      <c r="G137" s="47">
        <f>G135+G94</f>
        <v>10259840</v>
      </c>
      <c r="H137" s="27"/>
      <c r="I137" s="46">
        <f>ROUNDUP(I135+I94,0)</f>
        <v>8451802</v>
      </c>
      <c r="J137" s="27"/>
      <c r="K137" s="47">
        <f>K135+K94</f>
        <v>8843827</v>
      </c>
    </row>
    <row r="138" spans="1:11" ht="19.5" customHeight="1" thickTop="1" x14ac:dyDescent="0.25">
      <c r="A138" s="67"/>
      <c r="B138" s="1"/>
      <c r="C138" s="25"/>
      <c r="D138" s="25"/>
      <c r="E138" s="34"/>
      <c r="F138" s="34"/>
      <c r="G138" s="34"/>
      <c r="H138" s="34"/>
      <c r="I138" s="34"/>
      <c r="J138" s="34"/>
      <c r="K138" s="34"/>
    </row>
    <row r="139" spans="1:11" ht="19.5" customHeight="1" x14ac:dyDescent="0.25">
      <c r="A139" s="67"/>
      <c r="B139" s="1"/>
      <c r="C139" s="25"/>
      <c r="D139" s="25"/>
      <c r="E139" s="34"/>
      <c r="F139" s="68"/>
      <c r="G139" s="34"/>
      <c r="H139" s="68"/>
      <c r="I139" s="34"/>
      <c r="J139" s="68"/>
      <c r="K139" s="34"/>
    </row>
    <row r="140" spans="1:11" ht="19.5" customHeight="1" x14ac:dyDescent="0.25">
      <c r="A140" s="67"/>
      <c r="B140" s="1"/>
      <c r="C140" s="25"/>
      <c r="D140" s="25"/>
      <c r="E140" s="34"/>
      <c r="F140" s="34"/>
      <c r="G140" s="34"/>
      <c r="H140" s="34"/>
      <c r="I140" s="34"/>
      <c r="J140" s="34"/>
      <c r="K140" s="34"/>
    </row>
    <row r="141" spans="1:11" ht="19.5" customHeight="1" x14ac:dyDescent="0.25">
      <c r="A141" s="67"/>
      <c r="B141" s="1"/>
      <c r="C141" s="25"/>
      <c r="D141" s="25"/>
      <c r="E141" s="34"/>
      <c r="F141" s="68"/>
      <c r="G141" s="34"/>
      <c r="H141" s="68"/>
      <c r="I141" s="34"/>
      <c r="J141" s="68"/>
      <c r="K141" s="34"/>
    </row>
    <row r="142" spans="1:11" ht="19.5" customHeight="1" x14ac:dyDescent="0.25">
      <c r="A142" s="67"/>
      <c r="B142" s="1"/>
      <c r="C142" s="25"/>
      <c r="D142" s="25"/>
      <c r="E142" s="34"/>
      <c r="F142" s="68"/>
      <c r="G142" s="34"/>
      <c r="H142" s="68"/>
      <c r="I142" s="34"/>
      <c r="J142" s="68"/>
      <c r="K142" s="34"/>
    </row>
    <row r="143" spans="1:11" ht="19.5" customHeight="1" x14ac:dyDescent="0.25">
      <c r="A143" s="67"/>
      <c r="B143" s="1"/>
      <c r="C143" s="25"/>
      <c r="D143" s="25"/>
      <c r="E143" s="34"/>
      <c r="F143" s="68"/>
      <c r="G143" s="34"/>
      <c r="H143" s="68"/>
      <c r="I143" s="34"/>
      <c r="J143" s="68"/>
      <c r="K143" s="34"/>
    </row>
    <row r="144" spans="1:11" ht="19.5" customHeight="1" x14ac:dyDescent="0.25">
      <c r="A144" s="67"/>
      <c r="B144" s="1"/>
      <c r="C144" s="25"/>
      <c r="D144" s="25"/>
      <c r="E144" s="34"/>
      <c r="F144" s="68"/>
      <c r="G144" s="34"/>
      <c r="H144" s="68"/>
      <c r="I144" s="34"/>
      <c r="J144" s="68"/>
      <c r="K144" s="34"/>
    </row>
    <row r="145" spans="1:11" ht="19.5" customHeight="1" x14ac:dyDescent="0.25">
      <c r="A145" s="67"/>
      <c r="B145" s="1"/>
      <c r="C145" s="25"/>
      <c r="D145" s="25"/>
      <c r="E145" s="34"/>
      <c r="F145" s="68"/>
      <c r="G145" s="34"/>
      <c r="H145" s="68"/>
      <c r="I145" s="34"/>
      <c r="J145" s="68"/>
      <c r="K145" s="34"/>
    </row>
    <row r="146" spans="1:11" ht="19.5" customHeight="1" x14ac:dyDescent="0.25">
      <c r="A146" s="67"/>
      <c r="B146" s="1"/>
      <c r="C146" s="25"/>
      <c r="D146" s="25"/>
      <c r="E146" s="34"/>
      <c r="F146" s="68"/>
      <c r="G146" s="34"/>
      <c r="H146" s="68"/>
      <c r="I146" s="34"/>
      <c r="J146" s="68"/>
      <c r="K146" s="34"/>
    </row>
    <row r="147" spans="1:11" ht="19.5" customHeight="1" x14ac:dyDescent="0.25">
      <c r="A147" s="67"/>
      <c r="B147" s="1"/>
      <c r="C147" s="25"/>
      <c r="D147" s="25"/>
      <c r="E147" s="34"/>
      <c r="F147" s="68"/>
      <c r="G147" s="34"/>
      <c r="H147" s="68"/>
      <c r="I147" s="34"/>
      <c r="J147" s="68"/>
      <c r="K147" s="34"/>
    </row>
    <row r="148" spans="1:11" ht="19.5" customHeight="1" x14ac:dyDescent="0.25">
      <c r="A148" s="67"/>
      <c r="B148" s="1"/>
      <c r="C148" s="25"/>
      <c r="D148" s="25"/>
      <c r="E148" s="34"/>
      <c r="F148" s="68"/>
      <c r="G148" s="34"/>
      <c r="H148" s="68"/>
      <c r="I148" s="34"/>
      <c r="J148" s="68"/>
      <c r="K148" s="34"/>
    </row>
    <row r="149" spans="1:11" ht="19.5" customHeight="1" x14ac:dyDescent="0.25">
      <c r="A149" s="67"/>
      <c r="B149" s="1"/>
      <c r="C149" s="25"/>
      <c r="D149" s="25"/>
      <c r="E149" s="34"/>
      <c r="F149" s="68"/>
      <c r="G149" s="34"/>
      <c r="H149" s="68"/>
      <c r="I149" s="34"/>
      <c r="J149" s="68"/>
      <c r="K149" s="34"/>
    </row>
    <row r="150" spans="1:11" ht="19.5" customHeight="1" x14ac:dyDescent="0.25">
      <c r="A150" s="67"/>
      <c r="B150" s="1"/>
      <c r="C150" s="25"/>
      <c r="D150" s="25"/>
      <c r="E150" s="34"/>
      <c r="F150" s="68"/>
      <c r="G150" s="34"/>
      <c r="H150" s="68"/>
      <c r="I150" s="34"/>
      <c r="J150" s="68"/>
      <c r="K150" s="34"/>
    </row>
    <row r="151" spans="1:11" ht="19.5" customHeight="1" x14ac:dyDescent="0.25">
      <c r="A151" s="67"/>
      <c r="B151" s="1"/>
      <c r="C151" s="25"/>
      <c r="D151" s="25"/>
      <c r="E151" s="34"/>
      <c r="F151" s="68"/>
      <c r="G151" s="34"/>
      <c r="H151" s="68"/>
      <c r="I151" s="34"/>
      <c r="J151" s="68"/>
      <c r="K151" s="34"/>
    </row>
    <row r="152" spans="1:11" ht="22.5" customHeight="1" x14ac:dyDescent="0.25">
      <c r="A152" s="67"/>
      <c r="B152" s="1"/>
      <c r="C152" s="25"/>
      <c r="D152" s="25"/>
      <c r="E152" s="34"/>
      <c r="F152" s="68"/>
      <c r="G152" s="34"/>
      <c r="H152" s="68"/>
      <c r="I152" s="34"/>
      <c r="J152" s="68"/>
      <c r="K152" s="34"/>
    </row>
    <row r="153" spans="1:11" ht="21.95" customHeight="1" x14ac:dyDescent="0.25">
      <c r="A153" s="69" t="str">
        <f>+A103</f>
        <v>หมายเหตุประกอบงบการเงินรวมและงบการเงินเฉพาะกิจการเป็นส่วนหนึ่งของงบการเงินนี้</v>
      </c>
      <c r="B153" s="70"/>
      <c r="C153" s="70"/>
      <c r="D153" s="70"/>
      <c r="E153" s="71"/>
      <c r="F153" s="72"/>
      <c r="G153" s="71"/>
      <c r="H153" s="72"/>
      <c r="I153" s="71"/>
      <c r="J153" s="72"/>
      <c r="K153" s="71"/>
    </row>
  </sheetData>
  <mergeCells count="10">
    <mergeCell ref="A88:B88"/>
    <mergeCell ref="A103:K103"/>
    <mergeCell ref="E108:G108"/>
    <mergeCell ref="I108:K108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DFA8D-FCE9-4517-9FC7-81468AB06A28}">
  <dimension ref="A1:J91"/>
  <sheetViews>
    <sheetView tabSelected="1" zoomScale="90" zoomScaleNormal="90" zoomScaleSheetLayoutView="92" workbookViewId="0">
      <selection activeCell="A18" sqref="A18"/>
    </sheetView>
  </sheetViews>
  <sheetFormatPr defaultColWidth="14.42578125" defaultRowHeight="21.75" customHeight="1" x14ac:dyDescent="0.4"/>
  <cols>
    <col min="1" max="1" width="39.7109375" style="79" customWidth="1"/>
    <col min="2" max="2" width="7.85546875" style="79" customWidth="1"/>
    <col min="3" max="3" width="0.5703125" style="79" customWidth="1"/>
    <col min="4" max="4" width="12.42578125" style="79" customWidth="1"/>
    <col min="5" max="5" width="0.5703125" style="79" customWidth="1"/>
    <col min="6" max="6" width="12.42578125" style="79" customWidth="1"/>
    <col min="7" max="7" width="0.5703125" style="79" customWidth="1"/>
    <col min="8" max="8" width="12.42578125" style="79" customWidth="1"/>
    <col min="9" max="9" width="0.5703125" style="79" customWidth="1"/>
    <col min="10" max="10" width="12.42578125" style="79" customWidth="1"/>
    <col min="11" max="16384" width="14.42578125" style="79"/>
  </cols>
  <sheetData>
    <row r="1" spans="1:10" ht="21.75" customHeight="1" x14ac:dyDescent="0.4">
      <c r="A1" s="73" t="s">
        <v>0</v>
      </c>
      <c r="B1" s="74"/>
      <c r="C1" s="75"/>
      <c r="D1" s="76"/>
      <c r="E1" s="75"/>
      <c r="F1" s="76"/>
      <c r="G1" s="75"/>
      <c r="H1" s="77"/>
      <c r="I1" s="78"/>
      <c r="J1" s="77"/>
    </row>
    <row r="2" spans="1:10" ht="21.75" customHeight="1" x14ac:dyDescent="0.4">
      <c r="A2" s="80" t="s">
        <v>85</v>
      </c>
      <c r="B2" s="74"/>
      <c r="C2" s="81"/>
      <c r="D2" s="77"/>
      <c r="E2" s="81"/>
      <c r="F2" s="77"/>
      <c r="G2" s="81"/>
      <c r="H2" s="77"/>
      <c r="I2" s="78"/>
      <c r="J2" s="77"/>
    </row>
    <row r="3" spans="1:10" ht="21.75" customHeight="1" x14ac:dyDescent="0.4">
      <c r="A3" s="82" t="s">
        <v>86</v>
      </c>
      <c r="B3" s="83"/>
      <c r="C3" s="84"/>
      <c r="D3" s="85"/>
      <c r="E3" s="84"/>
      <c r="F3" s="85"/>
      <c r="G3" s="84"/>
      <c r="H3" s="85"/>
      <c r="I3" s="86"/>
      <c r="J3" s="85"/>
    </row>
    <row r="4" spans="1:10" ht="20.45" customHeight="1" x14ac:dyDescent="0.4">
      <c r="A4" s="78"/>
      <c r="B4" s="87"/>
      <c r="C4" s="88"/>
      <c r="D4" s="77"/>
      <c r="E4" s="88"/>
      <c r="F4" s="77"/>
      <c r="G4" s="88"/>
      <c r="H4" s="77"/>
      <c r="I4" s="89"/>
      <c r="J4" s="77"/>
    </row>
    <row r="5" spans="1:10" ht="20.45" customHeight="1" x14ac:dyDescent="0.4">
      <c r="A5" s="78"/>
      <c r="B5" s="74"/>
      <c r="C5" s="77"/>
      <c r="D5" s="213" t="s">
        <v>3</v>
      </c>
      <c r="E5" s="214"/>
      <c r="F5" s="214"/>
      <c r="G5" s="90"/>
      <c r="H5" s="215" t="s">
        <v>4</v>
      </c>
      <c r="I5" s="214"/>
      <c r="J5" s="214"/>
    </row>
    <row r="6" spans="1:10" ht="20.45" customHeight="1" x14ac:dyDescent="0.4">
      <c r="A6" s="78"/>
      <c r="B6" s="74"/>
      <c r="C6" s="77"/>
      <c r="D6" s="90"/>
      <c r="E6" s="91"/>
      <c r="F6" s="92" t="s">
        <v>87</v>
      </c>
      <c r="G6" s="90"/>
      <c r="H6" s="93"/>
      <c r="I6" s="94"/>
      <c r="J6" s="92" t="s">
        <v>87</v>
      </c>
    </row>
    <row r="7" spans="1:10" ht="20.45" customHeight="1" x14ac:dyDescent="0.4">
      <c r="A7" s="78"/>
      <c r="B7" s="74"/>
      <c r="C7" s="77"/>
      <c r="D7" s="95" t="s">
        <v>7</v>
      </c>
      <c r="E7" s="78"/>
      <c r="F7" s="95" t="s">
        <v>7</v>
      </c>
      <c r="G7" s="78"/>
      <c r="H7" s="95" t="s">
        <v>7</v>
      </c>
      <c r="I7" s="78"/>
      <c r="J7" s="95" t="s">
        <v>7</v>
      </c>
    </row>
    <row r="8" spans="1:10" ht="20.45" customHeight="1" x14ac:dyDescent="0.4">
      <c r="A8" s="78"/>
      <c r="B8" s="74"/>
      <c r="C8" s="96"/>
      <c r="D8" s="97" t="s">
        <v>9</v>
      </c>
      <c r="E8" s="98"/>
      <c r="F8" s="97" t="s">
        <v>10</v>
      </c>
      <c r="G8" s="99"/>
      <c r="H8" s="97" t="s">
        <v>9</v>
      </c>
      <c r="I8" s="98"/>
      <c r="J8" s="97" t="s">
        <v>10</v>
      </c>
    </row>
    <row r="9" spans="1:10" ht="20.45" customHeight="1" x14ac:dyDescent="0.4">
      <c r="A9" s="78"/>
      <c r="B9" s="100" t="s">
        <v>11</v>
      </c>
      <c r="C9" s="78"/>
      <c r="D9" s="101" t="s">
        <v>12</v>
      </c>
      <c r="E9" s="97"/>
      <c r="F9" s="101" t="s">
        <v>12</v>
      </c>
      <c r="G9" s="102"/>
      <c r="H9" s="101" t="s">
        <v>12</v>
      </c>
      <c r="I9" s="97"/>
      <c r="J9" s="101" t="s">
        <v>12</v>
      </c>
    </row>
    <row r="10" spans="1:10" ht="20.45" customHeight="1" x14ac:dyDescent="0.4">
      <c r="A10" s="103"/>
      <c r="B10" s="74"/>
      <c r="C10" s="97"/>
      <c r="D10" s="104"/>
      <c r="E10" s="97"/>
      <c r="F10" s="97"/>
      <c r="G10" s="97"/>
      <c r="H10" s="105"/>
      <c r="I10" s="78"/>
      <c r="J10" s="77"/>
    </row>
    <row r="11" spans="1:10" ht="20.45" customHeight="1" x14ac:dyDescent="0.4">
      <c r="A11" s="106" t="s">
        <v>88</v>
      </c>
      <c r="B11" s="74"/>
      <c r="C11" s="107"/>
      <c r="D11" s="105">
        <v>281838</v>
      </c>
      <c r="E11" s="107"/>
      <c r="F11" s="77">
        <v>289934</v>
      </c>
      <c r="G11" s="107"/>
      <c r="H11" s="105">
        <v>0</v>
      </c>
      <c r="I11" s="107"/>
      <c r="J11" s="77">
        <v>0</v>
      </c>
    </row>
    <row r="12" spans="1:10" ht="20.45" customHeight="1" x14ac:dyDescent="0.4">
      <c r="A12" s="78" t="s">
        <v>89</v>
      </c>
      <c r="B12" s="78"/>
      <c r="C12" s="78"/>
      <c r="D12" s="108">
        <v>13164</v>
      </c>
      <c r="E12" s="96"/>
      <c r="F12" s="96">
        <v>41305</v>
      </c>
      <c r="G12" s="96"/>
      <c r="H12" s="108">
        <v>0</v>
      </c>
      <c r="I12" s="96"/>
      <c r="J12" s="96">
        <v>0</v>
      </c>
    </row>
    <row r="13" spans="1:10" ht="20.45" customHeight="1" x14ac:dyDescent="0.4">
      <c r="A13" s="106" t="s">
        <v>90</v>
      </c>
      <c r="B13" s="87"/>
      <c r="C13" s="88"/>
      <c r="D13" s="109">
        <v>16772</v>
      </c>
      <c r="E13" s="96"/>
      <c r="F13" s="85">
        <v>14687</v>
      </c>
      <c r="G13" s="96"/>
      <c r="H13" s="109">
        <v>41746</v>
      </c>
      <c r="I13" s="96"/>
      <c r="J13" s="85">
        <v>38725</v>
      </c>
    </row>
    <row r="14" spans="1:10" ht="6" customHeight="1" x14ac:dyDescent="0.4">
      <c r="A14" s="103"/>
      <c r="B14" s="102"/>
      <c r="C14" s="97"/>
      <c r="D14" s="105"/>
      <c r="E14" s="96"/>
      <c r="F14" s="77"/>
      <c r="G14" s="96"/>
      <c r="H14" s="105"/>
      <c r="I14" s="97"/>
      <c r="J14" s="77"/>
    </row>
    <row r="15" spans="1:10" ht="20.45" customHeight="1" x14ac:dyDescent="0.4">
      <c r="A15" s="110" t="s">
        <v>91</v>
      </c>
      <c r="B15" s="87"/>
      <c r="C15" s="88"/>
      <c r="D15" s="105">
        <f>SUM(D11:D13)</f>
        <v>311774</v>
      </c>
      <c r="E15" s="88"/>
      <c r="F15" s="77">
        <f>SUM(F11:F13)</f>
        <v>345926</v>
      </c>
      <c r="G15" s="88"/>
      <c r="H15" s="105">
        <f>SUM(H11:H13)</f>
        <v>41746</v>
      </c>
      <c r="I15" s="88"/>
      <c r="J15" s="77">
        <f>SUM(J11:J13)</f>
        <v>38725</v>
      </c>
    </row>
    <row r="16" spans="1:10" ht="20.45" customHeight="1" x14ac:dyDescent="0.4">
      <c r="A16" s="106" t="s">
        <v>92</v>
      </c>
      <c r="B16" s="87"/>
      <c r="C16" s="88"/>
      <c r="D16" s="109">
        <v>-202932</v>
      </c>
      <c r="E16" s="96"/>
      <c r="F16" s="85">
        <v>-214523</v>
      </c>
      <c r="G16" s="96"/>
      <c r="H16" s="109">
        <v>-32902</v>
      </c>
      <c r="I16" s="96"/>
      <c r="J16" s="85">
        <v>-32326</v>
      </c>
    </row>
    <row r="17" spans="1:10" ht="20.45" customHeight="1" x14ac:dyDescent="0.4">
      <c r="A17" s="103"/>
      <c r="B17" s="102"/>
      <c r="C17" s="97"/>
      <c r="D17" s="105"/>
      <c r="E17" s="88"/>
      <c r="F17" s="77"/>
      <c r="G17" s="88"/>
      <c r="H17" s="105"/>
      <c r="I17" s="111"/>
      <c r="J17" s="77"/>
    </row>
    <row r="18" spans="1:10" ht="20.45" customHeight="1" x14ac:dyDescent="0.4">
      <c r="A18" s="73" t="s">
        <v>93</v>
      </c>
      <c r="B18" s="73"/>
      <c r="C18" s="73"/>
      <c r="D18" s="105">
        <f>SUM(D15:D16)</f>
        <v>108842</v>
      </c>
      <c r="E18" s="96"/>
      <c r="F18" s="77">
        <f>SUM(F15:F16)</f>
        <v>131403</v>
      </c>
      <c r="G18" s="96"/>
      <c r="H18" s="105">
        <f>SUM(H15:H16)</f>
        <v>8844</v>
      </c>
      <c r="I18" s="96"/>
      <c r="J18" s="77">
        <f>SUM(J15:J16)</f>
        <v>6399</v>
      </c>
    </row>
    <row r="19" spans="1:10" ht="20.45" customHeight="1" x14ac:dyDescent="0.4">
      <c r="A19" s="78" t="s">
        <v>94</v>
      </c>
      <c r="B19" s="87"/>
      <c r="C19" s="78"/>
      <c r="D19" s="105">
        <v>2440</v>
      </c>
      <c r="E19" s="96"/>
      <c r="F19" s="77">
        <v>5146</v>
      </c>
      <c r="G19" s="96"/>
      <c r="H19" s="105">
        <v>1294</v>
      </c>
      <c r="I19" s="96"/>
      <c r="J19" s="77">
        <v>2438</v>
      </c>
    </row>
    <row r="20" spans="1:10" ht="20.45" customHeight="1" x14ac:dyDescent="0.4">
      <c r="A20" s="78" t="s">
        <v>95</v>
      </c>
      <c r="B20" s="78"/>
      <c r="C20" s="78"/>
      <c r="D20" s="105">
        <v>-34497</v>
      </c>
      <c r="E20" s="96"/>
      <c r="F20" s="77">
        <v>-52564</v>
      </c>
      <c r="G20" s="96"/>
      <c r="H20" s="105">
        <v>-21081</v>
      </c>
      <c r="I20" s="96"/>
      <c r="J20" s="77">
        <v>-28618</v>
      </c>
    </row>
    <row r="21" spans="1:10" ht="20.45" customHeight="1" x14ac:dyDescent="0.4">
      <c r="A21" s="78" t="s">
        <v>96</v>
      </c>
      <c r="B21" s="74">
        <v>13</v>
      </c>
      <c r="C21" s="78"/>
      <c r="D21" s="105">
        <v>-6135</v>
      </c>
      <c r="E21" s="96"/>
      <c r="F21" s="77">
        <v>38349</v>
      </c>
      <c r="G21" s="96"/>
      <c r="H21" s="105">
        <v>-4758</v>
      </c>
      <c r="I21" s="96"/>
      <c r="J21" s="77">
        <v>-54549</v>
      </c>
    </row>
    <row r="22" spans="1:10" ht="20.45" customHeight="1" x14ac:dyDescent="0.4">
      <c r="A22" s="78" t="s">
        <v>97</v>
      </c>
      <c r="B22" s="90"/>
      <c r="C22" s="73"/>
      <c r="D22" s="105">
        <v>-75266</v>
      </c>
      <c r="E22" s="96"/>
      <c r="F22" s="77">
        <v>-89030</v>
      </c>
      <c r="G22" s="96"/>
      <c r="H22" s="105">
        <v>-56261</v>
      </c>
      <c r="I22" s="96"/>
      <c r="J22" s="77">
        <v>-78220</v>
      </c>
    </row>
    <row r="23" spans="1:10" ht="20.45" customHeight="1" x14ac:dyDescent="0.4">
      <c r="A23" s="78" t="s">
        <v>98</v>
      </c>
      <c r="B23" s="74">
        <v>10.1</v>
      </c>
      <c r="C23" s="73"/>
      <c r="D23" s="105">
        <v>0</v>
      </c>
      <c r="E23" s="96"/>
      <c r="F23" s="77">
        <v>0</v>
      </c>
      <c r="G23" s="96"/>
      <c r="H23" s="105">
        <v>80576</v>
      </c>
      <c r="I23" s="96"/>
      <c r="J23" s="77">
        <v>69167</v>
      </c>
    </row>
    <row r="24" spans="1:10" ht="20.45" customHeight="1" x14ac:dyDescent="0.4">
      <c r="A24" s="78" t="s">
        <v>99</v>
      </c>
      <c r="B24" s="74">
        <v>10.199999999999999</v>
      </c>
      <c r="C24" s="78"/>
      <c r="D24" s="109">
        <v>101366</v>
      </c>
      <c r="E24" s="96"/>
      <c r="F24" s="85">
        <v>195047</v>
      </c>
      <c r="G24" s="96"/>
      <c r="H24" s="109">
        <v>101366</v>
      </c>
      <c r="I24" s="112"/>
      <c r="J24" s="85">
        <v>195047</v>
      </c>
    </row>
    <row r="25" spans="1:10" ht="6" customHeight="1" x14ac:dyDescent="0.4">
      <c r="A25" s="103"/>
      <c r="B25" s="102"/>
      <c r="C25" s="112"/>
      <c r="D25" s="113"/>
      <c r="E25" s="88"/>
      <c r="F25" s="112"/>
      <c r="G25" s="88"/>
      <c r="H25" s="113"/>
      <c r="I25" s="114"/>
      <c r="J25" s="112"/>
    </row>
    <row r="26" spans="1:10" ht="20.45" customHeight="1" x14ac:dyDescent="0.4">
      <c r="A26" s="73" t="s">
        <v>100</v>
      </c>
      <c r="B26" s="74"/>
      <c r="C26" s="78"/>
      <c r="D26" s="105">
        <f>SUM(D18:D24)</f>
        <v>96750</v>
      </c>
      <c r="E26" s="88"/>
      <c r="F26" s="77">
        <f>SUM(F18:F24)</f>
        <v>228351</v>
      </c>
      <c r="G26" s="88"/>
      <c r="H26" s="105">
        <f>SUM(H18:H24)</f>
        <v>109980</v>
      </c>
      <c r="I26" s="114"/>
      <c r="J26" s="77">
        <f>SUM(J18:J24)</f>
        <v>111664</v>
      </c>
    </row>
    <row r="27" spans="1:10" ht="20.45" customHeight="1" x14ac:dyDescent="0.4">
      <c r="A27" s="103" t="s">
        <v>101</v>
      </c>
      <c r="B27" s="87"/>
      <c r="C27" s="112"/>
      <c r="D27" s="109">
        <v>550</v>
      </c>
      <c r="E27" s="96"/>
      <c r="F27" s="85">
        <v>-2897</v>
      </c>
      <c r="G27" s="96"/>
      <c r="H27" s="109">
        <v>1170</v>
      </c>
      <c r="I27" s="112"/>
      <c r="J27" s="85">
        <v>401</v>
      </c>
    </row>
    <row r="28" spans="1:10" ht="6" customHeight="1" x14ac:dyDescent="0.4">
      <c r="A28" s="103"/>
      <c r="B28" s="102"/>
      <c r="C28" s="112"/>
      <c r="D28" s="113"/>
      <c r="E28" s="88"/>
      <c r="F28" s="112"/>
      <c r="G28" s="88"/>
      <c r="H28" s="113"/>
      <c r="I28" s="114"/>
      <c r="J28" s="112"/>
    </row>
    <row r="29" spans="1:10" ht="20.45" customHeight="1" x14ac:dyDescent="0.4">
      <c r="A29" s="115" t="s">
        <v>102</v>
      </c>
      <c r="B29" s="102"/>
      <c r="C29" s="97"/>
      <c r="D29" s="105">
        <f>SUM(D26:D27)</f>
        <v>97300</v>
      </c>
      <c r="E29" s="96"/>
      <c r="F29" s="77">
        <f>SUM(F26:F27)</f>
        <v>225454</v>
      </c>
      <c r="G29" s="96"/>
      <c r="H29" s="105">
        <f>SUM(H26:H27)</f>
        <v>111150</v>
      </c>
      <c r="I29" s="96"/>
      <c r="J29" s="77">
        <f>SUM(J26:J27)</f>
        <v>112065</v>
      </c>
    </row>
    <row r="30" spans="1:10" ht="20.45" customHeight="1" x14ac:dyDescent="0.4">
      <c r="A30" s="116" t="s">
        <v>103</v>
      </c>
      <c r="B30" s="87">
        <v>16</v>
      </c>
      <c r="C30" s="97"/>
      <c r="D30" s="105">
        <v>0</v>
      </c>
      <c r="E30" s="96"/>
      <c r="F30" s="77">
        <v>7820</v>
      </c>
      <c r="G30" s="96"/>
      <c r="H30" s="105">
        <v>0</v>
      </c>
      <c r="I30" s="96"/>
      <c r="J30" s="77">
        <v>0</v>
      </c>
    </row>
    <row r="31" spans="1:10" ht="6" customHeight="1" x14ac:dyDescent="0.4">
      <c r="A31" s="115"/>
      <c r="B31" s="102"/>
      <c r="C31" s="97"/>
      <c r="D31" s="117"/>
      <c r="E31" s="96"/>
      <c r="F31" s="118"/>
      <c r="G31" s="96"/>
      <c r="H31" s="117"/>
      <c r="I31" s="96"/>
      <c r="J31" s="118"/>
    </row>
    <row r="32" spans="1:10" ht="20.45" customHeight="1" x14ac:dyDescent="0.4">
      <c r="A32" s="115" t="s">
        <v>104</v>
      </c>
      <c r="B32" s="102"/>
      <c r="C32" s="97"/>
      <c r="D32" s="119">
        <f>SUM(D29:D30)</f>
        <v>97300</v>
      </c>
      <c r="E32" s="96"/>
      <c r="F32" s="120">
        <f>SUM(F29:F30)</f>
        <v>233274</v>
      </c>
      <c r="G32" s="96"/>
      <c r="H32" s="119">
        <f>SUM(H29:H30)</f>
        <v>111150</v>
      </c>
      <c r="I32" s="96"/>
      <c r="J32" s="120">
        <f>SUM(J29:J30)</f>
        <v>112065</v>
      </c>
    </row>
    <row r="33" spans="1:10" ht="20.45" customHeight="1" x14ac:dyDescent="0.4">
      <c r="A33" s="103"/>
      <c r="B33" s="102"/>
      <c r="C33" s="112"/>
      <c r="D33" s="113"/>
      <c r="E33" s="96"/>
      <c r="F33" s="112"/>
      <c r="G33" s="96"/>
      <c r="H33" s="113"/>
      <c r="I33" s="112"/>
      <c r="J33" s="112"/>
    </row>
    <row r="34" spans="1:10" ht="20.45" customHeight="1" x14ac:dyDescent="0.4">
      <c r="A34" s="121" t="s">
        <v>105</v>
      </c>
      <c r="B34" s="122"/>
      <c r="C34" s="76"/>
      <c r="D34" s="123"/>
      <c r="E34" s="124"/>
      <c r="F34" s="125"/>
      <c r="G34" s="124"/>
      <c r="H34" s="123"/>
      <c r="I34" s="76"/>
      <c r="J34" s="125"/>
    </row>
    <row r="35" spans="1:10" ht="20.45" customHeight="1" x14ac:dyDescent="0.4">
      <c r="A35" s="126" t="s">
        <v>106</v>
      </c>
      <c r="B35" s="122"/>
      <c r="C35" s="76"/>
      <c r="D35" s="123"/>
      <c r="E35" s="124"/>
      <c r="F35" s="125"/>
      <c r="G35" s="124"/>
      <c r="H35" s="123"/>
      <c r="I35" s="76"/>
      <c r="J35" s="125"/>
    </row>
    <row r="36" spans="1:10" ht="20.45" customHeight="1" x14ac:dyDescent="0.4">
      <c r="A36" s="126" t="s">
        <v>107</v>
      </c>
      <c r="B36" s="122"/>
      <c r="C36" s="76"/>
      <c r="D36" s="123"/>
      <c r="E36" s="124"/>
      <c r="F36" s="125"/>
      <c r="G36" s="124"/>
      <c r="H36" s="123"/>
      <c r="I36" s="76"/>
      <c r="J36" s="125"/>
    </row>
    <row r="37" spans="1:10" ht="20.45" customHeight="1" x14ac:dyDescent="0.4">
      <c r="A37" s="126" t="s">
        <v>108</v>
      </c>
      <c r="B37" s="122"/>
      <c r="C37" s="76"/>
      <c r="D37" s="123">
        <v>-16692</v>
      </c>
      <c r="E37" s="124"/>
      <c r="F37" s="125">
        <v>-118891</v>
      </c>
      <c r="G37" s="124"/>
      <c r="H37" s="123">
        <v>0</v>
      </c>
      <c r="I37" s="76"/>
      <c r="J37" s="125">
        <v>0</v>
      </c>
    </row>
    <row r="38" spans="1:10" ht="20.45" customHeight="1" x14ac:dyDescent="0.4">
      <c r="A38" s="126" t="s">
        <v>109</v>
      </c>
      <c r="B38" s="127">
        <v>16</v>
      </c>
      <c r="C38" s="76"/>
      <c r="D38" s="109">
        <v>0</v>
      </c>
      <c r="E38" s="96"/>
      <c r="F38" s="85">
        <v>3076</v>
      </c>
      <c r="G38" s="96"/>
      <c r="H38" s="109">
        <v>0</v>
      </c>
      <c r="I38" s="112"/>
      <c r="J38" s="85">
        <v>0</v>
      </c>
    </row>
    <row r="39" spans="1:10" ht="6" customHeight="1" x14ac:dyDescent="0.4">
      <c r="A39" s="103"/>
      <c r="B39" s="102"/>
      <c r="C39" s="112"/>
      <c r="D39" s="113"/>
      <c r="E39" s="88"/>
      <c r="F39" s="112"/>
      <c r="G39" s="88"/>
      <c r="H39" s="113"/>
      <c r="I39" s="114"/>
      <c r="J39" s="112"/>
    </row>
    <row r="40" spans="1:10" ht="20.45" customHeight="1" thickBot="1" x14ac:dyDescent="0.45">
      <c r="A40" s="121" t="s">
        <v>110</v>
      </c>
      <c r="B40" s="122"/>
      <c r="C40" s="76"/>
      <c r="D40" s="128">
        <f>SUM(D32:D38)</f>
        <v>80608</v>
      </c>
      <c r="E40" s="129"/>
      <c r="F40" s="130">
        <f>SUM(F32:F38)</f>
        <v>117459</v>
      </c>
      <c r="G40" s="129"/>
      <c r="H40" s="128">
        <f>SUM(H32:H38)</f>
        <v>111150</v>
      </c>
      <c r="I40" s="131"/>
      <c r="J40" s="130">
        <f>SUM(J32:J38)</f>
        <v>112065</v>
      </c>
    </row>
    <row r="41" spans="1:10" s="207" customFormat="1" ht="21.75" customHeight="1" thickTop="1" x14ac:dyDescent="0.4">
      <c r="A41" s="202"/>
      <c r="B41" s="203"/>
      <c r="C41" s="204"/>
      <c r="D41" s="204"/>
      <c r="E41" s="205"/>
      <c r="F41" s="204"/>
      <c r="G41" s="205"/>
      <c r="H41" s="204"/>
      <c r="I41" s="206"/>
      <c r="J41" s="204"/>
    </row>
    <row r="42" spans="1:10" ht="21.75" customHeight="1" x14ac:dyDescent="0.4">
      <c r="A42" s="115"/>
      <c r="B42" s="103"/>
      <c r="C42" s="134"/>
      <c r="D42" s="112"/>
      <c r="E42" s="88"/>
      <c r="F42" s="112"/>
      <c r="G42" s="88"/>
      <c r="H42" s="112"/>
      <c r="I42" s="89"/>
      <c r="J42" s="112"/>
    </row>
    <row r="43" spans="1:10" ht="21.75" customHeight="1" x14ac:dyDescent="0.4">
      <c r="A43" s="115"/>
      <c r="B43" s="103"/>
      <c r="C43" s="134"/>
      <c r="D43" s="112"/>
      <c r="E43" s="88"/>
      <c r="F43" s="112"/>
      <c r="G43" s="88"/>
      <c r="H43" s="112"/>
      <c r="I43" s="89"/>
      <c r="J43" s="112"/>
    </row>
    <row r="44" spans="1:10" ht="21.75" customHeight="1" x14ac:dyDescent="0.4">
      <c r="A44" s="115"/>
      <c r="B44" s="103"/>
      <c r="C44" s="134"/>
      <c r="D44" s="112"/>
      <c r="E44" s="88"/>
      <c r="F44" s="112"/>
      <c r="G44" s="88"/>
      <c r="H44" s="112"/>
      <c r="I44" s="89"/>
      <c r="J44" s="112"/>
    </row>
    <row r="45" spans="1:10" ht="23.25" customHeight="1" x14ac:dyDescent="0.4">
      <c r="A45" s="115"/>
      <c r="B45" s="103"/>
      <c r="C45" s="134"/>
      <c r="D45" s="112"/>
      <c r="E45" s="88"/>
      <c r="F45" s="112"/>
      <c r="G45" s="88"/>
      <c r="H45" s="112"/>
      <c r="I45" s="89"/>
      <c r="J45" s="112"/>
    </row>
    <row r="46" spans="1:10" ht="21.95" customHeight="1" x14ac:dyDescent="0.4">
      <c r="A46" s="137" t="s">
        <v>116</v>
      </c>
      <c r="B46" s="138"/>
      <c r="C46" s="139"/>
      <c r="D46" s="140"/>
      <c r="E46" s="139"/>
      <c r="F46" s="140"/>
      <c r="G46" s="141"/>
      <c r="H46" s="140"/>
      <c r="I46" s="141"/>
      <c r="J46" s="140"/>
    </row>
    <row r="47" spans="1:10" ht="21.75" customHeight="1" x14ac:dyDescent="0.4">
      <c r="A47" s="73" t="s">
        <v>0</v>
      </c>
      <c r="B47" s="74"/>
      <c r="C47" s="75"/>
      <c r="D47" s="76"/>
      <c r="E47" s="75"/>
      <c r="F47" s="76"/>
      <c r="G47" s="75"/>
      <c r="H47" s="77"/>
      <c r="I47" s="78"/>
      <c r="J47" s="77"/>
    </row>
    <row r="48" spans="1:10" ht="21.75" customHeight="1" x14ac:dyDescent="0.4">
      <c r="A48" s="80" t="s">
        <v>85</v>
      </c>
      <c r="B48" s="74"/>
      <c r="C48" s="81"/>
      <c r="D48" s="77"/>
      <c r="E48" s="81"/>
      <c r="F48" s="77"/>
      <c r="G48" s="81"/>
      <c r="H48" s="77"/>
      <c r="I48" s="78"/>
      <c r="J48" s="77"/>
    </row>
    <row r="49" spans="1:10" ht="21.75" customHeight="1" x14ac:dyDescent="0.4">
      <c r="A49" s="82" t="s">
        <v>86</v>
      </c>
      <c r="B49" s="83"/>
      <c r="C49" s="84"/>
      <c r="D49" s="85"/>
      <c r="E49" s="84"/>
      <c r="F49" s="85"/>
      <c r="G49" s="84"/>
      <c r="H49" s="85"/>
      <c r="I49" s="86"/>
      <c r="J49" s="85"/>
    </row>
    <row r="50" spans="1:10" ht="21.75" customHeight="1" x14ac:dyDescent="0.4">
      <c r="A50" s="142"/>
      <c r="B50" s="74"/>
      <c r="C50" s="81"/>
      <c r="D50" s="77"/>
      <c r="E50" s="81"/>
      <c r="F50" s="77"/>
      <c r="G50" s="81"/>
      <c r="H50" s="77"/>
      <c r="I50" s="78"/>
      <c r="J50" s="77"/>
    </row>
    <row r="51" spans="1:10" ht="21.75" customHeight="1" x14ac:dyDescent="0.4">
      <c r="A51" s="142"/>
      <c r="B51" s="74"/>
      <c r="C51" s="77"/>
      <c r="D51" s="213" t="s">
        <v>3</v>
      </c>
      <c r="E51" s="214"/>
      <c r="F51" s="214"/>
      <c r="G51" s="90"/>
      <c r="H51" s="215" t="s">
        <v>4</v>
      </c>
      <c r="I51" s="214"/>
      <c r="J51" s="214"/>
    </row>
    <row r="52" spans="1:10" ht="21.75" customHeight="1" x14ac:dyDescent="0.4">
      <c r="A52" s="142"/>
      <c r="B52" s="74"/>
      <c r="C52" s="77"/>
      <c r="D52" s="90"/>
      <c r="E52" s="91"/>
      <c r="F52" s="92" t="s">
        <v>87</v>
      </c>
      <c r="G52" s="90"/>
      <c r="H52" s="93"/>
      <c r="I52" s="94"/>
      <c r="J52" s="92" t="s">
        <v>87</v>
      </c>
    </row>
    <row r="53" spans="1:10" ht="21.75" customHeight="1" x14ac:dyDescent="0.4">
      <c r="A53" s="142"/>
      <c r="B53" s="74"/>
      <c r="C53" s="77"/>
      <c r="D53" s="95" t="s">
        <v>7</v>
      </c>
      <c r="E53" s="78"/>
      <c r="F53" s="95" t="s">
        <v>7</v>
      </c>
      <c r="G53" s="78"/>
      <c r="H53" s="95" t="s">
        <v>7</v>
      </c>
      <c r="I53" s="78"/>
      <c r="J53" s="95" t="s">
        <v>7</v>
      </c>
    </row>
    <row r="54" spans="1:10" ht="21.75" customHeight="1" x14ac:dyDescent="0.4">
      <c r="A54" s="142"/>
      <c r="B54" s="74"/>
      <c r="C54" s="96"/>
      <c r="D54" s="97" t="s">
        <v>9</v>
      </c>
      <c r="E54" s="98"/>
      <c r="F54" s="97" t="s">
        <v>10</v>
      </c>
      <c r="G54" s="99"/>
      <c r="H54" s="97" t="s">
        <v>9</v>
      </c>
      <c r="I54" s="98"/>
      <c r="J54" s="97" t="s">
        <v>10</v>
      </c>
    </row>
    <row r="55" spans="1:10" ht="21.75" customHeight="1" x14ac:dyDescent="0.4">
      <c r="A55" s="142"/>
      <c r="B55" s="100" t="s">
        <v>11</v>
      </c>
      <c r="C55" s="78"/>
      <c r="D55" s="101" t="s">
        <v>12</v>
      </c>
      <c r="E55" s="97"/>
      <c r="F55" s="101" t="s">
        <v>12</v>
      </c>
      <c r="G55" s="102"/>
      <c r="H55" s="101" t="s">
        <v>12</v>
      </c>
      <c r="I55" s="97"/>
      <c r="J55" s="101" t="s">
        <v>12</v>
      </c>
    </row>
    <row r="56" spans="1:10" ht="21.75" customHeight="1" x14ac:dyDescent="0.4">
      <c r="A56" s="103"/>
      <c r="B56" s="102"/>
      <c r="C56" s="112"/>
      <c r="D56" s="113"/>
      <c r="E56" s="88"/>
      <c r="F56" s="112"/>
      <c r="G56" s="88"/>
      <c r="H56" s="113"/>
      <c r="I56" s="114"/>
      <c r="J56" s="112"/>
    </row>
    <row r="57" spans="1:10" ht="21.75" customHeight="1" x14ac:dyDescent="0.4">
      <c r="A57" s="73" t="s">
        <v>111</v>
      </c>
      <c r="B57" s="78"/>
      <c r="C57" s="78"/>
      <c r="D57" s="105"/>
      <c r="E57" s="78"/>
      <c r="F57" s="77"/>
      <c r="G57" s="78"/>
      <c r="H57" s="105"/>
      <c r="I57" s="132"/>
      <c r="J57" s="77"/>
    </row>
    <row r="58" spans="1:10" ht="21.75" customHeight="1" x14ac:dyDescent="0.4">
      <c r="A58" s="78" t="s">
        <v>112</v>
      </c>
      <c r="B58" s="78"/>
      <c r="C58" s="78"/>
      <c r="D58" s="113"/>
      <c r="E58" s="88"/>
      <c r="F58" s="112"/>
      <c r="G58" s="88"/>
      <c r="H58" s="113"/>
      <c r="I58" s="112"/>
      <c r="J58" s="112"/>
    </row>
    <row r="59" spans="1:10" ht="21.75" customHeight="1" x14ac:dyDescent="0.4">
      <c r="A59" s="78" t="s">
        <v>113</v>
      </c>
      <c r="B59" s="78"/>
      <c r="C59" s="78"/>
      <c r="D59" s="113">
        <f>D32</f>
        <v>97300</v>
      </c>
      <c r="E59" s="88"/>
      <c r="F59" s="112">
        <f>F29</f>
        <v>225454</v>
      </c>
      <c r="G59" s="88"/>
      <c r="H59" s="113">
        <f>H32</f>
        <v>111150</v>
      </c>
      <c r="I59" s="112"/>
      <c r="J59" s="112">
        <f>J32</f>
        <v>112065</v>
      </c>
    </row>
    <row r="60" spans="1:10" ht="21.75" customHeight="1" x14ac:dyDescent="0.4">
      <c r="A60" s="78" t="s">
        <v>114</v>
      </c>
      <c r="B60" s="78"/>
      <c r="C60" s="78"/>
      <c r="D60" s="113">
        <v>0</v>
      </c>
      <c r="E60" s="88"/>
      <c r="F60" s="112">
        <f>F30</f>
        <v>7820</v>
      </c>
      <c r="G60" s="88"/>
      <c r="H60" s="113">
        <v>0</v>
      </c>
      <c r="I60" s="112"/>
      <c r="J60" s="112">
        <v>0</v>
      </c>
    </row>
    <row r="61" spans="1:10" ht="21.75" customHeight="1" x14ac:dyDescent="0.4">
      <c r="A61" s="106" t="s">
        <v>115</v>
      </c>
      <c r="B61" s="87"/>
      <c r="C61" s="88"/>
      <c r="D61" s="109">
        <v>0</v>
      </c>
      <c r="E61" s="88"/>
      <c r="F61" s="85">
        <v>0</v>
      </c>
      <c r="G61" s="88"/>
      <c r="H61" s="109">
        <v>0</v>
      </c>
      <c r="I61" s="133"/>
      <c r="J61" s="85">
        <v>0</v>
      </c>
    </row>
    <row r="62" spans="1:10" ht="6" customHeight="1" x14ac:dyDescent="0.4">
      <c r="A62" s="78"/>
      <c r="B62" s="103"/>
      <c r="C62" s="134"/>
      <c r="D62" s="105"/>
      <c r="E62" s="88"/>
      <c r="F62" s="77"/>
      <c r="G62" s="88"/>
      <c r="H62" s="105"/>
      <c r="I62" s="89"/>
      <c r="J62" s="77"/>
    </row>
    <row r="63" spans="1:10" ht="21.75" customHeight="1" thickBot="1" x14ac:dyDescent="0.45">
      <c r="A63" s="115"/>
      <c r="B63" s="103"/>
      <c r="C63" s="134"/>
      <c r="D63" s="135">
        <f>SUM(D59:D61)</f>
        <v>97300</v>
      </c>
      <c r="E63" s="88"/>
      <c r="F63" s="136">
        <f>SUM(F59:F61)</f>
        <v>233274</v>
      </c>
      <c r="G63" s="88"/>
      <c r="H63" s="135">
        <f>SUM(H59:H61)</f>
        <v>111150</v>
      </c>
      <c r="I63" s="89"/>
      <c r="J63" s="136">
        <f>SUM(J59:J61)</f>
        <v>112065</v>
      </c>
    </row>
    <row r="64" spans="1:10" ht="21.75" customHeight="1" thickTop="1" x14ac:dyDescent="0.4">
      <c r="A64" s="115"/>
      <c r="B64" s="103"/>
      <c r="C64" s="134"/>
      <c r="D64" s="200"/>
      <c r="E64" s="88"/>
      <c r="F64" s="201"/>
      <c r="G64" s="88"/>
      <c r="H64" s="200"/>
      <c r="I64" s="89"/>
      <c r="J64" s="201"/>
    </row>
    <row r="65" spans="1:10" ht="21.75" customHeight="1" x14ac:dyDescent="0.4">
      <c r="A65" s="73" t="s">
        <v>117</v>
      </c>
      <c r="B65" s="78"/>
      <c r="C65" s="78"/>
      <c r="D65" s="105"/>
      <c r="E65" s="78"/>
      <c r="F65" s="77"/>
      <c r="G65" s="78"/>
      <c r="H65" s="105"/>
      <c r="I65" s="132"/>
      <c r="J65" s="77"/>
    </row>
    <row r="66" spans="1:10" ht="21.75" customHeight="1" x14ac:dyDescent="0.4">
      <c r="A66" s="121" t="s">
        <v>118</v>
      </c>
      <c r="B66" s="78"/>
      <c r="C66" s="78"/>
      <c r="D66" s="105"/>
      <c r="E66" s="78"/>
      <c r="F66" s="77"/>
      <c r="G66" s="78"/>
      <c r="H66" s="105"/>
      <c r="I66" s="132"/>
      <c r="J66" s="77"/>
    </row>
    <row r="67" spans="1:10" ht="21.75" customHeight="1" x14ac:dyDescent="0.4">
      <c r="A67" s="78" t="s">
        <v>112</v>
      </c>
      <c r="B67" s="78"/>
      <c r="C67" s="78"/>
      <c r="D67" s="143"/>
      <c r="H67" s="143"/>
    </row>
    <row r="68" spans="1:10" ht="21.75" customHeight="1" x14ac:dyDescent="0.4">
      <c r="A68" s="78" t="s">
        <v>113</v>
      </c>
      <c r="B68" s="78"/>
      <c r="C68" s="78"/>
      <c r="D68" s="105">
        <f>D40</f>
        <v>80608</v>
      </c>
      <c r="E68" s="88"/>
      <c r="F68" s="77">
        <f>F29+F37</f>
        <v>106563</v>
      </c>
      <c r="G68" s="88"/>
      <c r="H68" s="105">
        <f>H40</f>
        <v>111150</v>
      </c>
      <c r="I68" s="112"/>
      <c r="J68" s="77">
        <f>J40</f>
        <v>112065</v>
      </c>
    </row>
    <row r="69" spans="1:10" ht="21.75" customHeight="1" x14ac:dyDescent="0.4">
      <c r="A69" s="78" t="s">
        <v>114</v>
      </c>
      <c r="B69" s="78"/>
      <c r="C69" s="78"/>
      <c r="D69" s="105">
        <v>0</v>
      </c>
      <c r="E69" s="88"/>
      <c r="F69" s="77">
        <f>F30+F38</f>
        <v>10896</v>
      </c>
      <c r="G69" s="88"/>
      <c r="H69" s="105">
        <v>0</v>
      </c>
      <c r="I69" s="112"/>
      <c r="J69" s="77">
        <v>0</v>
      </c>
    </row>
    <row r="70" spans="1:10" ht="21.75" customHeight="1" x14ac:dyDescent="0.4">
      <c r="A70" s="106" t="s">
        <v>115</v>
      </c>
      <c r="B70" s="87"/>
      <c r="C70" s="88"/>
      <c r="D70" s="109">
        <v>0</v>
      </c>
      <c r="E70" s="88"/>
      <c r="F70" s="85">
        <v>0</v>
      </c>
      <c r="G70" s="88"/>
      <c r="H70" s="109">
        <v>0</v>
      </c>
      <c r="I70" s="133"/>
      <c r="J70" s="85">
        <v>0</v>
      </c>
    </row>
    <row r="71" spans="1:10" ht="6" customHeight="1" x14ac:dyDescent="0.4">
      <c r="A71" s="78"/>
      <c r="B71" s="103"/>
      <c r="C71" s="134"/>
      <c r="D71" s="105"/>
      <c r="E71" s="88"/>
      <c r="F71" s="77"/>
      <c r="G71" s="89"/>
      <c r="H71" s="105"/>
      <c r="I71" s="88"/>
      <c r="J71" s="77"/>
    </row>
    <row r="72" spans="1:10" ht="21.75" customHeight="1" thickBot="1" x14ac:dyDescent="0.45">
      <c r="A72" s="115"/>
      <c r="B72" s="103"/>
      <c r="C72" s="134"/>
      <c r="D72" s="135">
        <f>SUM(D68:D70)</f>
        <v>80608</v>
      </c>
      <c r="E72" s="88"/>
      <c r="F72" s="136">
        <f>SUM(F68:F70)</f>
        <v>117459</v>
      </c>
      <c r="G72" s="89"/>
      <c r="H72" s="135">
        <f>SUM(H68:H70)</f>
        <v>111150</v>
      </c>
      <c r="I72" s="88"/>
      <c r="J72" s="136">
        <f>SUM(J68:J70)</f>
        <v>112065</v>
      </c>
    </row>
    <row r="73" spans="1:10" ht="21.75" customHeight="1" thickTop="1" x14ac:dyDescent="0.4">
      <c r="A73" s="103"/>
      <c r="B73" s="102"/>
      <c r="C73" s="112"/>
      <c r="D73" s="112"/>
      <c r="E73" s="88"/>
      <c r="F73" s="112"/>
      <c r="G73" s="114"/>
      <c r="H73" s="112"/>
      <c r="I73" s="88"/>
      <c r="J73" s="112"/>
    </row>
    <row r="74" spans="1:10" ht="21.75" customHeight="1" x14ac:dyDescent="0.4">
      <c r="A74" s="103"/>
      <c r="B74" s="102"/>
      <c r="C74" s="112"/>
      <c r="D74" s="112"/>
      <c r="E74" s="88"/>
      <c r="F74" s="112"/>
      <c r="G74" s="114"/>
      <c r="H74" s="112"/>
      <c r="I74" s="88"/>
      <c r="J74" s="112"/>
    </row>
    <row r="75" spans="1:10" ht="21.75" customHeight="1" x14ac:dyDescent="0.4">
      <c r="A75" s="103"/>
      <c r="B75" s="102"/>
      <c r="C75" s="112"/>
      <c r="D75" s="101" t="s">
        <v>119</v>
      </c>
      <c r="E75" s="97"/>
      <c r="F75" s="101" t="s">
        <v>119</v>
      </c>
      <c r="G75" s="102"/>
      <c r="H75" s="101" t="s">
        <v>119</v>
      </c>
      <c r="I75" s="97"/>
      <c r="J75" s="101" t="s">
        <v>119</v>
      </c>
    </row>
    <row r="76" spans="1:10" ht="21.75" customHeight="1" x14ac:dyDescent="0.4">
      <c r="A76" s="110" t="s">
        <v>120</v>
      </c>
      <c r="B76" s="87"/>
      <c r="C76" s="112"/>
      <c r="D76" s="105"/>
      <c r="E76" s="96"/>
      <c r="F76" s="77"/>
      <c r="G76" s="96"/>
      <c r="H76" s="105"/>
      <c r="I76" s="78"/>
      <c r="J76" s="77"/>
    </row>
    <row r="77" spans="1:10" ht="6" customHeight="1" x14ac:dyDescent="0.4">
      <c r="A77" s="78"/>
      <c r="B77" s="103"/>
      <c r="C77" s="134"/>
      <c r="D77" s="105"/>
      <c r="E77" s="88"/>
      <c r="F77" s="77"/>
      <c r="G77" s="89"/>
      <c r="H77" s="105"/>
      <c r="I77" s="88"/>
      <c r="J77" s="77"/>
    </row>
    <row r="78" spans="1:10" ht="21.75" customHeight="1" x14ac:dyDescent="0.4">
      <c r="A78" s="103" t="s">
        <v>121</v>
      </c>
      <c r="B78" s="87"/>
      <c r="C78" s="144"/>
      <c r="D78" s="145"/>
      <c r="E78" s="144"/>
      <c r="F78" s="144"/>
      <c r="G78" s="144"/>
      <c r="H78" s="145"/>
      <c r="I78" s="144"/>
      <c r="J78" s="144"/>
    </row>
    <row r="79" spans="1:10" ht="21.75" customHeight="1" x14ac:dyDescent="0.4">
      <c r="A79" s="79" t="s">
        <v>122</v>
      </c>
      <c r="D79" s="146"/>
      <c r="H79" s="146"/>
    </row>
    <row r="80" spans="1:10" ht="6" customHeight="1" x14ac:dyDescent="0.4">
      <c r="D80" s="146"/>
      <c r="H80" s="146"/>
    </row>
    <row r="81" spans="1:10" ht="21.75" customHeight="1" thickBot="1" x14ac:dyDescent="0.45">
      <c r="A81" s="79" t="s">
        <v>123</v>
      </c>
      <c r="D81" s="147">
        <f>D59/'2-4 '!E125</f>
        <v>4.5945726433572774E-2</v>
      </c>
      <c r="F81" s="148">
        <f>F59/'2-4 '!G125</f>
        <v>0.10646092299439584</v>
      </c>
      <c r="H81" s="147">
        <f>H59/'2-4 '!I125</f>
        <v>5.2485791295905589E-2</v>
      </c>
      <c r="I81" s="149"/>
      <c r="J81" s="150">
        <f>J59/'2-4 '!K125</f>
        <v>5.2917860562983893E-2</v>
      </c>
    </row>
    <row r="82" spans="1:10" ht="6" customHeight="1" thickTop="1" x14ac:dyDescent="0.4">
      <c r="D82" s="146"/>
      <c r="H82" s="146"/>
    </row>
    <row r="83" spans="1:10" ht="21.75" customHeight="1" x14ac:dyDescent="0.4">
      <c r="A83" s="79" t="s">
        <v>124</v>
      </c>
      <c r="D83" s="146"/>
      <c r="H83" s="146"/>
    </row>
    <row r="84" spans="1:10" ht="6" customHeight="1" x14ac:dyDescent="0.4">
      <c r="D84" s="146"/>
      <c r="H84" s="146"/>
    </row>
    <row r="85" spans="1:10" ht="21.75" customHeight="1" thickBot="1" x14ac:dyDescent="0.45">
      <c r="A85" s="79" t="s">
        <v>123</v>
      </c>
      <c r="D85" s="147">
        <f>D63/'2-4 '!E125</f>
        <v>4.5945726433572774E-2</v>
      </c>
      <c r="E85" s="149"/>
      <c r="F85" s="150">
        <f>F63/'2-4 '!G125</f>
        <v>0.11015358055565524</v>
      </c>
      <c r="G85" s="149"/>
      <c r="H85" s="147">
        <f>H63/'2-4 '!I125</f>
        <v>5.2485791295905589E-2</v>
      </c>
      <c r="I85" s="149"/>
      <c r="J85" s="150">
        <f>J63/'2-4 '!K125</f>
        <v>5.2917860562983893E-2</v>
      </c>
    </row>
    <row r="86" spans="1:10" ht="21.75" customHeight="1" thickTop="1" x14ac:dyDescent="0.4">
      <c r="D86" s="77"/>
      <c r="H86" s="77"/>
    </row>
    <row r="87" spans="1:10" ht="21.75" customHeight="1" x14ac:dyDescent="0.4">
      <c r="D87" s="77"/>
      <c r="H87" s="77"/>
    </row>
    <row r="88" spans="1:10" ht="21.75" customHeight="1" x14ac:dyDescent="0.4">
      <c r="D88" s="77"/>
      <c r="H88" s="77"/>
    </row>
    <row r="89" spans="1:10" ht="21.75" customHeight="1" x14ac:dyDescent="0.4">
      <c r="D89" s="77"/>
      <c r="H89" s="77"/>
    </row>
    <row r="90" spans="1:10" ht="19.5" customHeight="1" x14ac:dyDescent="0.4">
      <c r="D90" s="77"/>
      <c r="H90" s="77"/>
    </row>
    <row r="91" spans="1:10" ht="21.95" customHeight="1" x14ac:dyDescent="0.4">
      <c r="A91" s="137" t="s">
        <v>116</v>
      </c>
      <c r="B91" s="138"/>
      <c r="C91" s="139"/>
      <c r="D91" s="140"/>
      <c r="E91" s="139"/>
      <c r="F91" s="140"/>
      <c r="G91" s="141"/>
      <c r="H91" s="140"/>
      <c r="I91" s="141"/>
      <c r="J91" s="140"/>
    </row>
  </sheetData>
  <mergeCells count="4">
    <mergeCell ref="D5:F5"/>
    <mergeCell ref="H5:J5"/>
    <mergeCell ref="D51:F51"/>
    <mergeCell ref="H51:J51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1DE11-19E9-48A4-B14E-299139A9A3BD}">
  <dimension ref="A1:U32"/>
  <sheetViews>
    <sheetView topLeftCell="A13" zoomScale="90" zoomScaleNormal="90" zoomScaleSheetLayoutView="57" zoomScalePageLayoutView="78" workbookViewId="0">
      <selection activeCell="A25" sqref="A25"/>
    </sheetView>
  </sheetViews>
  <sheetFormatPr defaultColWidth="14.42578125" defaultRowHeight="21.75" customHeight="1" x14ac:dyDescent="0.4"/>
  <cols>
    <col min="1" max="1" width="39.28515625" style="79" customWidth="1"/>
    <col min="2" max="2" width="4.7109375" style="79" customWidth="1"/>
    <col min="3" max="3" width="3.42578125" style="79" customWidth="1"/>
    <col min="4" max="4" width="0.5703125" style="79" customWidth="1"/>
    <col min="5" max="5" width="12.42578125" style="79" customWidth="1"/>
    <col min="6" max="6" width="0.5703125" style="79" customWidth="1"/>
    <col min="7" max="7" width="12.42578125" style="79" customWidth="1"/>
    <col min="8" max="8" width="0.5703125" style="79" customWidth="1"/>
    <col min="9" max="9" width="11.5703125" style="79" customWidth="1"/>
    <col min="10" max="10" width="0.5703125" style="79" customWidth="1"/>
    <col min="11" max="11" width="12.42578125" style="79" customWidth="1"/>
    <col min="12" max="12" width="0.5703125" style="79" customWidth="1"/>
    <col min="13" max="13" width="14.5703125" style="79" customWidth="1"/>
    <col min="14" max="14" width="0.5703125" style="79" customWidth="1"/>
    <col min="15" max="15" width="11.42578125" style="79" customWidth="1"/>
    <col min="16" max="16" width="0.5703125" style="79" customWidth="1"/>
    <col min="17" max="17" width="12.42578125" style="79" customWidth="1"/>
    <col min="18" max="18" width="0.5703125" style="79" customWidth="1"/>
    <col min="19" max="19" width="13.140625" style="79" customWidth="1"/>
    <col min="20" max="20" width="0.5703125" style="79" customWidth="1"/>
    <col min="21" max="21" width="12" style="79" customWidth="1"/>
    <col min="22" max="16384" width="14.42578125" style="79"/>
  </cols>
  <sheetData>
    <row r="1" spans="1:21" ht="21.75" customHeight="1" x14ac:dyDescent="0.4">
      <c r="A1" s="151" t="s">
        <v>0</v>
      </c>
      <c r="B1" s="151"/>
      <c r="C1" s="151"/>
      <c r="D1" s="152"/>
      <c r="E1" s="152"/>
      <c r="F1" s="152"/>
      <c r="G1" s="152"/>
      <c r="H1" s="152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153"/>
    </row>
    <row r="2" spans="1:21" ht="21.75" customHeight="1" x14ac:dyDescent="0.4">
      <c r="A2" s="151" t="s">
        <v>125</v>
      </c>
      <c r="B2" s="151"/>
      <c r="C2" s="151"/>
      <c r="D2" s="152"/>
      <c r="E2" s="152"/>
      <c r="F2" s="152"/>
      <c r="G2" s="152"/>
      <c r="H2" s="152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153"/>
    </row>
    <row r="3" spans="1:21" ht="21.75" customHeight="1" x14ac:dyDescent="0.4">
      <c r="A3" s="154" t="s">
        <v>86</v>
      </c>
      <c r="B3" s="155"/>
      <c r="C3" s="155"/>
      <c r="D3" s="156"/>
      <c r="E3" s="156"/>
      <c r="F3" s="156"/>
      <c r="G3" s="156"/>
      <c r="H3" s="156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</row>
    <row r="4" spans="1:21" ht="21.75" customHeight="1" x14ac:dyDescent="0.4">
      <c r="A4" s="151"/>
      <c r="B4" s="151"/>
      <c r="C4" s="151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97"/>
      <c r="P4" s="97"/>
      <c r="Q4" s="153"/>
      <c r="R4" s="97"/>
      <c r="S4" s="97"/>
      <c r="T4" s="152"/>
      <c r="U4" s="97"/>
    </row>
    <row r="5" spans="1:21" ht="21.75" customHeight="1" x14ac:dyDescent="0.4">
      <c r="A5" s="151"/>
      <c r="B5" s="151"/>
      <c r="C5" s="151"/>
      <c r="D5" s="151"/>
      <c r="E5" s="216" t="s">
        <v>126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1" ht="21.75" customHeight="1" x14ac:dyDescent="0.4">
      <c r="A6" s="151"/>
      <c r="B6" s="151"/>
      <c r="C6" s="151"/>
      <c r="D6" s="151"/>
      <c r="E6" s="217" t="s">
        <v>127</v>
      </c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152"/>
      <c r="S6" s="152"/>
      <c r="T6" s="152"/>
      <c r="U6" s="152"/>
    </row>
    <row r="7" spans="1:21" ht="21.75" customHeight="1" x14ac:dyDescent="0.4">
      <c r="A7" s="151"/>
      <c r="B7" s="151"/>
      <c r="C7" s="151"/>
      <c r="D7" s="152"/>
      <c r="E7" s="152"/>
      <c r="F7" s="152"/>
      <c r="G7" s="152"/>
      <c r="H7" s="152"/>
      <c r="I7" s="216" t="s">
        <v>77</v>
      </c>
      <c r="J7" s="214"/>
      <c r="K7" s="214"/>
      <c r="L7" s="152"/>
      <c r="M7" s="216" t="s">
        <v>80</v>
      </c>
      <c r="N7" s="214"/>
      <c r="O7" s="214"/>
      <c r="P7" s="97"/>
      <c r="Q7" s="153"/>
      <c r="R7" s="97"/>
      <c r="S7" s="97"/>
      <c r="T7" s="152"/>
      <c r="U7" s="97"/>
    </row>
    <row r="8" spans="1:21" ht="21.75" customHeight="1" x14ac:dyDescent="0.4">
      <c r="A8" s="151"/>
      <c r="B8" s="151"/>
      <c r="C8" s="151"/>
      <c r="D8" s="152"/>
      <c r="E8" s="97" t="s">
        <v>69</v>
      </c>
      <c r="F8" s="152"/>
      <c r="G8" s="152"/>
      <c r="H8" s="152"/>
      <c r="I8" s="97" t="s">
        <v>128</v>
      </c>
      <c r="J8" s="152"/>
      <c r="K8" s="152"/>
      <c r="L8" s="152"/>
      <c r="M8" s="97" t="s">
        <v>129</v>
      </c>
      <c r="N8" s="97"/>
      <c r="O8" s="97"/>
      <c r="P8" s="97"/>
      <c r="Q8" s="97" t="s">
        <v>130</v>
      </c>
      <c r="R8" s="97"/>
      <c r="S8" s="97"/>
      <c r="T8" s="152"/>
      <c r="U8" s="97"/>
    </row>
    <row r="9" spans="1:21" ht="21.75" customHeight="1" x14ac:dyDescent="0.4">
      <c r="A9" s="151"/>
      <c r="B9" s="151"/>
      <c r="C9" s="151"/>
      <c r="D9" s="97"/>
      <c r="E9" s="97" t="s">
        <v>131</v>
      </c>
      <c r="F9" s="97"/>
      <c r="G9" s="97" t="s">
        <v>132</v>
      </c>
      <c r="H9" s="152"/>
      <c r="I9" s="157" t="s">
        <v>133</v>
      </c>
      <c r="J9" s="97"/>
      <c r="K9" s="97"/>
      <c r="L9" s="97"/>
      <c r="M9" s="97" t="s">
        <v>134</v>
      </c>
      <c r="N9" s="97"/>
      <c r="O9" s="97" t="s">
        <v>135</v>
      </c>
      <c r="P9" s="97"/>
      <c r="Q9" s="97" t="s">
        <v>68</v>
      </c>
      <c r="R9" s="97"/>
      <c r="S9" s="97" t="s">
        <v>136</v>
      </c>
      <c r="T9" s="152"/>
      <c r="U9" s="134"/>
    </row>
    <row r="10" spans="1:21" ht="21.75" customHeight="1" x14ac:dyDescent="0.4">
      <c r="A10" s="151"/>
      <c r="B10" s="151"/>
      <c r="C10" s="151"/>
      <c r="D10" s="97"/>
      <c r="E10" s="97" t="s">
        <v>137</v>
      </c>
      <c r="F10" s="97"/>
      <c r="G10" s="97" t="s">
        <v>138</v>
      </c>
      <c r="H10" s="97"/>
      <c r="I10" s="97" t="s">
        <v>139</v>
      </c>
      <c r="J10" s="97"/>
      <c r="K10" s="97" t="s">
        <v>79</v>
      </c>
      <c r="L10" s="97"/>
      <c r="M10" s="97" t="s">
        <v>140</v>
      </c>
      <c r="N10" s="97"/>
      <c r="O10" s="97" t="s">
        <v>141</v>
      </c>
      <c r="P10" s="97"/>
      <c r="Q10" s="97" t="s">
        <v>142</v>
      </c>
      <c r="R10" s="97"/>
      <c r="S10" s="97" t="s">
        <v>143</v>
      </c>
      <c r="T10" s="97"/>
      <c r="U10" s="97" t="s">
        <v>130</v>
      </c>
    </row>
    <row r="11" spans="1:21" ht="21.75" customHeight="1" x14ac:dyDescent="0.4">
      <c r="A11" s="103"/>
      <c r="B11" s="103"/>
      <c r="C11" s="151"/>
      <c r="D11" s="97"/>
      <c r="E11" s="101" t="s">
        <v>12</v>
      </c>
      <c r="F11" s="97"/>
      <c r="G11" s="101" t="s">
        <v>12</v>
      </c>
      <c r="H11" s="97"/>
      <c r="I11" s="101" t="s">
        <v>12</v>
      </c>
      <c r="J11" s="97"/>
      <c r="K11" s="101" t="s">
        <v>12</v>
      </c>
      <c r="L11" s="97"/>
      <c r="M11" s="101" t="s">
        <v>12</v>
      </c>
      <c r="N11" s="97"/>
      <c r="O11" s="101" t="s">
        <v>12</v>
      </c>
      <c r="P11" s="97"/>
      <c r="Q11" s="101" t="s">
        <v>12</v>
      </c>
      <c r="R11" s="97"/>
      <c r="S11" s="101" t="s">
        <v>12</v>
      </c>
      <c r="T11" s="97"/>
      <c r="U11" s="101" t="s">
        <v>12</v>
      </c>
    </row>
    <row r="12" spans="1:21" ht="21.75" customHeight="1" x14ac:dyDescent="0.4">
      <c r="A12" s="151"/>
      <c r="B12" s="103"/>
      <c r="C12" s="151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</row>
    <row r="13" spans="1:21" ht="21.75" customHeight="1" x14ac:dyDescent="0.4">
      <c r="A13" s="158" t="s">
        <v>144</v>
      </c>
      <c r="B13" s="103"/>
      <c r="C13" s="103"/>
      <c r="D13" s="112"/>
      <c r="E13" s="134">
        <v>2117716</v>
      </c>
      <c r="F13" s="134"/>
      <c r="G13" s="134">
        <v>1045504</v>
      </c>
      <c r="H13" s="134"/>
      <c r="I13" s="134">
        <v>150678</v>
      </c>
      <c r="J13" s="134"/>
      <c r="K13" s="134">
        <v>3883348</v>
      </c>
      <c r="L13" s="134"/>
      <c r="M13" s="134">
        <v>-18292</v>
      </c>
      <c r="N13" s="134"/>
      <c r="O13" s="134">
        <v>-736220</v>
      </c>
      <c r="P13" s="134"/>
      <c r="Q13" s="112">
        <v>6442734</v>
      </c>
      <c r="R13" s="134"/>
      <c r="S13" s="112" t="s">
        <v>145</v>
      </c>
      <c r="T13" s="134"/>
      <c r="U13" s="112">
        <v>6442734</v>
      </c>
    </row>
    <row r="14" spans="1:21" ht="6" customHeight="1" x14ac:dyDescent="0.4">
      <c r="A14" s="151"/>
      <c r="B14" s="103"/>
      <c r="C14" s="103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1" ht="21.75" customHeight="1" x14ac:dyDescent="0.4">
      <c r="A15" s="103" t="s">
        <v>146</v>
      </c>
      <c r="B15" s="103"/>
      <c r="C15" s="103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34"/>
      <c r="S15" s="134"/>
      <c r="T15" s="134"/>
      <c r="U15" s="112"/>
    </row>
    <row r="16" spans="1:21" ht="21.75" customHeight="1" x14ac:dyDescent="0.4">
      <c r="A16" s="78" t="s">
        <v>147</v>
      </c>
      <c r="B16" s="103"/>
      <c r="C16" s="103"/>
      <c r="D16" s="112"/>
      <c r="E16" s="112" t="s">
        <v>145</v>
      </c>
      <c r="F16" s="112"/>
      <c r="G16" s="112" t="s">
        <v>145</v>
      </c>
      <c r="H16" s="112"/>
      <c r="I16" s="112">
        <v>4670</v>
      </c>
      <c r="J16" s="112"/>
      <c r="K16" s="112">
        <v>-4670</v>
      </c>
      <c r="L16" s="112"/>
      <c r="M16" s="112" t="s">
        <v>145</v>
      </c>
      <c r="N16" s="112"/>
      <c r="O16" s="112">
        <v>0</v>
      </c>
      <c r="P16" s="112"/>
      <c r="Q16" s="112">
        <v>0</v>
      </c>
      <c r="R16" s="134"/>
      <c r="S16" s="112" t="s">
        <v>145</v>
      </c>
      <c r="T16" s="134"/>
      <c r="U16" s="112">
        <v>0</v>
      </c>
    </row>
    <row r="17" spans="1:21" ht="21.75" customHeight="1" x14ac:dyDescent="0.4">
      <c r="A17" s="78" t="s">
        <v>110</v>
      </c>
      <c r="B17" s="103"/>
      <c r="C17" s="103"/>
      <c r="D17" s="112"/>
      <c r="E17" s="140" t="s">
        <v>145</v>
      </c>
      <c r="F17" s="112"/>
      <c r="G17" s="140" t="s">
        <v>145</v>
      </c>
      <c r="H17" s="112"/>
      <c r="I17" s="140" t="s">
        <v>145</v>
      </c>
      <c r="J17" s="112"/>
      <c r="K17" s="140">
        <v>233274</v>
      </c>
      <c r="L17" s="112"/>
      <c r="M17" s="140" t="s">
        <v>145</v>
      </c>
      <c r="N17" s="112"/>
      <c r="O17" s="140">
        <v>-115815</v>
      </c>
      <c r="P17" s="112"/>
      <c r="Q17" s="140">
        <v>117459</v>
      </c>
      <c r="R17" s="134"/>
      <c r="S17" s="140" t="s">
        <v>145</v>
      </c>
      <c r="T17" s="112"/>
      <c r="U17" s="140">
        <f>233274-115815</f>
        <v>117459</v>
      </c>
    </row>
    <row r="18" spans="1:21" ht="6" customHeight="1" x14ac:dyDescent="0.4">
      <c r="A18" s="103" t="s">
        <v>148</v>
      </c>
      <c r="B18" s="103"/>
      <c r="C18" s="103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</row>
    <row r="19" spans="1:21" ht="21.75" customHeight="1" thickBot="1" x14ac:dyDescent="0.45">
      <c r="A19" s="151" t="s">
        <v>149</v>
      </c>
      <c r="B19" s="103"/>
      <c r="C19" s="103"/>
      <c r="D19" s="112"/>
      <c r="E19" s="136">
        <f>SUM(E13:E17)</f>
        <v>2117716</v>
      </c>
      <c r="F19" s="112"/>
      <c r="G19" s="136">
        <f>SUM(G13:G17)</f>
        <v>1045504</v>
      </c>
      <c r="H19" s="112"/>
      <c r="I19" s="136">
        <f>SUM(I13:I17)</f>
        <v>155348</v>
      </c>
      <c r="J19" s="112"/>
      <c r="K19" s="136">
        <f>SUM(K13:K17)</f>
        <v>4111952</v>
      </c>
      <c r="L19" s="112"/>
      <c r="M19" s="136">
        <f>SUM(M13:M17)</f>
        <v>-18292</v>
      </c>
      <c r="N19" s="112"/>
      <c r="O19" s="136">
        <f>SUM(O13:O17)</f>
        <v>-852035</v>
      </c>
      <c r="P19" s="112"/>
      <c r="Q19" s="136">
        <f>SUM(Q13:Q17)</f>
        <v>6560193</v>
      </c>
      <c r="R19" s="112"/>
      <c r="S19" s="136">
        <f>SUM(S13:S17)</f>
        <v>0</v>
      </c>
      <c r="T19" s="112"/>
      <c r="U19" s="136">
        <f>SUM(U13:U17)</f>
        <v>6560193</v>
      </c>
    </row>
    <row r="20" spans="1:21" ht="21.75" customHeight="1" thickTop="1" x14ac:dyDescent="0.4">
      <c r="A20" s="151"/>
      <c r="B20" s="103"/>
      <c r="C20" s="103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</row>
    <row r="21" spans="1:21" ht="21.75" customHeight="1" x14ac:dyDescent="0.4">
      <c r="A21" s="159" t="s">
        <v>150</v>
      </c>
      <c r="B21" s="103"/>
      <c r="C21" s="103"/>
      <c r="D21" s="112"/>
      <c r="E21" s="160">
        <v>2117716</v>
      </c>
      <c r="F21" s="134"/>
      <c r="G21" s="160">
        <v>1045504</v>
      </c>
      <c r="H21" s="134"/>
      <c r="I21" s="160">
        <v>172848</v>
      </c>
      <c r="J21" s="134"/>
      <c r="K21" s="160">
        <v>689646</v>
      </c>
      <c r="L21" s="134"/>
      <c r="M21" s="160">
        <v>-18292</v>
      </c>
      <c r="N21" s="134"/>
      <c r="O21" s="160">
        <v>-385860</v>
      </c>
      <c r="P21" s="134"/>
      <c r="Q21" s="113">
        <f>SUM(O21,M21,K21,I21,G21,E21)</f>
        <v>3621562</v>
      </c>
      <c r="R21" s="134"/>
      <c r="S21" s="113">
        <v>0</v>
      </c>
      <c r="T21" s="134"/>
      <c r="U21" s="113">
        <f>SUM(S21,Q21)</f>
        <v>3621562</v>
      </c>
    </row>
    <row r="22" spans="1:21" ht="6" customHeight="1" x14ac:dyDescent="0.4">
      <c r="A22" s="151"/>
      <c r="B22" s="103"/>
      <c r="C22" s="103"/>
      <c r="D22" s="112"/>
      <c r="E22" s="113"/>
      <c r="F22" s="112"/>
      <c r="G22" s="113"/>
      <c r="H22" s="112"/>
      <c r="I22" s="113"/>
      <c r="J22" s="112"/>
      <c r="K22" s="113"/>
      <c r="L22" s="112"/>
      <c r="M22" s="113"/>
      <c r="N22" s="112"/>
      <c r="O22" s="113"/>
      <c r="P22" s="112"/>
      <c r="Q22" s="113"/>
      <c r="R22" s="112"/>
      <c r="S22" s="113"/>
      <c r="T22" s="112"/>
      <c r="U22" s="113"/>
    </row>
    <row r="23" spans="1:21" ht="21.75" customHeight="1" x14ac:dyDescent="0.4">
      <c r="A23" s="103" t="s">
        <v>146</v>
      </c>
      <c r="B23" s="103"/>
      <c r="C23" s="103"/>
      <c r="D23" s="112"/>
      <c r="E23" s="113"/>
      <c r="F23" s="112"/>
      <c r="G23" s="113"/>
      <c r="H23" s="112"/>
      <c r="I23" s="113"/>
      <c r="J23" s="112"/>
      <c r="K23" s="113"/>
      <c r="L23" s="112"/>
      <c r="M23" s="113"/>
      <c r="N23" s="112"/>
      <c r="O23" s="113"/>
      <c r="P23" s="112"/>
      <c r="Q23" s="113"/>
      <c r="R23" s="134"/>
      <c r="S23" s="160"/>
      <c r="T23" s="134"/>
      <c r="U23" s="113"/>
    </row>
    <row r="24" spans="1:21" ht="21.75" customHeight="1" x14ac:dyDescent="0.4">
      <c r="A24" s="78" t="s">
        <v>147</v>
      </c>
      <c r="B24" s="103"/>
      <c r="C24" s="103"/>
      <c r="D24" s="112"/>
      <c r="E24" s="113">
        <v>0</v>
      </c>
      <c r="F24" s="112"/>
      <c r="G24" s="113">
        <v>0</v>
      </c>
      <c r="H24" s="112"/>
      <c r="I24" s="113">
        <v>1505</v>
      </c>
      <c r="J24" s="112"/>
      <c r="K24" s="113">
        <v>-1505</v>
      </c>
      <c r="L24" s="112"/>
      <c r="M24" s="113">
        <v>0</v>
      </c>
      <c r="N24" s="112"/>
      <c r="O24" s="113">
        <v>0</v>
      </c>
      <c r="P24" s="112"/>
      <c r="Q24" s="113">
        <f>SUM(O24,M24,K24,I24,G24,E24)</f>
        <v>0</v>
      </c>
      <c r="R24" s="134"/>
      <c r="S24" s="113">
        <v>0</v>
      </c>
      <c r="T24" s="134"/>
      <c r="U24" s="113">
        <f t="shared" ref="U24:U26" si="0">SUM(S24,Q24)</f>
        <v>0</v>
      </c>
    </row>
    <row r="25" spans="1:21" ht="21.75" customHeight="1" x14ac:dyDescent="0.4">
      <c r="A25" s="78" t="s">
        <v>151</v>
      </c>
      <c r="B25" s="103"/>
      <c r="C25" s="103"/>
      <c r="D25" s="112"/>
      <c r="E25" s="113">
        <v>0</v>
      </c>
      <c r="F25" s="112"/>
      <c r="G25" s="113">
        <v>0</v>
      </c>
      <c r="H25" s="112"/>
      <c r="I25" s="113">
        <v>0</v>
      </c>
      <c r="J25" s="112"/>
      <c r="K25" s="113">
        <v>-105886</v>
      </c>
      <c r="L25" s="112"/>
      <c r="M25" s="113">
        <v>0</v>
      </c>
      <c r="N25" s="112"/>
      <c r="O25" s="113">
        <v>0</v>
      </c>
      <c r="P25" s="112"/>
      <c r="Q25" s="113">
        <f>SUM(O25,M25,K25,I25,G25,E25)</f>
        <v>-105886</v>
      </c>
      <c r="R25" s="134"/>
      <c r="S25" s="113">
        <v>0</v>
      </c>
      <c r="T25" s="134"/>
      <c r="U25" s="113">
        <f t="shared" si="0"/>
        <v>-105886</v>
      </c>
    </row>
    <row r="26" spans="1:21" ht="21.75" customHeight="1" x14ac:dyDescent="0.4">
      <c r="A26" s="78" t="s">
        <v>110</v>
      </c>
      <c r="B26" s="103"/>
      <c r="C26" s="103"/>
      <c r="D26" s="112"/>
      <c r="E26" s="161">
        <v>0</v>
      </c>
      <c r="F26" s="112"/>
      <c r="G26" s="161">
        <v>0</v>
      </c>
      <c r="H26" s="112"/>
      <c r="I26" s="161">
        <v>0</v>
      </c>
      <c r="J26" s="112"/>
      <c r="K26" s="161">
        <v>97300</v>
      </c>
      <c r="L26" s="112"/>
      <c r="M26" s="161">
        <v>0</v>
      </c>
      <c r="N26" s="112"/>
      <c r="O26" s="161">
        <v>-16692</v>
      </c>
      <c r="P26" s="112"/>
      <c r="Q26" s="162">
        <f>SUM(O26,M26,K26,I26,G26,E26)</f>
        <v>80608</v>
      </c>
      <c r="R26" s="134"/>
      <c r="S26" s="161">
        <v>0</v>
      </c>
      <c r="T26" s="112"/>
      <c r="U26" s="162">
        <f t="shared" si="0"/>
        <v>80608</v>
      </c>
    </row>
    <row r="27" spans="1:21" ht="6" customHeight="1" x14ac:dyDescent="0.4">
      <c r="A27" s="103" t="s">
        <v>148</v>
      </c>
      <c r="B27" s="103"/>
      <c r="C27" s="103"/>
      <c r="D27" s="112"/>
      <c r="E27" s="113"/>
      <c r="F27" s="112"/>
      <c r="G27" s="113"/>
      <c r="H27" s="112"/>
      <c r="I27" s="113"/>
      <c r="J27" s="112"/>
      <c r="K27" s="113"/>
      <c r="L27" s="112"/>
      <c r="M27" s="113"/>
      <c r="N27" s="112"/>
      <c r="O27" s="113"/>
      <c r="P27" s="112"/>
      <c r="Q27" s="113"/>
      <c r="R27" s="112"/>
      <c r="S27" s="113"/>
      <c r="T27" s="112"/>
      <c r="U27" s="113"/>
    </row>
    <row r="28" spans="1:21" ht="21.75" customHeight="1" thickBot="1" x14ac:dyDescent="0.45">
      <c r="A28" s="151" t="s">
        <v>152</v>
      </c>
      <c r="B28" s="103"/>
      <c r="C28" s="103"/>
      <c r="D28" s="112"/>
      <c r="E28" s="135">
        <f>SUM(E21:E26)</f>
        <v>2117716</v>
      </c>
      <c r="F28" s="112"/>
      <c r="G28" s="135">
        <f>SUM(G21:G26)</f>
        <v>1045504</v>
      </c>
      <c r="H28" s="112"/>
      <c r="I28" s="135">
        <f>SUM(I21:I26)</f>
        <v>174353</v>
      </c>
      <c r="J28" s="112"/>
      <c r="K28" s="135">
        <f>SUM(K21:K26)</f>
        <v>679555</v>
      </c>
      <c r="L28" s="112"/>
      <c r="M28" s="135">
        <f>SUM(M21:M26)</f>
        <v>-18292</v>
      </c>
      <c r="N28" s="112"/>
      <c r="O28" s="135">
        <f>SUM(O21:O26)</f>
        <v>-402552</v>
      </c>
      <c r="P28" s="112"/>
      <c r="Q28" s="135">
        <f>SUM(Q21:Q26)</f>
        <v>3596284</v>
      </c>
      <c r="R28" s="112"/>
      <c r="S28" s="135">
        <f>SUM(S21:S26)</f>
        <v>0</v>
      </c>
      <c r="T28" s="112"/>
      <c r="U28" s="135">
        <f>SUM(U21:U26)</f>
        <v>3596284</v>
      </c>
    </row>
    <row r="29" spans="1:21" ht="21.75" customHeight="1" thickTop="1" x14ac:dyDescent="0.4">
      <c r="A29" s="151"/>
      <c r="B29" s="103"/>
      <c r="C29" s="103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</row>
    <row r="30" spans="1:21" ht="21.75" customHeight="1" x14ac:dyDescent="0.4">
      <c r="A30" s="151"/>
      <c r="B30" s="103"/>
      <c r="C30" s="103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</row>
    <row r="31" spans="1:21" ht="19.5" customHeight="1" x14ac:dyDescent="0.4">
      <c r="A31" s="151"/>
      <c r="B31" s="103"/>
      <c r="C31" s="103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</row>
    <row r="32" spans="1:21" ht="21.95" customHeight="1" x14ac:dyDescent="0.4">
      <c r="A32" s="137" t="s">
        <v>116</v>
      </c>
      <c r="B32" s="137"/>
      <c r="C32" s="137"/>
      <c r="D32" s="163"/>
      <c r="E32" s="163"/>
      <c r="F32" s="163"/>
      <c r="G32" s="163"/>
      <c r="H32" s="163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</sheetData>
  <mergeCells count="4">
    <mergeCell ref="E5:U5"/>
    <mergeCell ref="E6:Q6"/>
    <mergeCell ref="I7:K7"/>
    <mergeCell ref="M7:O7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Header>&amp;C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1C654-0E8C-4905-90D8-198553717818}">
  <dimension ref="A1:O31"/>
  <sheetViews>
    <sheetView zoomScaleNormal="100" zoomScaleSheetLayoutView="83" workbookViewId="0">
      <selection activeCell="A14" sqref="A14"/>
    </sheetView>
  </sheetViews>
  <sheetFormatPr defaultColWidth="14.42578125" defaultRowHeight="15" customHeight="1" x14ac:dyDescent="0.25"/>
  <cols>
    <col min="1" max="1" width="45.28515625" style="103" customWidth="1"/>
    <col min="2" max="2" width="4.140625" style="103" customWidth="1"/>
    <col min="3" max="3" width="9.42578125" style="103" customWidth="1"/>
    <col min="4" max="4" width="1" style="103" customWidth="1"/>
    <col min="5" max="5" width="11.5703125" style="103" customWidth="1"/>
    <col min="6" max="6" width="1" style="103" customWidth="1"/>
    <col min="7" max="7" width="11.5703125" style="103" customWidth="1"/>
    <col min="8" max="8" width="1" style="103" customWidth="1"/>
    <col min="9" max="9" width="15.5703125" style="103" customWidth="1"/>
    <col min="10" max="10" width="1" style="103" customWidth="1"/>
    <col min="11" max="11" width="11.5703125" style="103" customWidth="1"/>
    <col min="12" max="12" width="1" style="103" customWidth="1"/>
    <col min="13" max="13" width="15.5703125" style="103" customWidth="1"/>
    <col min="14" max="14" width="1" style="103" customWidth="1"/>
    <col min="15" max="15" width="11.5703125" style="103" customWidth="1"/>
    <col min="16" max="16384" width="14.42578125" style="103"/>
  </cols>
  <sheetData>
    <row r="1" spans="1:15" ht="21.75" customHeight="1" x14ac:dyDescent="0.25">
      <c r="A1" s="151" t="s">
        <v>0</v>
      </c>
      <c r="B1" s="151"/>
      <c r="C1" s="151"/>
      <c r="D1" s="152"/>
      <c r="E1" s="152"/>
      <c r="F1" s="152"/>
      <c r="G1" s="152"/>
      <c r="H1" s="164"/>
      <c r="I1" s="97"/>
      <c r="J1" s="164"/>
      <c r="K1" s="97"/>
      <c r="L1" s="165"/>
      <c r="M1" s="153"/>
      <c r="N1" s="165"/>
      <c r="O1" s="153"/>
    </row>
    <row r="2" spans="1:15" ht="21.75" customHeight="1" x14ac:dyDescent="0.25">
      <c r="A2" s="151" t="s">
        <v>153</v>
      </c>
      <c r="B2" s="151"/>
      <c r="C2" s="151"/>
      <c r="D2" s="152"/>
      <c r="E2" s="152"/>
      <c r="F2" s="152"/>
      <c r="G2" s="152"/>
      <c r="H2" s="164"/>
      <c r="I2" s="97"/>
      <c r="J2" s="164"/>
      <c r="K2" s="97"/>
      <c r="L2" s="165"/>
      <c r="M2" s="153"/>
      <c r="N2" s="165"/>
      <c r="O2" s="153"/>
    </row>
    <row r="3" spans="1:15" ht="21.75" customHeight="1" x14ac:dyDescent="0.25">
      <c r="A3" s="154" t="s">
        <v>154</v>
      </c>
      <c r="B3" s="155"/>
      <c r="C3" s="155"/>
      <c r="D3" s="156"/>
      <c r="E3" s="156"/>
      <c r="F3" s="156"/>
      <c r="G3" s="156"/>
      <c r="H3" s="166"/>
      <c r="I3" s="101"/>
      <c r="J3" s="166"/>
      <c r="K3" s="101"/>
      <c r="L3" s="167"/>
      <c r="M3" s="101"/>
      <c r="N3" s="167"/>
      <c r="O3" s="101"/>
    </row>
    <row r="4" spans="1:15" ht="20.25" customHeight="1" x14ac:dyDescent="0.25">
      <c r="A4" s="151"/>
      <c r="B4" s="151"/>
      <c r="C4" s="151"/>
      <c r="D4" s="152"/>
      <c r="E4" s="152"/>
      <c r="F4" s="152"/>
      <c r="G4" s="152"/>
      <c r="H4" s="164"/>
      <c r="I4" s="97"/>
      <c r="J4" s="164"/>
      <c r="K4" s="97"/>
      <c r="L4" s="165"/>
      <c r="M4" s="97"/>
      <c r="N4" s="165"/>
      <c r="O4" s="97"/>
    </row>
    <row r="5" spans="1:15" ht="20.25" customHeight="1" x14ac:dyDescent="0.25">
      <c r="A5" s="151"/>
      <c r="B5" s="151"/>
      <c r="C5" s="151"/>
      <c r="D5" s="151"/>
      <c r="E5" s="216" t="s">
        <v>4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</row>
    <row r="6" spans="1:15" ht="20.25" customHeight="1" x14ac:dyDescent="0.25">
      <c r="A6" s="151"/>
      <c r="B6" s="151"/>
      <c r="C6" s="151"/>
      <c r="D6" s="151"/>
      <c r="E6" s="152"/>
      <c r="F6" s="168"/>
      <c r="G6" s="168"/>
      <c r="H6" s="168"/>
      <c r="I6" s="169"/>
      <c r="J6" s="169"/>
      <c r="K6" s="169"/>
      <c r="L6" s="168"/>
      <c r="M6" s="97" t="s">
        <v>155</v>
      </c>
      <c r="N6" s="168"/>
      <c r="O6" s="168"/>
    </row>
    <row r="7" spans="1:15" ht="20.25" customHeight="1" x14ac:dyDescent="0.25">
      <c r="A7" s="151"/>
      <c r="B7" s="151"/>
      <c r="C7" s="151"/>
      <c r="D7" s="97"/>
      <c r="F7" s="97"/>
      <c r="G7" s="97"/>
      <c r="H7" s="164"/>
      <c r="I7" s="217" t="s">
        <v>77</v>
      </c>
      <c r="J7" s="220"/>
      <c r="K7" s="220"/>
      <c r="L7" s="164"/>
      <c r="M7" s="170" t="s">
        <v>156</v>
      </c>
      <c r="N7" s="164"/>
      <c r="O7" s="97"/>
    </row>
    <row r="8" spans="1:15" ht="20.25" customHeight="1" x14ac:dyDescent="0.25">
      <c r="A8" s="151"/>
      <c r="B8" s="151"/>
      <c r="C8" s="151"/>
      <c r="D8" s="97"/>
      <c r="E8" s="97" t="s">
        <v>69</v>
      </c>
      <c r="F8" s="97"/>
      <c r="G8" s="97"/>
      <c r="H8" s="164"/>
      <c r="I8" s="152"/>
      <c r="J8" s="168"/>
      <c r="K8" s="168"/>
      <c r="L8" s="164"/>
      <c r="M8" s="97" t="s">
        <v>157</v>
      </c>
      <c r="N8" s="164"/>
      <c r="O8" s="97"/>
    </row>
    <row r="9" spans="1:15" ht="20.25" customHeight="1" x14ac:dyDescent="0.25">
      <c r="A9" s="151"/>
      <c r="B9" s="151"/>
      <c r="C9" s="151"/>
      <c r="D9" s="97"/>
      <c r="E9" s="97" t="s">
        <v>131</v>
      </c>
      <c r="F9" s="97"/>
      <c r="G9" s="97" t="s">
        <v>132</v>
      </c>
      <c r="H9" s="164"/>
      <c r="I9" s="157" t="s">
        <v>158</v>
      </c>
      <c r="J9" s="164"/>
      <c r="K9" s="97"/>
      <c r="L9" s="164"/>
      <c r="M9" s="97" t="s">
        <v>159</v>
      </c>
      <c r="N9" s="164"/>
      <c r="O9" s="134"/>
    </row>
    <row r="10" spans="1:15" ht="20.25" customHeight="1" x14ac:dyDescent="0.25">
      <c r="A10" s="151"/>
      <c r="B10" s="151"/>
      <c r="C10" s="151"/>
      <c r="D10" s="97"/>
      <c r="E10" s="97" t="s">
        <v>137</v>
      </c>
      <c r="F10" s="97"/>
      <c r="G10" s="97" t="s">
        <v>138</v>
      </c>
      <c r="H10" s="165"/>
      <c r="I10" s="97" t="s">
        <v>160</v>
      </c>
      <c r="J10" s="165"/>
      <c r="K10" s="97" t="s">
        <v>79</v>
      </c>
      <c r="L10" s="165"/>
      <c r="M10" s="97" t="s">
        <v>161</v>
      </c>
      <c r="N10" s="165"/>
      <c r="O10" s="97" t="s">
        <v>130</v>
      </c>
    </row>
    <row r="11" spans="1:15" ht="20.25" customHeight="1" x14ac:dyDescent="0.25">
      <c r="C11" s="151"/>
      <c r="D11" s="97"/>
      <c r="E11" s="101" t="s">
        <v>12</v>
      </c>
      <c r="F11" s="97"/>
      <c r="G11" s="101" t="s">
        <v>12</v>
      </c>
      <c r="H11" s="97"/>
      <c r="I11" s="101" t="s">
        <v>12</v>
      </c>
      <c r="J11" s="97"/>
      <c r="K11" s="101" t="s">
        <v>12</v>
      </c>
      <c r="L11" s="97"/>
      <c r="M11" s="101" t="s">
        <v>12</v>
      </c>
      <c r="N11" s="97"/>
      <c r="O11" s="101" t="s">
        <v>12</v>
      </c>
    </row>
    <row r="12" spans="1:15" ht="20.25" customHeight="1" x14ac:dyDescent="0.25">
      <c r="C12" s="151"/>
      <c r="D12" s="97"/>
      <c r="E12" s="97"/>
      <c r="F12" s="97"/>
      <c r="G12" s="97"/>
      <c r="H12" s="165"/>
      <c r="I12" s="97"/>
      <c r="J12" s="165"/>
      <c r="K12" s="97"/>
      <c r="L12" s="165"/>
      <c r="M12" s="97"/>
      <c r="N12" s="165"/>
      <c r="O12" s="97"/>
    </row>
    <row r="13" spans="1:15" ht="20.25" customHeight="1" x14ac:dyDescent="0.25">
      <c r="A13" s="151" t="s">
        <v>162</v>
      </c>
      <c r="D13" s="112"/>
      <c r="E13" s="112">
        <v>2117716</v>
      </c>
      <c r="F13" s="112"/>
      <c r="G13" s="112">
        <v>1045504</v>
      </c>
      <c r="H13" s="112"/>
      <c r="I13" s="134">
        <v>91877</v>
      </c>
      <c r="J13" s="112"/>
      <c r="K13" s="112">
        <v>147106</v>
      </c>
      <c r="L13" s="112"/>
      <c r="M13" s="112">
        <v>0</v>
      </c>
      <c r="N13" s="112"/>
      <c r="O13" s="112">
        <v>3402203</v>
      </c>
    </row>
    <row r="14" spans="1:15" ht="20.25" customHeight="1" x14ac:dyDescent="0.25">
      <c r="A14" s="171" t="s">
        <v>163</v>
      </c>
      <c r="D14" s="112"/>
      <c r="E14" s="172">
        <v>0</v>
      </c>
      <c r="F14" s="112"/>
      <c r="G14" s="172">
        <v>0</v>
      </c>
      <c r="H14" s="112"/>
      <c r="I14" s="172">
        <v>0</v>
      </c>
      <c r="J14" s="112"/>
      <c r="K14" s="172">
        <v>2865196</v>
      </c>
      <c r="L14" s="112"/>
      <c r="M14" s="172">
        <v>-284943</v>
      </c>
      <c r="N14" s="112"/>
      <c r="O14" s="172">
        <f>SUM(D14:M14)</f>
        <v>2580253</v>
      </c>
    </row>
    <row r="15" spans="1:15" ht="6" customHeight="1" x14ac:dyDescent="0.25">
      <c r="A15" s="173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20.25" customHeight="1" x14ac:dyDescent="0.25">
      <c r="A16" s="173" t="s">
        <v>164</v>
      </c>
      <c r="D16" s="112"/>
      <c r="E16" s="112">
        <f>SUM(E13:E15)</f>
        <v>2117716</v>
      </c>
      <c r="F16" s="112"/>
      <c r="G16" s="112">
        <f>SUM(G13:G15)</f>
        <v>1045504</v>
      </c>
      <c r="H16" s="112"/>
      <c r="I16" s="112">
        <f>SUM(I13:I15)</f>
        <v>91877</v>
      </c>
      <c r="J16" s="112"/>
      <c r="K16" s="112">
        <f>SUM(K13:K15)</f>
        <v>3012302</v>
      </c>
      <c r="L16" s="112"/>
      <c r="M16" s="112">
        <f>SUM(M13:M15)</f>
        <v>-284943</v>
      </c>
      <c r="N16" s="112"/>
      <c r="O16" s="112">
        <f>SUM(O13:O15)</f>
        <v>5982456</v>
      </c>
    </row>
    <row r="17" spans="1:15" ht="6" customHeight="1" x14ac:dyDescent="0.25">
      <c r="A17" s="151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</row>
    <row r="18" spans="1:15" ht="20.25" customHeight="1" x14ac:dyDescent="0.25">
      <c r="A18" s="103" t="s">
        <v>146</v>
      </c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20.25" customHeight="1" x14ac:dyDescent="0.25">
      <c r="A19" s="103" t="s">
        <v>110</v>
      </c>
      <c r="D19" s="112"/>
      <c r="E19" s="140" t="s">
        <v>145</v>
      </c>
      <c r="F19" s="112"/>
      <c r="G19" s="140" t="s">
        <v>145</v>
      </c>
      <c r="H19" s="112"/>
      <c r="I19" s="140" t="s">
        <v>145</v>
      </c>
      <c r="J19" s="112"/>
      <c r="K19" s="140">
        <f>'5-6(3M)'!J29</f>
        <v>112065</v>
      </c>
      <c r="L19" s="112"/>
      <c r="M19" s="140">
        <v>0</v>
      </c>
      <c r="N19" s="112"/>
      <c r="O19" s="172">
        <f>SUM(D19:M19)</f>
        <v>112065</v>
      </c>
    </row>
    <row r="20" spans="1:15" ht="6" customHeight="1" x14ac:dyDescent="0.25"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</row>
    <row r="21" spans="1:15" ht="20.25" customHeight="1" thickBot="1" x14ac:dyDescent="0.3">
      <c r="A21" s="151" t="s">
        <v>165</v>
      </c>
      <c r="D21" s="112"/>
      <c r="E21" s="136">
        <f>SUM(E16:E19)</f>
        <v>2117716</v>
      </c>
      <c r="F21" s="112"/>
      <c r="G21" s="136">
        <f>SUM(G16:G19)</f>
        <v>1045504</v>
      </c>
      <c r="H21" s="112"/>
      <c r="I21" s="136">
        <f>SUM(I16:I19)</f>
        <v>91877</v>
      </c>
      <c r="J21" s="112"/>
      <c r="K21" s="136">
        <f>SUM(K16:K19)</f>
        <v>3124367</v>
      </c>
      <c r="L21" s="112"/>
      <c r="M21" s="136">
        <f>SUM(M16:M19)</f>
        <v>-284943</v>
      </c>
      <c r="N21" s="112"/>
      <c r="O21" s="136">
        <f>SUM(O16:O19)</f>
        <v>6094521</v>
      </c>
    </row>
    <row r="22" spans="1:15" ht="20.25" customHeight="1" thickTop="1" x14ac:dyDescent="0.25">
      <c r="A22" s="151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</row>
    <row r="23" spans="1:15" ht="20.25" customHeight="1" x14ac:dyDescent="0.25">
      <c r="A23" s="159" t="s">
        <v>150</v>
      </c>
      <c r="D23" s="112"/>
      <c r="E23" s="113">
        <v>2117716</v>
      </c>
      <c r="F23" s="112"/>
      <c r="G23" s="113">
        <v>1045504</v>
      </c>
      <c r="H23" s="112"/>
      <c r="I23" s="160">
        <v>94377</v>
      </c>
      <c r="J23" s="112"/>
      <c r="K23" s="113">
        <v>749986</v>
      </c>
      <c r="L23" s="112"/>
      <c r="M23" s="113">
        <v>-284943</v>
      </c>
      <c r="N23" s="112"/>
      <c r="O23" s="113">
        <f>SUM(M23,K23,I23,G23,E23)</f>
        <v>3722640</v>
      </c>
    </row>
    <row r="24" spans="1:15" ht="6" customHeight="1" x14ac:dyDescent="0.25">
      <c r="A24" s="151"/>
      <c r="D24" s="112"/>
      <c r="E24" s="113"/>
      <c r="F24" s="112"/>
      <c r="G24" s="113"/>
      <c r="H24" s="112"/>
      <c r="I24" s="113"/>
      <c r="J24" s="112"/>
      <c r="K24" s="113"/>
      <c r="L24" s="112"/>
      <c r="M24" s="113"/>
      <c r="N24" s="112"/>
      <c r="O24" s="113"/>
    </row>
    <row r="25" spans="1:15" ht="20.25" customHeight="1" x14ac:dyDescent="0.25">
      <c r="A25" s="103" t="s">
        <v>146</v>
      </c>
      <c r="D25" s="112"/>
      <c r="E25" s="113"/>
      <c r="F25" s="112"/>
      <c r="G25" s="113"/>
      <c r="H25" s="112"/>
      <c r="I25" s="113"/>
      <c r="J25" s="112"/>
      <c r="K25" s="113"/>
      <c r="L25" s="112"/>
      <c r="M25" s="113"/>
      <c r="N25" s="112"/>
      <c r="O25" s="113"/>
    </row>
    <row r="26" spans="1:15" ht="20.25" customHeight="1" x14ac:dyDescent="0.25">
      <c r="A26" s="103" t="s">
        <v>151</v>
      </c>
      <c r="D26" s="112"/>
      <c r="E26" s="113">
        <v>0</v>
      </c>
      <c r="F26" s="112"/>
      <c r="G26" s="113">
        <v>0</v>
      </c>
      <c r="H26" s="112"/>
      <c r="I26" s="113">
        <v>0</v>
      </c>
      <c r="J26" s="112"/>
      <c r="K26" s="113">
        <v>-105886</v>
      </c>
      <c r="L26" s="112"/>
      <c r="M26" s="113">
        <v>0</v>
      </c>
      <c r="N26" s="112"/>
      <c r="O26" s="113">
        <f>SUM(M26,K26,I26,G26,E26)</f>
        <v>-105886</v>
      </c>
    </row>
    <row r="27" spans="1:15" ht="20.25" customHeight="1" x14ac:dyDescent="0.25">
      <c r="A27" s="103" t="s">
        <v>110</v>
      </c>
      <c r="D27" s="112"/>
      <c r="E27" s="161">
        <v>0</v>
      </c>
      <c r="F27" s="112"/>
      <c r="G27" s="161">
        <v>0</v>
      </c>
      <c r="H27" s="112"/>
      <c r="I27" s="161">
        <v>0</v>
      </c>
      <c r="J27" s="112"/>
      <c r="K27" s="161">
        <v>111150</v>
      </c>
      <c r="L27" s="112"/>
      <c r="M27" s="161">
        <v>0</v>
      </c>
      <c r="N27" s="112"/>
      <c r="O27" s="162">
        <f>SUM(M27,K27,I27,G27,E27)</f>
        <v>111150</v>
      </c>
    </row>
    <row r="28" spans="1:15" ht="6" customHeight="1" x14ac:dyDescent="0.25">
      <c r="D28" s="112"/>
      <c r="E28" s="113"/>
      <c r="F28" s="112"/>
      <c r="G28" s="113"/>
      <c r="H28" s="112"/>
      <c r="I28" s="113"/>
      <c r="J28" s="112"/>
      <c r="K28" s="113"/>
      <c r="L28" s="112"/>
      <c r="M28" s="113"/>
      <c r="N28" s="112"/>
      <c r="O28" s="113"/>
    </row>
    <row r="29" spans="1:15" ht="20.25" customHeight="1" thickBot="1" x14ac:dyDescent="0.3">
      <c r="A29" s="151" t="s">
        <v>152</v>
      </c>
      <c r="D29" s="112"/>
      <c r="E29" s="135">
        <f>SUM(E23:E27)</f>
        <v>2117716</v>
      </c>
      <c r="F29" s="112"/>
      <c r="G29" s="135">
        <f>SUM(G23:G27)</f>
        <v>1045504</v>
      </c>
      <c r="H29" s="112"/>
      <c r="I29" s="135">
        <f>SUM(I23:I27)</f>
        <v>94377</v>
      </c>
      <c r="J29" s="112"/>
      <c r="K29" s="135">
        <f>SUM(K23:K27)</f>
        <v>755250</v>
      </c>
      <c r="L29" s="112"/>
      <c r="M29" s="135">
        <f>SUM(M23:M27)</f>
        <v>-284943</v>
      </c>
      <c r="N29" s="112"/>
      <c r="O29" s="135">
        <f>SUM(O23:O27)</f>
        <v>3727904</v>
      </c>
    </row>
    <row r="30" spans="1:15" ht="20.25" customHeight="1" thickTop="1" x14ac:dyDescent="0.25">
      <c r="A30" s="151"/>
      <c r="D30" s="112"/>
      <c r="E30" s="112"/>
      <c r="F30" s="112"/>
      <c r="G30" s="112"/>
      <c r="H30" s="174"/>
      <c r="I30" s="112"/>
      <c r="J30" s="174"/>
      <c r="K30" s="112"/>
      <c r="L30" s="174"/>
      <c r="M30" s="112"/>
      <c r="N30" s="174"/>
      <c r="O30" s="112"/>
    </row>
    <row r="31" spans="1:15" ht="21.95" customHeight="1" x14ac:dyDescent="0.25">
      <c r="A31" s="137" t="s">
        <v>116</v>
      </c>
      <c r="B31" s="137"/>
      <c r="C31" s="137"/>
      <c r="D31" s="163"/>
      <c r="E31" s="163"/>
      <c r="F31" s="163"/>
      <c r="G31" s="163"/>
      <c r="H31" s="175"/>
      <c r="I31" s="140"/>
      <c r="J31" s="175"/>
      <c r="K31" s="140"/>
      <c r="L31" s="176"/>
      <c r="M31" s="140"/>
      <c r="N31" s="176"/>
      <c r="O31" s="140"/>
    </row>
  </sheetData>
  <mergeCells count="2">
    <mergeCell ref="E5:O5"/>
    <mergeCell ref="I7:K7"/>
  </mergeCells>
  <pageMargins left="0.6" right="0.6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B492-BF76-438F-9090-6D9A5C09815D}">
  <dimension ref="A1:K135"/>
  <sheetViews>
    <sheetView zoomScaleNormal="100" zoomScaleSheetLayoutView="75" workbookViewId="0">
      <selection activeCell="B16" sqref="B16"/>
    </sheetView>
  </sheetViews>
  <sheetFormatPr defaultColWidth="14.42578125" defaultRowHeight="15" customHeight="1" x14ac:dyDescent="0.4"/>
  <cols>
    <col min="1" max="1" width="1.5703125" style="79" customWidth="1"/>
    <col min="2" max="2" width="42.42578125" style="79" customWidth="1"/>
    <col min="3" max="3" width="7.5703125" style="79" customWidth="1"/>
    <col min="4" max="4" width="0.5703125" style="79" customWidth="1"/>
    <col min="5" max="5" width="11.42578125" style="79" customWidth="1"/>
    <col min="6" max="6" width="0.5703125" style="79" customWidth="1"/>
    <col min="7" max="7" width="11.42578125" style="79" customWidth="1"/>
    <col min="8" max="8" width="0.5703125" style="79" customWidth="1"/>
    <col min="9" max="9" width="11.42578125" style="79" customWidth="1"/>
    <col min="10" max="10" width="0.5703125" style="79" customWidth="1"/>
    <col min="11" max="11" width="11.42578125" style="79" customWidth="1"/>
    <col min="12" max="16384" width="14.42578125" style="79"/>
  </cols>
  <sheetData>
    <row r="1" spans="1:11" ht="21.75" customHeight="1" x14ac:dyDescent="0.4">
      <c r="A1" s="73" t="s">
        <v>0</v>
      </c>
      <c r="B1" s="110"/>
      <c r="C1" s="87"/>
      <c r="D1" s="87"/>
      <c r="E1" s="112"/>
      <c r="F1" s="87"/>
      <c r="G1" s="112"/>
      <c r="H1" s="87"/>
      <c r="I1" s="97"/>
      <c r="J1" s="177"/>
      <c r="K1" s="97"/>
    </row>
    <row r="2" spans="1:11" ht="21.75" customHeight="1" x14ac:dyDescent="0.4">
      <c r="A2" s="110" t="s">
        <v>166</v>
      </c>
      <c r="B2" s="110"/>
      <c r="C2" s="87"/>
      <c r="D2" s="87"/>
      <c r="E2" s="112"/>
      <c r="F2" s="87"/>
      <c r="G2" s="112"/>
      <c r="H2" s="87"/>
      <c r="I2" s="112"/>
      <c r="J2" s="177"/>
      <c r="K2" s="112"/>
    </row>
    <row r="3" spans="1:11" ht="21.75" customHeight="1" x14ac:dyDescent="0.4">
      <c r="A3" s="178" t="str">
        <f>'8'!A3</f>
        <v>สำหรับระยะเวลาสามเดือนสิ้นสุดวันที่ 31 มีนาคม พ.ศ. 2567</v>
      </c>
      <c r="B3" s="179"/>
      <c r="C3" s="138"/>
      <c r="D3" s="138"/>
      <c r="E3" s="140"/>
      <c r="F3" s="138"/>
      <c r="G3" s="140"/>
      <c r="H3" s="138"/>
      <c r="I3" s="140"/>
      <c r="J3" s="163"/>
      <c r="K3" s="140"/>
    </row>
    <row r="4" spans="1:11" ht="19.5" customHeight="1" x14ac:dyDescent="0.4">
      <c r="A4" s="110"/>
      <c r="B4" s="110"/>
      <c r="C4" s="87"/>
      <c r="D4" s="87"/>
      <c r="E4" s="112"/>
      <c r="F4" s="87"/>
      <c r="G4" s="112"/>
      <c r="H4" s="87"/>
      <c r="I4" s="112"/>
      <c r="J4" s="177"/>
      <c r="K4" s="112"/>
    </row>
    <row r="5" spans="1:11" ht="19.5" customHeight="1" x14ac:dyDescent="0.4">
      <c r="A5" s="110"/>
      <c r="B5" s="110"/>
      <c r="C5" s="87"/>
      <c r="D5" s="87"/>
      <c r="E5" s="213" t="s">
        <v>3</v>
      </c>
      <c r="F5" s="214"/>
      <c r="G5" s="214"/>
      <c r="H5" s="90"/>
      <c r="I5" s="215" t="s">
        <v>4</v>
      </c>
      <c r="J5" s="214"/>
      <c r="K5" s="214"/>
    </row>
    <row r="6" spans="1:11" ht="19.5" customHeight="1" x14ac:dyDescent="0.4">
      <c r="A6" s="110"/>
      <c r="B6" s="110"/>
      <c r="C6" s="87"/>
      <c r="D6" s="87"/>
      <c r="E6" s="90"/>
      <c r="F6" s="91"/>
      <c r="G6" s="92" t="s">
        <v>87</v>
      </c>
      <c r="H6" s="90"/>
      <c r="I6" s="93"/>
      <c r="J6" s="94"/>
      <c r="K6" s="92" t="s">
        <v>87</v>
      </c>
    </row>
    <row r="7" spans="1:11" ht="19.5" customHeight="1" x14ac:dyDescent="0.4">
      <c r="A7" s="110"/>
      <c r="B7" s="110"/>
      <c r="C7" s="87"/>
      <c r="D7" s="87"/>
      <c r="E7" s="95" t="s">
        <v>7</v>
      </c>
      <c r="F7" s="78"/>
      <c r="G7" s="95" t="s">
        <v>7</v>
      </c>
      <c r="H7" s="78"/>
      <c r="I7" s="95" t="s">
        <v>7</v>
      </c>
      <c r="J7" s="78"/>
      <c r="K7" s="95" t="s">
        <v>7</v>
      </c>
    </row>
    <row r="8" spans="1:11" ht="19.5" customHeight="1" x14ac:dyDescent="0.4">
      <c r="A8" s="103"/>
      <c r="B8" s="103"/>
      <c r="C8" s="180"/>
      <c r="D8" s="180"/>
      <c r="E8" s="97" t="s">
        <v>9</v>
      </c>
      <c r="F8" s="98"/>
      <c r="G8" s="97" t="s">
        <v>10</v>
      </c>
      <c r="H8" s="99"/>
      <c r="I8" s="97" t="s">
        <v>9</v>
      </c>
      <c r="J8" s="98"/>
      <c r="K8" s="97" t="s">
        <v>10</v>
      </c>
    </row>
    <row r="9" spans="1:11" ht="19.5" customHeight="1" x14ac:dyDescent="0.4">
      <c r="A9" s="103"/>
      <c r="B9" s="103"/>
      <c r="C9" s="100" t="s">
        <v>11</v>
      </c>
      <c r="D9" s="102"/>
      <c r="E9" s="101" t="s">
        <v>12</v>
      </c>
      <c r="F9" s="97"/>
      <c r="G9" s="101" t="s">
        <v>12</v>
      </c>
      <c r="H9" s="102"/>
      <c r="I9" s="101" t="s">
        <v>12</v>
      </c>
      <c r="J9" s="97"/>
      <c r="K9" s="101" t="s">
        <v>12</v>
      </c>
    </row>
    <row r="10" spans="1:11" ht="6" customHeight="1" x14ac:dyDescent="0.4">
      <c r="A10" s="103"/>
      <c r="B10" s="103"/>
      <c r="C10" s="102"/>
      <c r="D10" s="102"/>
      <c r="E10" s="104"/>
      <c r="F10" s="97"/>
      <c r="G10" s="97"/>
      <c r="H10" s="102"/>
      <c r="I10" s="104"/>
      <c r="J10" s="97"/>
      <c r="K10" s="97"/>
    </row>
    <row r="11" spans="1:11" ht="19.5" customHeight="1" x14ac:dyDescent="0.4">
      <c r="A11" s="151" t="s">
        <v>167</v>
      </c>
      <c r="B11" s="151"/>
      <c r="C11" s="87"/>
      <c r="D11" s="87"/>
      <c r="E11" s="113"/>
      <c r="F11" s="87"/>
      <c r="G11" s="112"/>
      <c r="H11" s="87"/>
      <c r="I11" s="113"/>
      <c r="J11" s="112"/>
      <c r="K11" s="112"/>
    </row>
    <row r="12" spans="1:11" ht="19.5" customHeight="1" x14ac:dyDescent="0.4">
      <c r="A12" s="106" t="s">
        <v>100</v>
      </c>
      <c r="B12" s="181"/>
      <c r="C12" s="87"/>
      <c r="D12" s="87"/>
      <c r="E12" s="113"/>
      <c r="F12" s="112"/>
      <c r="G12" s="112"/>
      <c r="H12" s="112"/>
      <c r="I12" s="113"/>
      <c r="J12" s="112"/>
      <c r="K12" s="112"/>
    </row>
    <row r="13" spans="1:11" ht="19.5" customHeight="1" x14ac:dyDescent="0.4">
      <c r="A13" s="106"/>
      <c r="B13" s="182" t="s">
        <v>168</v>
      </c>
      <c r="C13" s="87"/>
      <c r="D13" s="87"/>
      <c r="E13" s="113">
        <f>'5-6(3M)'!D26</f>
        <v>96750</v>
      </c>
      <c r="F13" s="112"/>
      <c r="G13" s="112">
        <f>'5-6(3M)'!F26</f>
        <v>228351</v>
      </c>
      <c r="H13" s="112"/>
      <c r="I13" s="113">
        <f>'5-6(3M)'!H26</f>
        <v>109980</v>
      </c>
      <c r="J13" s="112"/>
      <c r="K13" s="112">
        <f>'5-6(3M)'!J26</f>
        <v>111664</v>
      </c>
    </row>
    <row r="14" spans="1:11" ht="19.5" customHeight="1" x14ac:dyDescent="0.4">
      <c r="A14" s="106"/>
      <c r="B14" s="182" t="s">
        <v>169</v>
      </c>
      <c r="C14" s="87"/>
      <c r="D14" s="87"/>
      <c r="E14" s="162">
        <f>'5-6(3M)'!D30</f>
        <v>0</v>
      </c>
      <c r="F14" s="112"/>
      <c r="G14" s="172">
        <v>7820</v>
      </c>
      <c r="H14" s="112"/>
      <c r="I14" s="162">
        <f>'5-6(3M)'!H30</f>
        <v>0</v>
      </c>
      <c r="J14" s="112"/>
      <c r="K14" s="172">
        <f>'5-6(3M)'!J30</f>
        <v>0</v>
      </c>
    </row>
    <row r="15" spans="1:11" ht="4.7" customHeight="1" x14ac:dyDescent="0.4">
      <c r="A15" s="106"/>
      <c r="B15" s="181"/>
      <c r="C15" s="87"/>
      <c r="D15" s="87"/>
      <c r="E15" s="113"/>
      <c r="F15" s="112"/>
      <c r="G15" s="112"/>
      <c r="H15" s="112"/>
      <c r="I15" s="113"/>
      <c r="J15" s="112"/>
      <c r="K15" s="112"/>
    </row>
    <row r="16" spans="1:11" ht="19.5" customHeight="1" x14ac:dyDescent="0.4">
      <c r="A16" s="183" t="s">
        <v>170</v>
      </c>
      <c r="B16" s="181"/>
      <c r="C16" s="87"/>
      <c r="D16" s="87"/>
      <c r="E16" s="113">
        <f>SUM(E13:E14)</f>
        <v>96750</v>
      </c>
      <c r="F16" s="112"/>
      <c r="G16" s="112">
        <f>SUM(G13:G14)</f>
        <v>236171</v>
      </c>
      <c r="H16" s="112"/>
      <c r="I16" s="113">
        <f>SUM(I13:I14)</f>
        <v>109980</v>
      </c>
      <c r="J16" s="112"/>
      <c r="K16" s="112">
        <f>SUM(K13:K14)</f>
        <v>111664</v>
      </c>
    </row>
    <row r="17" spans="1:11" ht="19.5" customHeight="1" x14ac:dyDescent="0.4">
      <c r="A17" s="106" t="s">
        <v>171</v>
      </c>
      <c r="B17" s="181"/>
      <c r="C17" s="87"/>
      <c r="D17" s="103"/>
      <c r="E17" s="113"/>
      <c r="F17" s="112"/>
      <c r="G17" s="112"/>
      <c r="H17" s="112"/>
      <c r="I17" s="113"/>
      <c r="J17" s="134"/>
      <c r="K17" s="112"/>
    </row>
    <row r="18" spans="1:11" ht="19.5" customHeight="1" x14ac:dyDescent="0.4">
      <c r="A18" s="103"/>
      <c r="B18" s="106" t="s">
        <v>172</v>
      </c>
      <c r="C18" s="184"/>
      <c r="D18" s="87"/>
      <c r="E18" s="113">
        <v>58878</v>
      </c>
      <c r="F18" s="112"/>
      <c r="G18" s="112">
        <v>61708</v>
      </c>
      <c r="H18" s="112"/>
      <c r="I18" s="113">
        <v>2503</v>
      </c>
      <c r="J18" s="177"/>
      <c r="K18" s="112">
        <v>2472</v>
      </c>
    </row>
    <row r="19" spans="1:11" ht="19.5" customHeight="1" x14ac:dyDescent="0.4">
      <c r="A19" s="103"/>
      <c r="B19" s="106" t="s">
        <v>173</v>
      </c>
      <c r="C19" s="184">
        <v>11</v>
      </c>
      <c r="D19" s="87"/>
      <c r="E19" s="113">
        <v>19638</v>
      </c>
      <c r="F19" s="112"/>
      <c r="G19" s="112">
        <v>19591</v>
      </c>
      <c r="H19" s="112"/>
      <c r="I19" s="113">
        <v>104</v>
      </c>
      <c r="J19" s="177"/>
      <c r="K19" s="112">
        <v>477</v>
      </c>
    </row>
    <row r="20" spans="1:11" ht="19.5" customHeight="1" x14ac:dyDescent="0.4">
      <c r="A20" s="103"/>
      <c r="B20" s="185" t="s">
        <v>98</v>
      </c>
      <c r="C20" s="184">
        <v>10.1</v>
      </c>
      <c r="D20" s="87"/>
      <c r="E20" s="113">
        <v>0</v>
      </c>
      <c r="F20" s="112"/>
      <c r="G20" s="112">
        <v>0</v>
      </c>
      <c r="H20" s="112"/>
      <c r="I20" s="113">
        <v>-80576</v>
      </c>
      <c r="J20" s="177"/>
      <c r="K20" s="112">
        <v>-69167</v>
      </c>
    </row>
    <row r="21" spans="1:11" ht="19.5" customHeight="1" x14ac:dyDescent="0.4">
      <c r="A21" s="103"/>
      <c r="B21" s="106" t="s">
        <v>99</v>
      </c>
      <c r="C21" s="184">
        <v>10.199999999999999</v>
      </c>
      <c r="D21" s="87"/>
      <c r="E21" s="113">
        <v>-101366</v>
      </c>
      <c r="F21" s="112"/>
      <c r="G21" s="112">
        <v>-195047</v>
      </c>
      <c r="H21" s="112"/>
      <c r="I21" s="113">
        <v>-101366</v>
      </c>
      <c r="J21" s="177"/>
      <c r="K21" s="112">
        <v>-195047</v>
      </c>
    </row>
    <row r="22" spans="1:11" ht="19.5" customHeight="1" x14ac:dyDescent="0.4">
      <c r="A22" s="103"/>
      <c r="B22" s="106" t="s">
        <v>174</v>
      </c>
      <c r="C22" s="184"/>
      <c r="D22" s="87"/>
      <c r="E22" s="113">
        <v>1354</v>
      </c>
      <c r="F22" s="112"/>
      <c r="G22" s="112">
        <v>1232</v>
      </c>
      <c r="H22" s="112"/>
      <c r="I22" s="113">
        <v>1354</v>
      </c>
      <c r="J22" s="177"/>
      <c r="K22" s="112">
        <v>1232</v>
      </c>
    </row>
    <row r="23" spans="1:11" ht="19.5" customHeight="1" x14ac:dyDescent="0.4">
      <c r="A23" s="103"/>
      <c r="B23" s="103" t="s">
        <v>175</v>
      </c>
      <c r="C23" s="184"/>
      <c r="D23" s="87"/>
      <c r="E23" s="113">
        <v>30624</v>
      </c>
      <c r="F23" s="112"/>
      <c r="G23" s="112">
        <v>-63459</v>
      </c>
      <c r="H23" s="112"/>
      <c r="I23" s="113">
        <v>-119750</v>
      </c>
      <c r="J23" s="177"/>
      <c r="K23" s="112">
        <v>59436</v>
      </c>
    </row>
    <row r="24" spans="1:11" ht="19.5" customHeight="1" x14ac:dyDescent="0.4">
      <c r="A24" s="103"/>
      <c r="B24" s="103" t="s">
        <v>176</v>
      </c>
      <c r="C24" s="184"/>
      <c r="D24" s="87"/>
      <c r="E24" s="113"/>
      <c r="F24" s="112"/>
      <c r="G24" s="112"/>
      <c r="H24" s="112"/>
      <c r="I24" s="113"/>
      <c r="J24" s="177"/>
      <c r="K24" s="112"/>
    </row>
    <row r="25" spans="1:11" ht="19.5" customHeight="1" x14ac:dyDescent="0.4">
      <c r="A25" s="103"/>
      <c r="B25" s="186" t="s">
        <v>20</v>
      </c>
      <c r="C25" s="184"/>
      <c r="D25" s="87"/>
      <c r="E25" s="113">
        <v>-4</v>
      </c>
      <c r="F25" s="112"/>
      <c r="G25" s="112">
        <v>-5</v>
      </c>
      <c r="H25" s="112"/>
      <c r="I25" s="113">
        <v>0</v>
      </c>
      <c r="J25" s="177"/>
      <c r="K25" s="112">
        <v>0</v>
      </c>
    </row>
    <row r="26" spans="1:11" ht="19.5" customHeight="1" x14ac:dyDescent="0.4">
      <c r="A26" s="103"/>
      <c r="B26" s="106" t="s">
        <v>177</v>
      </c>
      <c r="C26" s="184"/>
      <c r="D26" s="87"/>
      <c r="E26" s="113">
        <v>0</v>
      </c>
      <c r="F26" s="112"/>
      <c r="G26" s="112">
        <v>452</v>
      </c>
      <c r="H26" s="112"/>
      <c r="I26" s="113">
        <v>0</v>
      </c>
      <c r="J26" s="177"/>
      <c r="K26" s="112">
        <v>0</v>
      </c>
    </row>
    <row r="27" spans="1:11" ht="19.5" customHeight="1" x14ac:dyDescent="0.4">
      <c r="A27" s="103"/>
      <c r="B27" s="106" t="s">
        <v>178</v>
      </c>
      <c r="C27" s="184"/>
      <c r="D27" s="87"/>
      <c r="E27" s="113">
        <v>218</v>
      </c>
      <c r="F27" s="112"/>
      <c r="G27" s="112">
        <v>0</v>
      </c>
      <c r="H27" s="112"/>
      <c r="I27" s="113">
        <v>0</v>
      </c>
      <c r="J27" s="177"/>
      <c r="K27" s="112">
        <v>0</v>
      </c>
    </row>
    <row r="28" spans="1:11" ht="19.5" customHeight="1" x14ac:dyDescent="0.4">
      <c r="A28" s="103"/>
      <c r="B28" s="106" t="s">
        <v>179</v>
      </c>
      <c r="C28" s="184"/>
      <c r="D28" s="87"/>
      <c r="E28" s="113">
        <v>-375</v>
      </c>
      <c r="F28" s="112"/>
      <c r="G28" s="112">
        <v>-281</v>
      </c>
      <c r="H28" s="112"/>
      <c r="I28" s="113">
        <v>-1037</v>
      </c>
      <c r="J28" s="177"/>
      <c r="K28" s="112">
        <v>0</v>
      </c>
    </row>
    <row r="29" spans="1:11" ht="19.5" customHeight="1" x14ac:dyDescent="0.4">
      <c r="A29" s="103"/>
      <c r="B29" s="103" t="s">
        <v>97</v>
      </c>
      <c r="C29" s="184"/>
      <c r="D29" s="87"/>
      <c r="E29" s="113">
        <v>75266</v>
      </c>
      <c r="F29" s="112"/>
      <c r="G29" s="112">
        <v>89045</v>
      </c>
      <c r="H29" s="112"/>
      <c r="I29" s="113">
        <v>56261</v>
      </c>
      <c r="J29" s="177"/>
      <c r="K29" s="112">
        <v>78220</v>
      </c>
    </row>
    <row r="30" spans="1:11" ht="19.5" customHeight="1" x14ac:dyDescent="0.4">
      <c r="A30" s="103"/>
      <c r="B30" s="103" t="s">
        <v>180</v>
      </c>
      <c r="C30" s="184"/>
      <c r="D30" s="87"/>
      <c r="E30" s="161">
        <v>1276</v>
      </c>
      <c r="F30" s="112"/>
      <c r="G30" s="140">
        <v>1262</v>
      </c>
      <c r="H30" s="112"/>
      <c r="I30" s="161">
        <v>0</v>
      </c>
      <c r="J30" s="177"/>
      <c r="K30" s="140">
        <v>0</v>
      </c>
    </row>
    <row r="31" spans="1:11" ht="6" customHeight="1" x14ac:dyDescent="0.4">
      <c r="A31" s="181"/>
      <c r="B31" s="181"/>
      <c r="C31" s="87"/>
      <c r="D31" s="87"/>
      <c r="E31" s="113"/>
      <c r="F31" s="112"/>
      <c r="G31" s="112"/>
      <c r="H31" s="112"/>
      <c r="I31" s="113"/>
      <c r="J31" s="177"/>
      <c r="K31" s="112"/>
    </row>
    <row r="32" spans="1:11" ht="19.5" customHeight="1" x14ac:dyDescent="0.4">
      <c r="A32" s="103"/>
      <c r="B32" s="103"/>
      <c r="C32" s="184"/>
      <c r="D32" s="87"/>
      <c r="E32" s="113">
        <f>SUM(E16:E30)</f>
        <v>182259</v>
      </c>
      <c r="F32" s="177"/>
      <c r="G32" s="112">
        <f>SUM(G16:G30)</f>
        <v>150669</v>
      </c>
      <c r="H32" s="177"/>
      <c r="I32" s="113">
        <f>SUM(I16:I30)</f>
        <v>-132527</v>
      </c>
      <c r="J32" s="177"/>
      <c r="K32" s="112">
        <f>SUM(K16:K30)</f>
        <v>-10713</v>
      </c>
    </row>
    <row r="33" spans="1:11" ht="19.5" customHeight="1" x14ac:dyDescent="0.4">
      <c r="A33" s="106" t="s">
        <v>181</v>
      </c>
      <c r="B33" s="181"/>
      <c r="C33" s="87"/>
      <c r="D33" s="87"/>
      <c r="E33" s="113"/>
      <c r="F33" s="177"/>
      <c r="G33" s="112"/>
      <c r="H33" s="177"/>
      <c r="I33" s="113"/>
      <c r="J33" s="177"/>
      <c r="K33" s="112"/>
    </row>
    <row r="34" spans="1:11" ht="19.5" customHeight="1" x14ac:dyDescent="0.4">
      <c r="A34" s="103"/>
      <c r="B34" s="187" t="s">
        <v>182</v>
      </c>
      <c r="C34" s="87"/>
      <c r="D34" s="87"/>
      <c r="E34" s="113">
        <v>-15474</v>
      </c>
      <c r="F34" s="177"/>
      <c r="G34" s="112">
        <v>-36296</v>
      </c>
      <c r="H34" s="177"/>
      <c r="I34" s="113">
        <v>110429</v>
      </c>
      <c r="J34" s="177"/>
      <c r="K34" s="112">
        <v>-4704</v>
      </c>
    </row>
    <row r="35" spans="1:11" ht="19.5" customHeight="1" x14ac:dyDescent="0.4">
      <c r="A35" s="103"/>
      <c r="B35" s="103" t="s">
        <v>24</v>
      </c>
      <c r="C35" s="184"/>
      <c r="D35" s="87"/>
      <c r="E35" s="113">
        <v>-3476</v>
      </c>
      <c r="F35" s="177"/>
      <c r="G35" s="112">
        <v>-4809</v>
      </c>
      <c r="H35" s="177"/>
      <c r="I35" s="113" t="s">
        <v>145</v>
      </c>
      <c r="J35" s="177"/>
      <c r="K35" s="112">
        <v>-336</v>
      </c>
    </row>
    <row r="36" spans="1:11" ht="19.5" customHeight="1" x14ac:dyDescent="0.4">
      <c r="A36" s="103"/>
      <c r="B36" s="187" t="s">
        <v>25</v>
      </c>
      <c r="C36" s="87"/>
      <c r="D36" s="87"/>
      <c r="E36" s="113">
        <v>-8868</v>
      </c>
      <c r="F36" s="177"/>
      <c r="G36" s="112">
        <v>9073</v>
      </c>
      <c r="H36" s="177"/>
      <c r="I36" s="113">
        <v>-8495</v>
      </c>
      <c r="J36" s="177"/>
      <c r="K36" s="112">
        <v>0</v>
      </c>
    </row>
    <row r="37" spans="1:11" ht="19.5" customHeight="1" x14ac:dyDescent="0.4">
      <c r="A37" s="103"/>
      <c r="B37" s="187" t="s">
        <v>26</v>
      </c>
      <c r="C37" s="87"/>
      <c r="D37" s="87"/>
      <c r="E37" s="113">
        <v>8718</v>
      </c>
      <c r="F37" s="177"/>
      <c r="G37" s="112">
        <v>-63306</v>
      </c>
      <c r="H37" s="177"/>
      <c r="I37" s="113">
        <v>8746</v>
      </c>
      <c r="J37" s="177"/>
      <c r="K37" s="112">
        <v>231</v>
      </c>
    </row>
    <row r="38" spans="1:11" ht="19.5" customHeight="1" x14ac:dyDescent="0.4">
      <c r="A38" s="103"/>
      <c r="B38" s="187" t="s">
        <v>27</v>
      </c>
      <c r="C38" s="87"/>
      <c r="D38" s="87"/>
      <c r="E38" s="113">
        <v>228</v>
      </c>
      <c r="F38" s="177"/>
      <c r="G38" s="112">
        <v>-1660</v>
      </c>
      <c r="H38" s="177"/>
      <c r="I38" s="113" t="s">
        <v>145</v>
      </c>
      <c r="J38" s="177"/>
      <c r="K38" s="112">
        <v>-2779</v>
      </c>
    </row>
    <row r="39" spans="1:11" ht="19.5" customHeight="1" x14ac:dyDescent="0.4">
      <c r="A39" s="103"/>
      <c r="B39" s="187" t="s">
        <v>40</v>
      </c>
      <c r="C39" s="87"/>
      <c r="D39" s="87"/>
      <c r="E39" s="113">
        <v>-9074</v>
      </c>
      <c r="F39" s="177"/>
      <c r="G39" s="112">
        <v>-354</v>
      </c>
      <c r="H39" s="177"/>
      <c r="I39" s="113">
        <v>-1085</v>
      </c>
      <c r="J39" s="177"/>
      <c r="K39" s="112">
        <v>-433</v>
      </c>
    </row>
    <row r="40" spans="1:11" ht="19.5" customHeight="1" x14ac:dyDescent="0.4">
      <c r="A40" s="103"/>
      <c r="B40" s="187" t="s">
        <v>183</v>
      </c>
      <c r="C40" s="87"/>
      <c r="D40" s="87"/>
      <c r="E40" s="113">
        <v>-60634</v>
      </c>
      <c r="F40" s="177"/>
      <c r="G40" s="112">
        <v>-81373</v>
      </c>
      <c r="H40" s="177"/>
      <c r="I40" s="113">
        <v>-48623</v>
      </c>
      <c r="J40" s="177"/>
      <c r="K40" s="112">
        <v>40570</v>
      </c>
    </row>
    <row r="41" spans="1:11" ht="19.5" customHeight="1" x14ac:dyDescent="0.4">
      <c r="A41" s="103"/>
      <c r="B41" s="187" t="s">
        <v>56</v>
      </c>
      <c r="C41" s="87"/>
      <c r="D41" s="87"/>
      <c r="E41" s="161">
        <v>-4316</v>
      </c>
      <c r="F41" s="177"/>
      <c r="G41" s="140">
        <v>-1105</v>
      </c>
      <c r="H41" s="177"/>
      <c r="I41" s="161">
        <v>-4323</v>
      </c>
      <c r="J41" s="177"/>
      <c r="K41" s="140">
        <v>-1773</v>
      </c>
    </row>
    <row r="42" spans="1:11" ht="6" customHeight="1" x14ac:dyDescent="0.4">
      <c r="A42" s="181"/>
      <c r="B42" s="181"/>
      <c r="C42" s="87"/>
      <c r="D42" s="87"/>
      <c r="E42" s="113"/>
      <c r="F42" s="112"/>
      <c r="G42" s="112"/>
      <c r="H42" s="112"/>
      <c r="I42" s="113"/>
      <c r="J42" s="177"/>
      <c r="K42" s="112"/>
    </row>
    <row r="43" spans="1:11" ht="19.5" customHeight="1" x14ac:dyDescent="0.4">
      <c r="A43" s="103" t="s">
        <v>184</v>
      </c>
      <c r="B43" s="151"/>
      <c r="C43" s="87"/>
      <c r="D43" s="87"/>
      <c r="E43" s="113">
        <f>SUM(E32:E41)</f>
        <v>89363</v>
      </c>
      <c r="F43" s="112"/>
      <c r="G43" s="112">
        <f>SUM(G32:G41)</f>
        <v>-29161</v>
      </c>
      <c r="H43" s="112"/>
      <c r="I43" s="113">
        <f>SUM(I32:I41)</f>
        <v>-75878</v>
      </c>
      <c r="J43" s="177"/>
      <c r="K43" s="112">
        <f>SUM(K32:K41)</f>
        <v>20063</v>
      </c>
    </row>
    <row r="44" spans="1:11" ht="19.5" customHeight="1" x14ac:dyDescent="0.4">
      <c r="A44" s="106" t="s">
        <v>185</v>
      </c>
      <c r="B44" s="103"/>
      <c r="C44" s="87"/>
      <c r="D44" s="87"/>
      <c r="E44" s="113" t="s">
        <v>145</v>
      </c>
      <c r="F44" s="177"/>
      <c r="G44" s="112">
        <v>3380</v>
      </c>
      <c r="H44" s="177"/>
      <c r="I44" s="113" t="s">
        <v>145</v>
      </c>
      <c r="J44" s="177"/>
      <c r="K44" s="112">
        <v>3380</v>
      </c>
    </row>
    <row r="45" spans="1:11" ht="19.5" customHeight="1" x14ac:dyDescent="0.4">
      <c r="A45" s="103" t="s">
        <v>186</v>
      </c>
      <c r="B45" s="103"/>
      <c r="C45" s="87"/>
      <c r="D45" s="87"/>
      <c r="E45" s="161">
        <v>-2286</v>
      </c>
      <c r="F45" s="112"/>
      <c r="G45" s="140">
        <v>-2768</v>
      </c>
      <c r="H45" s="112"/>
      <c r="I45" s="161">
        <v>-1257</v>
      </c>
      <c r="J45" s="177"/>
      <c r="K45" s="140">
        <v>-1215</v>
      </c>
    </row>
    <row r="46" spans="1:11" ht="6" customHeight="1" x14ac:dyDescent="0.4">
      <c r="A46" s="181"/>
      <c r="B46" s="181"/>
      <c r="C46" s="87"/>
      <c r="D46" s="87"/>
      <c r="E46" s="113"/>
      <c r="F46" s="112"/>
      <c r="G46" s="112"/>
      <c r="H46" s="177"/>
      <c r="I46" s="113"/>
      <c r="J46" s="112"/>
      <c r="K46" s="112"/>
    </row>
    <row r="47" spans="1:11" ht="19.5" customHeight="1" x14ac:dyDescent="0.4">
      <c r="A47" s="103" t="s">
        <v>187</v>
      </c>
      <c r="B47" s="103"/>
      <c r="C47" s="87"/>
      <c r="D47" s="87"/>
      <c r="E47" s="161">
        <f>SUM(E43:E45)</f>
        <v>87077</v>
      </c>
      <c r="F47" s="112"/>
      <c r="G47" s="140">
        <f>SUM(G43:G45)</f>
        <v>-28549</v>
      </c>
      <c r="H47" s="177"/>
      <c r="I47" s="161">
        <f>SUM(I43:I45)</f>
        <v>-77135</v>
      </c>
      <c r="J47" s="112"/>
      <c r="K47" s="140">
        <f>SUM(K43:K45)</f>
        <v>22228</v>
      </c>
    </row>
    <row r="48" spans="1:11" ht="7.5" customHeight="1" x14ac:dyDescent="0.4">
      <c r="A48" s="103"/>
      <c r="B48" s="103"/>
      <c r="C48" s="87"/>
      <c r="D48" s="87"/>
      <c r="E48" s="112"/>
      <c r="F48" s="188"/>
      <c r="G48" s="112"/>
      <c r="H48" s="87"/>
      <c r="I48" s="112"/>
      <c r="J48" s="112"/>
      <c r="K48" s="112"/>
    </row>
    <row r="49" spans="1:11" ht="21.95" customHeight="1" x14ac:dyDescent="0.4">
      <c r="A49" s="221" t="s">
        <v>116</v>
      </c>
      <c r="B49" s="214"/>
      <c r="C49" s="214"/>
      <c r="D49" s="214"/>
      <c r="E49" s="214"/>
      <c r="F49" s="214"/>
      <c r="G49" s="214"/>
      <c r="H49" s="214"/>
      <c r="I49" s="214"/>
      <c r="J49" s="214"/>
      <c r="K49" s="214"/>
    </row>
    <row r="50" spans="1:11" ht="21.75" customHeight="1" x14ac:dyDescent="0.4">
      <c r="A50" s="110" t="str">
        <f>A1</f>
        <v xml:space="preserve">บริษัท ไทย โซล่าร์ เอ็นเนอร์ยี่ จำกัด (มหาชน) </v>
      </c>
      <c r="B50" s="110"/>
      <c r="C50" s="87"/>
      <c r="D50" s="87"/>
      <c r="E50" s="112"/>
      <c r="F50" s="87"/>
      <c r="G50" s="112"/>
      <c r="H50" s="87"/>
      <c r="I50" s="97"/>
      <c r="J50" s="177"/>
      <c r="K50" s="97"/>
    </row>
    <row r="51" spans="1:11" ht="21.75" customHeight="1" x14ac:dyDescent="0.4">
      <c r="A51" s="110" t="s">
        <v>188</v>
      </c>
      <c r="B51" s="110"/>
      <c r="C51" s="87"/>
      <c r="D51" s="87"/>
      <c r="E51" s="112"/>
      <c r="F51" s="87"/>
      <c r="G51" s="112"/>
      <c r="H51" s="87"/>
      <c r="I51" s="112"/>
      <c r="J51" s="177"/>
      <c r="K51" s="112"/>
    </row>
    <row r="52" spans="1:11" ht="21.75" customHeight="1" x14ac:dyDescent="0.4">
      <c r="A52" s="178" t="str">
        <f>+A3</f>
        <v>สำหรับระยะเวลาสามเดือนสิ้นสุดวันที่ 31 มีนาคม พ.ศ. 2567</v>
      </c>
      <c r="B52" s="179"/>
      <c r="C52" s="138"/>
      <c r="D52" s="138"/>
      <c r="E52" s="140"/>
      <c r="F52" s="138"/>
      <c r="G52" s="140"/>
      <c r="H52" s="138"/>
      <c r="I52" s="140"/>
      <c r="J52" s="163"/>
      <c r="K52" s="140"/>
    </row>
    <row r="53" spans="1:11" ht="21.75" customHeight="1" x14ac:dyDescent="0.4">
      <c r="A53" s="110"/>
      <c r="B53" s="110"/>
      <c r="C53" s="87"/>
      <c r="D53" s="87"/>
      <c r="E53" s="112"/>
      <c r="F53" s="87"/>
      <c r="G53" s="112"/>
      <c r="H53" s="87"/>
      <c r="I53" s="112"/>
      <c r="J53" s="177"/>
      <c r="K53" s="112"/>
    </row>
    <row r="54" spans="1:11" ht="21.75" customHeight="1" x14ac:dyDescent="0.4">
      <c r="A54" s="110"/>
      <c r="B54" s="110"/>
      <c r="C54" s="87"/>
      <c r="D54" s="87"/>
      <c r="E54" s="213" t="s">
        <v>3</v>
      </c>
      <c r="F54" s="214"/>
      <c r="G54" s="214"/>
      <c r="H54" s="90"/>
      <c r="I54" s="215" t="s">
        <v>4</v>
      </c>
      <c r="J54" s="214"/>
      <c r="K54" s="214"/>
    </row>
    <row r="55" spans="1:11" ht="19.5" customHeight="1" x14ac:dyDescent="0.4">
      <c r="A55" s="110"/>
      <c r="B55" s="110"/>
      <c r="C55" s="87"/>
      <c r="D55" s="87"/>
      <c r="E55" s="90"/>
      <c r="F55" s="91"/>
      <c r="G55" s="92" t="s">
        <v>87</v>
      </c>
      <c r="H55" s="90"/>
      <c r="I55" s="93"/>
      <c r="J55" s="94"/>
      <c r="K55" s="92" t="s">
        <v>87</v>
      </c>
    </row>
    <row r="56" spans="1:11" ht="21.75" customHeight="1" x14ac:dyDescent="0.4">
      <c r="A56" s="110"/>
      <c r="B56" s="110"/>
      <c r="C56" s="87"/>
      <c r="D56" s="87"/>
      <c r="E56" s="95" t="s">
        <v>7</v>
      </c>
      <c r="F56" s="78"/>
      <c r="G56" s="95" t="s">
        <v>7</v>
      </c>
      <c r="H56" s="78"/>
      <c r="I56" s="95" t="s">
        <v>7</v>
      </c>
      <c r="J56" s="78"/>
      <c r="K56" s="95" t="s">
        <v>7</v>
      </c>
    </row>
    <row r="57" spans="1:11" ht="21.75" customHeight="1" x14ac:dyDescent="0.4">
      <c r="A57" s="103"/>
      <c r="B57" s="103"/>
      <c r="C57" s="102"/>
      <c r="D57" s="102"/>
      <c r="E57" s="97" t="s">
        <v>9</v>
      </c>
      <c r="F57" s="98"/>
      <c r="G57" s="97" t="s">
        <v>10</v>
      </c>
      <c r="H57" s="99"/>
      <c r="I57" s="97" t="s">
        <v>9</v>
      </c>
      <c r="J57" s="98"/>
      <c r="K57" s="97" t="s">
        <v>10</v>
      </c>
    </row>
    <row r="58" spans="1:11" ht="21.75" customHeight="1" x14ac:dyDescent="0.4">
      <c r="A58" s="103"/>
      <c r="B58" s="103"/>
      <c r="C58" s="189" t="s">
        <v>11</v>
      </c>
      <c r="D58" s="102"/>
      <c r="E58" s="101" t="s">
        <v>12</v>
      </c>
      <c r="F58" s="97"/>
      <c r="G58" s="101" t="s">
        <v>12</v>
      </c>
      <c r="H58" s="102"/>
      <c r="I58" s="101" t="s">
        <v>12</v>
      </c>
      <c r="J58" s="97"/>
      <c r="K58" s="101" t="s">
        <v>12</v>
      </c>
    </row>
    <row r="59" spans="1:11" ht="21.75" customHeight="1" x14ac:dyDescent="0.4">
      <c r="A59" s="103"/>
      <c r="B59" s="103"/>
      <c r="C59" s="90"/>
      <c r="D59" s="102"/>
      <c r="E59" s="104"/>
      <c r="F59" s="97"/>
      <c r="G59" s="97"/>
      <c r="H59" s="102"/>
      <c r="I59" s="104"/>
      <c r="J59" s="97"/>
      <c r="K59" s="97"/>
    </row>
    <row r="60" spans="1:11" ht="21.75" customHeight="1" x14ac:dyDescent="0.4">
      <c r="A60" s="151" t="s">
        <v>189</v>
      </c>
      <c r="B60" s="151"/>
      <c r="C60" s="87"/>
      <c r="D60" s="87"/>
      <c r="E60" s="113"/>
      <c r="F60" s="112"/>
      <c r="G60" s="112"/>
      <c r="H60" s="87"/>
      <c r="I60" s="113"/>
      <c r="J60" s="112"/>
      <c r="K60" s="112"/>
    </row>
    <row r="61" spans="1:11" ht="21.75" customHeight="1" x14ac:dyDescent="0.4">
      <c r="A61" s="79" t="s">
        <v>190</v>
      </c>
      <c r="C61" s="87"/>
      <c r="D61" s="87"/>
      <c r="E61" s="113">
        <v>-18156</v>
      </c>
      <c r="F61" s="112"/>
      <c r="G61" s="112">
        <v>3084</v>
      </c>
      <c r="H61" s="112"/>
      <c r="I61" s="113">
        <v>-5679</v>
      </c>
      <c r="J61" s="177"/>
      <c r="K61" s="112">
        <v>1576</v>
      </c>
    </row>
    <row r="62" spans="1:11" ht="21.75" customHeight="1" x14ac:dyDescent="0.4">
      <c r="A62" s="79" t="s">
        <v>22</v>
      </c>
      <c r="B62" s="103"/>
      <c r="C62" s="87">
        <v>15.3</v>
      </c>
      <c r="D62" s="87"/>
      <c r="E62" s="113">
        <v>0</v>
      </c>
      <c r="F62" s="112"/>
      <c r="G62" s="112">
        <v>0</v>
      </c>
      <c r="H62" s="112"/>
      <c r="I62" s="113">
        <v>-25000</v>
      </c>
      <c r="J62" s="177"/>
      <c r="K62" s="112">
        <v>-14483</v>
      </c>
    </row>
    <row r="63" spans="1:11" ht="21.75" customHeight="1" x14ac:dyDescent="0.4">
      <c r="A63" s="79" t="s">
        <v>191</v>
      </c>
      <c r="B63" s="103"/>
      <c r="C63" s="87">
        <v>15.3</v>
      </c>
      <c r="D63" s="87"/>
      <c r="E63" s="113">
        <v>0</v>
      </c>
      <c r="F63" s="112"/>
      <c r="G63" s="112">
        <v>0</v>
      </c>
      <c r="H63" s="112"/>
      <c r="I63" s="113">
        <v>1212836</v>
      </c>
      <c r="J63" s="177"/>
      <c r="K63" s="112">
        <v>76180</v>
      </c>
    </row>
    <row r="64" spans="1:11" ht="21.75" customHeight="1" x14ac:dyDescent="0.4">
      <c r="A64" s="79" t="s">
        <v>192</v>
      </c>
      <c r="B64" s="151"/>
      <c r="C64" s="87"/>
      <c r="D64" s="87"/>
      <c r="E64" s="113">
        <v>-49588</v>
      </c>
      <c r="F64" s="112"/>
      <c r="G64" s="112">
        <v>-762903</v>
      </c>
      <c r="H64" s="112"/>
      <c r="I64" s="113">
        <v>-31376</v>
      </c>
      <c r="J64" s="177"/>
      <c r="K64" s="112">
        <v>6522</v>
      </c>
    </row>
    <row r="65" spans="1:11" ht="21.75" customHeight="1" x14ac:dyDescent="0.4">
      <c r="A65" s="79" t="s">
        <v>193</v>
      </c>
      <c r="B65" s="151"/>
      <c r="C65" s="87"/>
      <c r="D65" s="87"/>
      <c r="E65" s="113"/>
      <c r="F65" s="112"/>
      <c r="G65" s="112"/>
      <c r="H65" s="112"/>
      <c r="I65" s="113"/>
      <c r="J65" s="177"/>
      <c r="K65" s="112"/>
    </row>
    <row r="66" spans="1:11" ht="21.75" customHeight="1" x14ac:dyDescent="0.4">
      <c r="B66" s="79" t="s">
        <v>35</v>
      </c>
      <c r="C66" s="87"/>
      <c r="D66" s="87"/>
      <c r="E66" s="113" t="s">
        <v>145</v>
      </c>
      <c r="F66" s="112"/>
      <c r="G66" s="112">
        <v>-46999</v>
      </c>
      <c r="H66" s="112"/>
      <c r="I66" s="113" t="s">
        <v>145</v>
      </c>
      <c r="J66" s="177"/>
      <c r="K66" s="112">
        <v>0</v>
      </c>
    </row>
    <row r="67" spans="1:11" ht="21.75" customHeight="1" x14ac:dyDescent="0.4">
      <c r="A67" s="79" t="s">
        <v>194</v>
      </c>
      <c r="B67" s="151"/>
      <c r="C67" s="87"/>
      <c r="D67" s="87"/>
      <c r="E67" s="113">
        <v>-177</v>
      </c>
      <c r="F67" s="112"/>
      <c r="G67" s="112">
        <v>-356</v>
      </c>
      <c r="H67" s="112"/>
      <c r="I67" s="113">
        <v>-177</v>
      </c>
      <c r="J67" s="177"/>
      <c r="K67" s="112">
        <v>-357</v>
      </c>
    </row>
    <row r="68" spans="1:11" ht="21.75" customHeight="1" x14ac:dyDescent="0.4">
      <c r="A68" s="79" t="s">
        <v>195</v>
      </c>
      <c r="B68" s="151"/>
      <c r="C68" s="87"/>
      <c r="D68" s="87"/>
      <c r="E68" s="113">
        <v>19</v>
      </c>
      <c r="F68" s="112"/>
      <c r="G68" s="112">
        <v>523</v>
      </c>
      <c r="H68" s="112"/>
      <c r="I68" s="113">
        <v>60478</v>
      </c>
      <c r="J68" s="177"/>
      <c r="K68" s="112">
        <v>2327</v>
      </c>
    </row>
    <row r="69" spans="1:11" ht="21.75" customHeight="1" x14ac:dyDescent="0.4">
      <c r="A69" s="79" t="s">
        <v>196</v>
      </c>
      <c r="B69" s="151"/>
      <c r="C69" s="87"/>
      <c r="D69" s="87"/>
      <c r="E69" s="113">
        <v>126000</v>
      </c>
      <c r="F69" s="112"/>
      <c r="G69" s="112">
        <v>158550</v>
      </c>
      <c r="H69" s="112"/>
      <c r="I69" s="113">
        <v>126000</v>
      </c>
      <c r="J69" s="177"/>
      <c r="K69" s="112">
        <v>176050</v>
      </c>
    </row>
    <row r="70" spans="1:11" ht="6" customHeight="1" x14ac:dyDescent="0.4">
      <c r="A70" s="181"/>
      <c r="B70" s="181"/>
      <c r="C70" s="87"/>
      <c r="D70" s="87"/>
      <c r="E70" s="190"/>
      <c r="F70" s="114"/>
      <c r="G70" s="191"/>
      <c r="H70" s="114"/>
      <c r="I70" s="190"/>
      <c r="J70" s="192"/>
      <c r="K70" s="191"/>
    </row>
    <row r="71" spans="1:11" ht="21.75" customHeight="1" x14ac:dyDescent="0.4">
      <c r="A71" s="106" t="s">
        <v>197</v>
      </c>
      <c r="B71" s="110"/>
      <c r="C71" s="87"/>
      <c r="D71" s="87"/>
      <c r="E71" s="161">
        <f>SUM(E61:E69)</f>
        <v>58098</v>
      </c>
      <c r="F71" s="114"/>
      <c r="G71" s="140">
        <f>SUM(G61:G69)</f>
        <v>-648101</v>
      </c>
      <c r="H71" s="114"/>
      <c r="I71" s="161">
        <f>SUM(I61:I69)</f>
        <v>1337082</v>
      </c>
      <c r="J71" s="192"/>
      <c r="K71" s="140">
        <f>SUM(K61:K69)</f>
        <v>247815</v>
      </c>
    </row>
    <row r="72" spans="1:11" ht="21.75" customHeight="1" x14ac:dyDescent="0.4">
      <c r="A72" s="181"/>
      <c r="B72" s="181"/>
      <c r="C72" s="87"/>
      <c r="D72" s="87"/>
      <c r="E72" s="190"/>
      <c r="F72" s="114"/>
      <c r="G72" s="191"/>
      <c r="H72" s="114"/>
      <c r="I72" s="190"/>
      <c r="J72" s="192"/>
      <c r="K72" s="191"/>
    </row>
    <row r="73" spans="1:11" ht="21.75" customHeight="1" x14ac:dyDescent="0.4">
      <c r="A73" s="151" t="s">
        <v>198</v>
      </c>
      <c r="B73" s="151"/>
      <c r="C73" s="87"/>
      <c r="D73" s="87"/>
      <c r="E73" s="113"/>
      <c r="F73" s="192"/>
      <c r="G73" s="112"/>
      <c r="H73" s="192"/>
      <c r="I73" s="113"/>
      <c r="J73" s="192"/>
      <c r="K73" s="112"/>
    </row>
    <row r="74" spans="1:11" ht="21.75" customHeight="1" x14ac:dyDescent="0.4">
      <c r="A74" s="193" t="s">
        <v>199</v>
      </c>
      <c r="B74" s="151"/>
      <c r="C74" s="87"/>
      <c r="D74" s="87"/>
      <c r="E74" s="113">
        <v>0</v>
      </c>
      <c r="F74" s="192"/>
      <c r="G74" s="112">
        <v>0</v>
      </c>
      <c r="H74" s="192"/>
      <c r="I74" s="113">
        <v>15000</v>
      </c>
      <c r="J74" s="192"/>
      <c r="K74" s="112">
        <v>0</v>
      </c>
    </row>
    <row r="75" spans="1:11" ht="21.75" customHeight="1" x14ac:dyDescent="0.4">
      <c r="A75" s="193" t="s">
        <v>200</v>
      </c>
      <c r="B75" s="151"/>
      <c r="C75" s="87"/>
      <c r="D75" s="87"/>
      <c r="E75" s="113"/>
      <c r="F75" s="192"/>
      <c r="G75" s="112"/>
      <c r="H75" s="192"/>
      <c r="I75" s="113"/>
      <c r="J75" s="192"/>
      <c r="K75" s="112"/>
    </row>
    <row r="76" spans="1:11" ht="21.75" customHeight="1" x14ac:dyDescent="0.4">
      <c r="A76" s="193"/>
      <c r="B76" s="103" t="s">
        <v>201</v>
      </c>
      <c r="C76" s="87"/>
      <c r="D76" s="87"/>
      <c r="E76" s="113">
        <v>2039</v>
      </c>
      <c r="F76" s="192"/>
      <c r="G76" s="112">
        <v>0</v>
      </c>
      <c r="H76" s="192"/>
      <c r="I76" s="113">
        <v>0</v>
      </c>
      <c r="J76" s="192"/>
      <c r="K76" s="112">
        <v>0</v>
      </c>
    </row>
    <row r="77" spans="1:11" ht="21.75" customHeight="1" x14ac:dyDescent="0.4">
      <c r="A77" s="79" t="s">
        <v>202</v>
      </c>
      <c r="C77" s="87">
        <v>12.1</v>
      </c>
      <c r="D77" s="87"/>
      <c r="E77" s="113">
        <v>35000</v>
      </c>
      <c r="F77" s="177"/>
      <c r="G77" s="112">
        <v>100000</v>
      </c>
      <c r="H77" s="177"/>
      <c r="I77" s="113">
        <v>35000</v>
      </c>
      <c r="J77" s="177"/>
      <c r="K77" s="112">
        <v>100000</v>
      </c>
    </row>
    <row r="78" spans="1:11" ht="21.75" customHeight="1" x14ac:dyDescent="0.4">
      <c r="A78" s="79" t="s">
        <v>203</v>
      </c>
      <c r="C78" s="87">
        <v>12.1</v>
      </c>
      <c r="D78" s="87"/>
      <c r="E78" s="113">
        <v>-25000</v>
      </c>
      <c r="F78" s="177"/>
      <c r="G78" s="112">
        <v>-106000</v>
      </c>
      <c r="H78" s="177"/>
      <c r="I78" s="113">
        <v>-25000</v>
      </c>
      <c r="J78" s="177"/>
      <c r="K78" s="112">
        <v>-106000</v>
      </c>
    </row>
    <row r="79" spans="1:11" ht="21.75" customHeight="1" x14ac:dyDescent="0.4">
      <c r="A79" s="194" t="s">
        <v>204</v>
      </c>
      <c r="C79" s="87"/>
      <c r="D79" s="87"/>
      <c r="E79" s="113">
        <v>-3421</v>
      </c>
      <c r="F79" s="177"/>
      <c r="G79" s="112">
        <v>-8905</v>
      </c>
      <c r="H79" s="177"/>
      <c r="I79" s="113">
        <v>-1636</v>
      </c>
      <c r="J79" s="177"/>
      <c r="K79" s="112">
        <v>-1559</v>
      </c>
    </row>
    <row r="80" spans="1:11" ht="21.75" customHeight="1" x14ac:dyDescent="0.4">
      <c r="A80" s="79" t="s">
        <v>205</v>
      </c>
      <c r="C80" s="87"/>
      <c r="D80" s="87"/>
      <c r="E80" s="113">
        <v>0</v>
      </c>
      <c r="F80" s="177"/>
      <c r="G80" s="112">
        <v>923844</v>
      </c>
      <c r="H80" s="177"/>
      <c r="I80" s="113">
        <v>0</v>
      </c>
      <c r="J80" s="177"/>
      <c r="K80" s="112">
        <v>0</v>
      </c>
    </row>
    <row r="81" spans="1:11" ht="21.75" customHeight="1" x14ac:dyDescent="0.4">
      <c r="A81" s="194" t="s">
        <v>206</v>
      </c>
      <c r="C81" s="87">
        <v>12.2</v>
      </c>
      <c r="D81" s="87"/>
      <c r="E81" s="113">
        <v>-512047</v>
      </c>
      <c r="F81" s="177"/>
      <c r="G81" s="112">
        <v>-125910</v>
      </c>
      <c r="H81" s="177"/>
      <c r="I81" s="113">
        <v>-457280</v>
      </c>
      <c r="J81" s="177"/>
      <c r="K81" s="112">
        <v>-74115</v>
      </c>
    </row>
    <row r="82" spans="1:11" ht="21.75" customHeight="1" x14ac:dyDescent="0.4">
      <c r="A82" s="79" t="s">
        <v>207</v>
      </c>
      <c r="B82" s="103"/>
      <c r="C82" s="87"/>
      <c r="D82" s="87"/>
      <c r="E82" s="161">
        <v>-72028</v>
      </c>
      <c r="F82" s="177"/>
      <c r="G82" s="140">
        <v>-26355</v>
      </c>
      <c r="H82" s="177"/>
      <c r="I82" s="161">
        <v>-55581</v>
      </c>
      <c r="J82" s="177"/>
      <c r="K82" s="140">
        <v>-117596</v>
      </c>
    </row>
    <row r="83" spans="1:11" ht="6" customHeight="1" x14ac:dyDescent="0.4">
      <c r="A83" s="181"/>
      <c r="B83" s="181"/>
      <c r="C83" s="87"/>
      <c r="D83" s="87"/>
      <c r="E83" s="113"/>
      <c r="F83" s="192"/>
      <c r="G83" s="112"/>
      <c r="H83" s="192"/>
      <c r="I83" s="113"/>
      <c r="J83" s="114"/>
      <c r="K83" s="112"/>
    </row>
    <row r="84" spans="1:11" ht="21.75" customHeight="1" x14ac:dyDescent="0.4">
      <c r="A84" s="106" t="s">
        <v>208</v>
      </c>
      <c r="B84" s="106"/>
      <c r="C84" s="87"/>
      <c r="D84" s="87"/>
      <c r="E84" s="161">
        <f>SUM(E74:E82)</f>
        <v>-575457</v>
      </c>
      <c r="F84" s="114"/>
      <c r="G84" s="140">
        <f>SUM(G74:G82)</f>
        <v>756674</v>
      </c>
      <c r="H84" s="192"/>
      <c r="I84" s="161">
        <f>SUM(I74:I82)</f>
        <v>-489497</v>
      </c>
      <c r="J84" s="114"/>
      <c r="K84" s="140">
        <f>SUM(K74:K82)</f>
        <v>-199270</v>
      </c>
    </row>
    <row r="85" spans="1:11" ht="21.75" customHeight="1" x14ac:dyDescent="0.4">
      <c r="A85" s="106"/>
      <c r="B85" s="106"/>
      <c r="C85" s="87"/>
      <c r="D85" s="87"/>
      <c r="E85" s="112"/>
      <c r="F85" s="114"/>
      <c r="G85" s="112"/>
      <c r="H85" s="192"/>
      <c r="I85" s="112"/>
      <c r="J85" s="114"/>
      <c r="K85" s="112"/>
    </row>
    <row r="86" spans="1:11" ht="21.75" customHeight="1" x14ac:dyDescent="0.4">
      <c r="A86" s="106"/>
      <c r="B86" s="106"/>
      <c r="C86" s="87"/>
      <c r="D86" s="87"/>
      <c r="E86" s="112"/>
      <c r="F86" s="114"/>
      <c r="G86" s="112"/>
      <c r="H86" s="192"/>
      <c r="I86" s="112"/>
      <c r="J86" s="114"/>
      <c r="K86" s="112"/>
    </row>
    <row r="87" spans="1:11" ht="21.75" customHeight="1" x14ac:dyDescent="0.4">
      <c r="A87" s="106"/>
      <c r="B87" s="106"/>
      <c r="C87" s="87"/>
      <c r="D87" s="87"/>
      <c r="E87" s="112"/>
      <c r="F87" s="114"/>
      <c r="G87" s="112"/>
      <c r="H87" s="192"/>
      <c r="I87" s="112"/>
      <c r="J87" s="114"/>
      <c r="K87" s="112"/>
    </row>
    <row r="88" spans="1:11" ht="21.75" customHeight="1" x14ac:dyDescent="0.4">
      <c r="A88" s="106"/>
      <c r="B88" s="106"/>
      <c r="C88" s="87"/>
      <c r="D88" s="87"/>
      <c r="E88" s="112"/>
      <c r="F88" s="114"/>
      <c r="G88" s="112"/>
      <c r="H88" s="192"/>
      <c r="I88" s="112"/>
      <c r="J88" s="114"/>
      <c r="K88" s="112"/>
    </row>
    <row r="89" spans="1:11" ht="21.75" customHeight="1" x14ac:dyDescent="0.4">
      <c r="A89" s="106"/>
      <c r="B89" s="106"/>
      <c r="C89" s="87"/>
      <c r="D89" s="87"/>
      <c r="E89" s="112"/>
      <c r="F89" s="114"/>
      <c r="G89" s="112"/>
      <c r="H89" s="192"/>
      <c r="I89" s="112"/>
      <c r="J89" s="114"/>
      <c r="K89" s="112"/>
    </row>
    <row r="90" spans="1:11" ht="21.75" customHeight="1" x14ac:dyDescent="0.4">
      <c r="A90" s="106"/>
      <c r="B90" s="106"/>
      <c r="C90" s="87"/>
      <c r="D90" s="87"/>
      <c r="E90" s="112"/>
      <c r="F90" s="114"/>
      <c r="G90" s="112"/>
      <c r="H90" s="192"/>
      <c r="I90" s="112"/>
      <c r="J90" s="114"/>
      <c r="K90" s="112"/>
    </row>
    <row r="91" spans="1:11" ht="3.75" customHeight="1" x14ac:dyDescent="0.4">
      <c r="A91" s="106"/>
      <c r="B91" s="106"/>
      <c r="C91" s="87"/>
      <c r="D91" s="87"/>
      <c r="E91" s="112"/>
      <c r="F91" s="114"/>
      <c r="G91" s="112"/>
      <c r="H91" s="192"/>
      <c r="I91" s="112"/>
      <c r="J91" s="114"/>
      <c r="K91" s="112"/>
    </row>
    <row r="92" spans="1:11" ht="21.75" customHeight="1" x14ac:dyDescent="0.4">
      <c r="A92" s="137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2" s="195"/>
      <c r="C92" s="138"/>
      <c r="D92" s="138"/>
      <c r="E92" s="140"/>
      <c r="F92" s="196"/>
      <c r="G92" s="140"/>
      <c r="H92" s="138"/>
      <c r="I92" s="140"/>
      <c r="J92" s="196"/>
      <c r="K92" s="140"/>
    </row>
    <row r="93" spans="1:11" ht="21.75" customHeight="1" x14ac:dyDescent="0.4">
      <c r="A93" s="110" t="str">
        <f>+A1</f>
        <v xml:space="preserve">บริษัท ไทย โซล่าร์ เอ็นเนอร์ยี่ จำกัด (มหาชน) </v>
      </c>
      <c r="B93" s="110"/>
      <c r="C93" s="87"/>
      <c r="D93" s="87"/>
      <c r="E93" s="112"/>
      <c r="F93" s="87"/>
      <c r="G93" s="112"/>
      <c r="H93" s="87"/>
      <c r="I93" s="97"/>
      <c r="J93" s="177"/>
      <c r="K93" s="97"/>
    </row>
    <row r="94" spans="1:11" ht="21.75" customHeight="1" x14ac:dyDescent="0.4">
      <c r="A94" s="110" t="s">
        <v>188</v>
      </c>
      <c r="B94" s="110"/>
      <c r="C94" s="87"/>
      <c r="D94" s="87"/>
      <c r="E94" s="112"/>
      <c r="F94" s="87"/>
      <c r="G94" s="112"/>
      <c r="H94" s="87"/>
      <c r="I94" s="112"/>
      <c r="J94" s="177"/>
      <c r="K94" s="112"/>
    </row>
    <row r="95" spans="1:11" ht="21.75" customHeight="1" x14ac:dyDescent="0.4">
      <c r="A95" s="178" t="str">
        <f>+A3</f>
        <v>สำหรับระยะเวลาสามเดือนสิ้นสุดวันที่ 31 มีนาคม พ.ศ. 2567</v>
      </c>
      <c r="B95" s="179"/>
      <c r="C95" s="138"/>
      <c r="D95" s="138"/>
      <c r="E95" s="140"/>
      <c r="F95" s="138"/>
      <c r="G95" s="140"/>
      <c r="H95" s="138"/>
      <c r="I95" s="140"/>
      <c r="J95" s="163"/>
      <c r="K95" s="140"/>
    </row>
    <row r="96" spans="1:11" ht="21.75" customHeight="1" x14ac:dyDescent="0.4">
      <c r="A96" s="110"/>
      <c r="B96" s="110"/>
      <c r="C96" s="87"/>
      <c r="D96" s="87"/>
      <c r="E96" s="112"/>
      <c r="F96" s="87"/>
      <c r="G96" s="112"/>
      <c r="H96" s="87"/>
      <c r="I96" s="112"/>
      <c r="J96" s="177"/>
      <c r="K96" s="112"/>
    </row>
    <row r="97" spans="1:11" ht="21.75" customHeight="1" x14ac:dyDescent="0.4">
      <c r="A97" s="110"/>
      <c r="B97" s="110"/>
      <c r="C97" s="87"/>
      <c r="D97" s="87"/>
      <c r="E97" s="213" t="s">
        <v>3</v>
      </c>
      <c r="F97" s="214"/>
      <c r="G97" s="214"/>
      <c r="H97" s="90"/>
      <c r="I97" s="215" t="s">
        <v>4</v>
      </c>
      <c r="J97" s="214"/>
      <c r="K97" s="214"/>
    </row>
    <row r="98" spans="1:11" ht="19.5" customHeight="1" x14ac:dyDescent="0.4">
      <c r="A98" s="110"/>
      <c r="B98" s="110"/>
      <c r="C98" s="87"/>
      <c r="D98" s="87"/>
      <c r="E98" s="90"/>
      <c r="F98" s="91"/>
      <c r="G98" s="92" t="s">
        <v>87</v>
      </c>
      <c r="H98" s="90"/>
      <c r="I98" s="93"/>
      <c r="J98" s="94"/>
      <c r="K98" s="92" t="s">
        <v>87</v>
      </c>
    </row>
    <row r="99" spans="1:11" ht="21.75" customHeight="1" x14ac:dyDescent="0.4">
      <c r="A99" s="110"/>
      <c r="B99" s="110"/>
      <c r="C99" s="87"/>
      <c r="D99" s="87"/>
      <c r="E99" s="95" t="s">
        <v>7</v>
      </c>
      <c r="F99" s="78"/>
      <c r="G99" s="95" t="s">
        <v>7</v>
      </c>
      <c r="H99" s="78"/>
      <c r="I99" s="95" t="s">
        <v>7</v>
      </c>
      <c r="J99" s="78"/>
      <c r="K99" s="95" t="s">
        <v>7</v>
      </c>
    </row>
    <row r="100" spans="1:11" ht="21.75" customHeight="1" x14ac:dyDescent="0.4">
      <c r="A100" s="103"/>
      <c r="B100" s="103"/>
      <c r="C100" s="102"/>
      <c r="D100" s="102"/>
      <c r="E100" s="97" t="str">
        <f>E57</f>
        <v>พ.ศ. 2567</v>
      </c>
      <c r="F100" s="98"/>
      <c r="G100" s="97" t="str">
        <f>G57</f>
        <v>พ.ศ. 2566</v>
      </c>
      <c r="H100" s="99"/>
      <c r="I100" s="97" t="str">
        <f>I57</f>
        <v>พ.ศ. 2567</v>
      </c>
      <c r="J100" s="98"/>
      <c r="K100" s="97" t="str">
        <f>K57</f>
        <v>พ.ศ. 2566</v>
      </c>
    </row>
    <row r="101" spans="1:11" ht="21.75" customHeight="1" x14ac:dyDescent="0.4">
      <c r="A101" s="103"/>
      <c r="B101" s="103"/>
      <c r="C101" s="102"/>
      <c r="D101" s="102"/>
      <c r="E101" s="101" t="s">
        <v>12</v>
      </c>
      <c r="F101" s="97"/>
      <c r="G101" s="101" t="s">
        <v>12</v>
      </c>
      <c r="H101" s="102"/>
      <c r="I101" s="101" t="s">
        <v>12</v>
      </c>
      <c r="J101" s="97"/>
      <c r="K101" s="101" t="s">
        <v>12</v>
      </c>
    </row>
    <row r="102" spans="1:11" ht="21.75" customHeight="1" x14ac:dyDescent="0.4">
      <c r="A102" s="103"/>
      <c r="B102" s="103"/>
      <c r="C102" s="90"/>
      <c r="D102" s="102"/>
      <c r="E102" s="104"/>
      <c r="F102" s="97"/>
      <c r="G102" s="97"/>
      <c r="H102" s="102"/>
      <c r="I102" s="104"/>
      <c r="J102" s="97"/>
      <c r="K102" s="97"/>
    </row>
    <row r="103" spans="1:11" ht="21.75" customHeight="1" x14ac:dyDescent="0.4">
      <c r="A103" s="197" t="s">
        <v>209</v>
      </c>
      <c r="B103" s="110"/>
      <c r="C103" s="87"/>
      <c r="D103" s="87"/>
      <c r="E103" s="113">
        <f>E47+E71+E84</f>
        <v>-430282</v>
      </c>
      <c r="F103" s="112"/>
      <c r="G103" s="112">
        <v>80024</v>
      </c>
      <c r="H103" s="112"/>
      <c r="I103" s="113">
        <f>I47+I71+I84</f>
        <v>770450</v>
      </c>
      <c r="J103" s="112"/>
      <c r="K103" s="112">
        <v>70773</v>
      </c>
    </row>
    <row r="104" spans="1:11" ht="21.75" customHeight="1" x14ac:dyDescent="0.4">
      <c r="A104" s="187" t="s">
        <v>210</v>
      </c>
      <c r="B104" s="106"/>
      <c r="C104" s="87"/>
      <c r="D104" s="87"/>
      <c r="E104" s="113">
        <f>'2-4 '!G14</f>
        <v>1942807</v>
      </c>
      <c r="F104" s="112"/>
      <c r="G104" s="112">
        <v>360642</v>
      </c>
      <c r="H104" s="112"/>
      <c r="I104" s="113">
        <f>'2-4 '!K14</f>
        <v>500882</v>
      </c>
      <c r="J104" s="177"/>
      <c r="K104" s="112">
        <v>131134</v>
      </c>
    </row>
    <row r="105" spans="1:11" ht="21.75" customHeight="1" x14ac:dyDescent="0.4">
      <c r="A105" s="198" t="s">
        <v>211</v>
      </c>
      <c r="B105" s="103"/>
      <c r="C105" s="87"/>
      <c r="D105" s="87"/>
      <c r="E105" s="113">
        <v>-45270</v>
      </c>
      <c r="F105" s="112"/>
      <c r="G105" s="112">
        <v>2</v>
      </c>
      <c r="H105" s="112"/>
      <c r="I105" s="113">
        <v>-2244</v>
      </c>
      <c r="J105" s="177"/>
      <c r="K105" s="112">
        <v>-2631</v>
      </c>
    </row>
    <row r="106" spans="1:11" ht="21.75" customHeight="1" x14ac:dyDescent="0.4">
      <c r="A106" s="187" t="s">
        <v>212</v>
      </c>
      <c r="B106" s="106"/>
      <c r="C106" s="87"/>
      <c r="D106" s="87"/>
      <c r="E106" s="161">
        <v>0</v>
      </c>
      <c r="F106" s="112"/>
      <c r="G106" s="140">
        <v>38541</v>
      </c>
      <c r="H106" s="112"/>
      <c r="I106" s="161">
        <v>0</v>
      </c>
      <c r="J106" s="177"/>
      <c r="K106" s="140">
        <v>0</v>
      </c>
    </row>
    <row r="107" spans="1:11" ht="6" customHeight="1" x14ac:dyDescent="0.4">
      <c r="A107" s="181"/>
      <c r="B107" s="181"/>
      <c r="C107" s="87"/>
      <c r="D107" s="87"/>
      <c r="E107" s="190"/>
      <c r="F107" s="114"/>
      <c r="G107" s="191"/>
      <c r="H107" s="114"/>
      <c r="I107" s="190"/>
      <c r="J107" s="192"/>
      <c r="K107" s="191"/>
    </row>
    <row r="108" spans="1:11" ht="21.75" customHeight="1" thickBot="1" x14ac:dyDescent="0.45">
      <c r="A108" s="110" t="s">
        <v>213</v>
      </c>
      <c r="B108" s="110"/>
      <c r="C108" s="87"/>
      <c r="D108" s="87"/>
      <c r="E108" s="135">
        <f>SUM(E103:E106)</f>
        <v>1467255</v>
      </c>
      <c r="F108" s="114"/>
      <c r="G108" s="136">
        <f>SUM(G103:G106)</f>
        <v>479209</v>
      </c>
      <c r="H108" s="114"/>
      <c r="I108" s="135">
        <f>SUM(I103:I106)</f>
        <v>1269088</v>
      </c>
      <c r="J108" s="192"/>
      <c r="K108" s="136">
        <f>SUM(K103:K106)</f>
        <v>199276</v>
      </c>
    </row>
    <row r="109" spans="1:11" ht="21.75" customHeight="1" thickTop="1" x14ac:dyDescent="0.4">
      <c r="A109" s="110"/>
      <c r="B109" s="181"/>
      <c r="C109" s="87"/>
      <c r="D109" s="87"/>
      <c r="E109" s="113"/>
      <c r="F109" s="114"/>
      <c r="G109" s="112"/>
      <c r="H109" s="114"/>
      <c r="I109" s="113"/>
      <c r="J109" s="192"/>
      <c r="K109" s="112"/>
    </row>
    <row r="110" spans="1:11" ht="21.75" customHeight="1" x14ac:dyDescent="0.4">
      <c r="A110" s="110" t="s">
        <v>214</v>
      </c>
      <c r="B110" s="181"/>
      <c r="C110" s="87"/>
      <c r="D110" s="87"/>
      <c r="E110" s="113"/>
      <c r="F110" s="114"/>
      <c r="G110" s="112"/>
      <c r="H110" s="114"/>
      <c r="I110" s="113"/>
      <c r="J110" s="192"/>
      <c r="K110" s="112"/>
    </row>
    <row r="111" spans="1:11" ht="6" customHeight="1" x14ac:dyDescent="0.4">
      <c r="A111" s="181"/>
      <c r="B111" s="181"/>
      <c r="C111" s="87"/>
      <c r="D111" s="87"/>
      <c r="E111" s="113"/>
      <c r="F111" s="114"/>
      <c r="G111" s="112"/>
      <c r="H111" s="114"/>
      <c r="I111" s="113"/>
      <c r="J111" s="192"/>
      <c r="K111" s="112"/>
    </row>
    <row r="112" spans="1:11" ht="21.75" customHeight="1" x14ac:dyDescent="0.4">
      <c r="A112" s="199" t="s">
        <v>215</v>
      </c>
      <c r="B112" s="106"/>
      <c r="C112" s="87"/>
      <c r="D112" s="87"/>
      <c r="E112" s="113"/>
      <c r="F112" s="192"/>
      <c r="G112" s="112"/>
      <c r="H112" s="192"/>
      <c r="I112" s="113"/>
      <c r="J112" s="192"/>
      <c r="K112" s="112"/>
    </row>
    <row r="113" spans="1:11" ht="21.75" customHeight="1" x14ac:dyDescent="0.4">
      <c r="A113" s="199" t="s">
        <v>216</v>
      </c>
      <c r="B113" s="106"/>
      <c r="C113" s="87"/>
      <c r="D113" s="87"/>
      <c r="E113" s="113">
        <v>408</v>
      </c>
      <c r="F113" s="134"/>
      <c r="G113" s="112">
        <v>408</v>
      </c>
      <c r="H113" s="134"/>
      <c r="I113" s="113">
        <v>0</v>
      </c>
      <c r="J113" s="134"/>
      <c r="K113" s="112">
        <v>8</v>
      </c>
    </row>
    <row r="114" spans="1:11" ht="21.75" customHeight="1" x14ac:dyDescent="0.4">
      <c r="A114" s="199" t="s">
        <v>217</v>
      </c>
      <c r="B114" s="106"/>
      <c r="C114" s="87"/>
      <c r="D114" s="87"/>
      <c r="E114" s="113">
        <v>0</v>
      </c>
      <c r="F114" s="134"/>
      <c r="G114" s="112">
        <v>5094</v>
      </c>
      <c r="H114" s="134"/>
      <c r="I114" s="113" t="s">
        <v>145</v>
      </c>
      <c r="J114" s="134"/>
      <c r="K114" s="112">
        <v>0</v>
      </c>
    </row>
    <row r="115" spans="1:11" ht="21.75" customHeight="1" x14ac:dyDescent="0.4">
      <c r="A115" s="134" t="s">
        <v>218</v>
      </c>
      <c r="B115" s="106"/>
      <c r="C115" s="87"/>
      <c r="D115" s="87"/>
      <c r="E115" s="113">
        <v>0</v>
      </c>
      <c r="F115" s="112"/>
      <c r="G115" s="112">
        <v>4416</v>
      </c>
      <c r="H115" s="112"/>
      <c r="I115" s="113" t="s">
        <v>145</v>
      </c>
      <c r="J115" s="112"/>
      <c r="K115" s="112">
        <v>4416</v>
      </c>
    </row>
    <row r="116" spans="1:11" ht="21.75" customHeight="1" x14ac:dyDescent="0.4">
      <c r="A116" s="134"/>
      <c r="B116" s="106"/>
      <c r="C116" s="87"/>
      <c r="D116" s="87"/>
      <c r="E116" s="192"/>
      <c r="F116" s="112"/>
      <c r="G116" s="192"/>
      <c r="H116" s="112"/>
      <c r="I116" s="114"/>
      <c r="J116" s="112"/>
      <c r="K116" s="112"/>
    </row>
    <row r="117" spans="1:11" ht="21.75" customHeight="1" x14ac:dyDescent="0.4">
      <c r="A117" s="134"/>
      <c r="B117" s="106"/>
      <c r="C117" s="87"/>
      <c r="D117" s="87"/>
      <c r="E117" s="192"/>
      <c r="F117" s="112"/>
      <c r="G117" s="192"/>
      <c r="H117" s="112"/>
      <c r="I117" s="114"/>
      <c r="J117" s="112"/>
      <c r="K117" s="112"/>
    </row>
    <row r="118" spans="1:11" ht="21.75" customHeight="1" x14ac:dyDescent="0.4">
      <c r="A118" s="134"/>
      <c r="B118" s="106"/>
      <c r="C118" s="87"/>
      <c r="D118" s="87"/>
      <c r="E118" s="192"/>
      <c r="F118" s="112"/>
      <c r="G118" s="192"/>
      <c r="H118" s="112"/>
      <c r="I118" s="114"/>
      <c r="J118" s="112"/>
      <c r="K118" s="112"/>
    </row>
    <row r="119" spans="1:11" ht="21.75" customHeight="1" x14ac:dyDescent="0.4">
      <c r="A119" s="134"/>
      <c r="B119" s="106"/>
      <c r="C119" s="87"/>
      <c r="D119" s="87"/>
      <c r="E119" s="112"/>
      <c r="F119" s="192"/>
      <c r="G119" s="112"/>
      <c r="H119" s="192"/>
      <c r="I119" s="112"/>
      <c r="J119" s="114"/>
      <c r="K119" s="112"/>
    </row>
    <row r="120" spans="1:11" ht="21.75" customHeight="1" x14ac:dyDescent="0.4">
      <c r="A120" s="134"/>
      <c r="B120" s="106"/>
      <c r="C120" s="87"/>
      <c r="D120" s="87"/>
      <c r="E120" s="112"/>
      <c r="F120" s="192"/>
      <c r="G120" s="112"/>
      <c r="H120" s="192"/>
      <c r="I120" s="112"/>
      <c r="J120" s="114"/>
      <c r="K120" s="112"/>
    </row>
    <row r="121" spans="1:11" ht="21.75" customHeight="1" x14ac:dyDescent="0.4">
      <c r="A121" s="134"/>
      <c r="B121" s="106"/>
      <c r="C121" s="87"/>
      <c r="D121" s="87"/>
      <c r="E121" s="112"/>
      <c r="F121" s="192"/>
      <c r="G121" s="112"/>
      <c r="H121" s="192"/>
      <c r="I121" s="112"/>
      <c r="J121" s="114"/>
      <c r="K121" s="112"/>
    </row>
    <row r="122" spans="1:11" ht="21.75" customHeight="1" x14ac:dyDescent="0.4">
      <c r="A122" s="134"/>
      <c r="B122" s="106"/>
      <c r="C122" s="87"/>
      <c r="D122" s="87"/>
      <c r="E122" s="112"/>
      <c r="F122" s="192"/>
      <c r="G122" s="112"/>
      <c r="H122" s="192"/>
      <c r="I122" s="112"/>
      <c r="J122" s="114"/>
      <c r="K122" s="112"/>
    </row>
    <row r="123" spans="1:11" ht="21.75" customHeight="1" x14ac:dyDescent="0.4">
      <c r="A123" s="134"/>
      <c r="B123" s="106"/>
      <c r="C123" s="87"/>
      <c r="D123" s="87"/>
      <c r="E123" s="112"/>
      <c r="F123" s="192"/>
      <c r="G123" s="112"/>
      <c r="H123" s="192"/>
      <c r="I123" s="112"/>
      <c r="J123" s="114"/>
      <c r="K123" s="112"/>
    </row>
    <row r="124" spans="1:11" ht="21.75" customHeight="1" x14ac:dyDescent="0.4">
      <c r="A124" s="134"/>
      <c r="B124" s="106"/>
      <c r="C124" s="87"/>
      <c r="D124" s="87"/>
      <c r="E124" s="112"/>
      <c r="F124" s="192"/>
      <c r="G124" s="112"/>
      <c r="H124" s="192"/>
      <c r="I124" s="112"/>
      <c r="J124" s="114"/>
      <c r="K124" s="112"/>
    </row>
    <row r="125" spans="1:11" ht="21.75" customHeight="1" x14ac:dyDescent="0.4">
      <c r="A125" s="134"/>
      <c r="B125" s="106"/>
      <c r="C125" s="87"/>
      <c r="D125" s="87"/>
      <c r="E125" s="112"/>
      <c r="F125" s="192"/>
      <c r="G125" s="112"/>
      <c r="H125" s="192"/>
      <c r="I125" s="112"/>
      <c r="J125" s="114"/>
      <c r="K125" s="112"/>
    </row>
    <row r="126" spans="1:11" ht="21.75" customHeight="1" x14ac:dyDescent="0.4">
      <c r="A126" s="134"/>
      <c r="B126" s="106"/>
      <c r="C126" s="87"/>
      <c r="D126" s="87"/>
      <c r="E126" s="112"/>
      <c r="F126" s="192"/>
      <c r="G126" s="112"/>
      <c r="H126" s="192"/>
      <c r="I126" s="112"/>
      <c r="J126" s="114"/>
      <c r="K126" s="112"/>
    </row>
    <row r="127" spans="1:11" ht="21.75" customHeight="1" x14ac:dyDescent="0.4">
      <c r="A127" s="134"/>
      <c r="B127" s="106"/>
      <c r="C127" s="87"/>
      <c r="D127" s="87"/>
      <c r="E127" s="112"/>
      <c r="F127" s="192"/>
      <c r="G127" s="112"/>
      <c r="H127" s="192"/>
      <c r="I127" s="112"/>
      <c r="J127" s="114"/>
      <c r="K127" s="112"/>
    </row>
    <row r="128" spans="1:11" ht="21.75" customHeight="1" x14ac:dyDescent="0.4">
      <c r="A128" s="134"/>
      <c r="B128" s="106"/>
      <c r="C128" s="87"/>
      <c r="D128" s="87"/>
      <c r="E128" s="112"/>
      <c r="F128" s="192"/>
      <c r="G128" s="112"/>
      <c r="H128" s="192"/>
      <c r="I128" s="112"/>
      <c r="J128" s="114"/>
      <c r="K128" s="112"/>
    </row>
    <row r="129" spans="1:11" ht="21.75" customHeight="1" x14ac:dyDescent="0.4">
      <c r="A129" s="134"/>
      <c r="B129" s="106"/>
      <c r="C129" s="87"/>
      <c r="D129" s="87"/>
      <c r="E129" s="112"/>
      <c r="F129" s="192"/>
      <c r="G129" s="112"/>
      <c r="H129" s="192"/>
      <c r="I129" s="112"/>
      <c r="J129" s="114"/>
      <c r="K129" s="112"/>
    </row>
    <row r="130" spans="1:11" ht="21.75" customHeight="1" x14ac:dyDescent="0.4">
      <c r="A130" s="134"/>
      <c r="B130" s="106"/>
      <c r="C130" s="87"/>
      <c r="D130" s="87"/>
      <c r="E130" s="112"/>
      <c r="F130" s="192"/>
      <c r="G130" s="112"/>
      <c r="H130" s="192"/>
      <c r="I130" s="112"/>
      <c r="J130" s="114"/>
      <c r="K130" s="112"/>
    </row>
    <row r="131" spans="1:11" ht="21.75" customHeight="1" x14ac:dyDescent="0.4">
      <c r="A131" s="134"/>
      <c r="B131" s="106"/>
      <c r="C131" s="87"/>
      <c r="D131" s="87"/>
      <c r="E131" s="112"/>
      <c r="F131" s="192"/>
      <c r="G131" s="112"/>
      <c r="H131" s="192"/>
      <c r="I131" s="112"/>
      <c r="J131" s="114"/>
      <c r="K131" s="112"/>
    </row>
    <row r="132" spans="1:11" ht="21.75" customHeight="1" x14ac:dyDescent="0.4">
      <c r="A132" s="134"/>
      <c r="B132" s="106"/>
      <c r="C132" s="87"/>
      <c r="D132" s="87"/>
      <c r="E132" s="112"/>
      <c r="F132" s="192"/>
      <c r="G132" s="112"/>
      <c r="H132" s="192"/>
      <c r="I132" s="112"/>
      <c r="J132" s="114"/>
      <c r="K132" s="112"/>
    </row>
    <row r="133" spans="1:11" ht="21.75" customHeight="1" x14ac:dyDescent="0.4">
      <c r="A133" s="134"/>
      <c r="B133" s="106"/>
      <c r="C133" s="87"/>
      <c r="D133" s="87"/>
      <c r="E133" s="112"/>
      <c r="F133" s="192"/>
      <c r="G133" s="112"/>
      <c r="H133" s="192"/>
      <c r="I133" s="112"/>
      <c r="J133" s="114"/>
      <c r="K133" s="112"/>
    </row>
    <row r="134" spans="1:11" ht="3" customHeight="1" x14ac:dyDescent="0.4">
      <c r="A134" s="134"/>
      <c r="B134" s="106"/>
      <c r="C134" s="87"/>
      <c r="D134" s="87"/>
      <c r="E134" s="112"/>
      <c r="F134" s="192"/>
      <c r="G134" s="112"/>
      <c r="H134" s="192"/>
      <c r="I134" s="112"/>
      <c r="J134" s="114"/>
      <c r="K134" s="112"/>
    </row>
    <row r="135" spans="1:11" ht="21.75" customHeight="1" x14ac:dyDescent="0.4">
      <c r="A135" s="221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35" s="214"/>
      <c r="C135" s="214"/>
      <c r="D135" s="214"/>
      <c r="E135" s="214"/>
      <c r="F135" s="214"/>
      <c r="G135" s="214"/>
      <c r="H135" s="214"/>
      <c r="I135" s="214"/>
      <c r="J135" s="214"/>
      <c r="K135" s="214"/>
    </row>
  </sheetData>
  <mergeCells count="8">
    <mergeCell ref="A135:K135"/>
    <mergeCell ref="E5:G5"/>
    <mergeCell ref="I5:K5"/>
    <mergeCell ref="A49:K49"/>
    <mergeCell ref="E54:G54"/>
    <mergeCell ref="I54:K54"/>
    <mergeCell ref="E97:G97"/>
    <mergeCell ref="I97:K9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0" man="1"/>
    <brk id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</vt:lpstr>
      <vt:lpstr>5-6(3M)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Kodchawan Srikaewpraphan (TH)</cp:lastModifiedBy>
  <cp:lastPrinted>2024-05-14T06:55:08Z</cp:lastPrinted>
  <dcterms:created xsi:type="dcterms:W3CDTF">2024-05-10T09:48:50Z</dcterms:created>
  <dcterms:modified xsi:type="dcterms:W3CDTF">2024-05-14T06:55:10Z</dcterms:modified>
</cp:coreProperties>
</file>