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pkantakarm001\Documents\Job\TSE\Q1 24\FS\TSE\20240514 typist แก้ บางส่วน\"/>
    </mc:Choice>
  </mc:AlternateContent>
  <xr:revisionPtr revIDLastSave="0" documentId="13_ncr:1_{710B90F9-E3CE-49B6-924E-78D9C668AD4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-4 " sheetId="1" r:id="rId1"/>
    <sheet name="5-6(3M)" sheetId="2" r:id="rId2"/>
    <sheet name="7" sheetId="3" r:id="rId3"/>
    <sheet name="8" sheetId="4" r:id="rId4"/>
    <sheet name="9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Nc+Pl4djI10MyLsFbnO8l5MVgzdSdiijSYHmlsvLOyc="/>
    </ext>
  </extLst>
</workbook>
</file>

<file path=xl/calcChain.xml><?xml version="1.0" encoding="utf-8"?>
<calcChain xmlns="http://schemas.openxmlformats.org/spreadsheetml/2006/main">
  <c r="J80" i="5" l="1"/>
  <c r="E95" i="1"/>
  <c r="I82" i="1"/>
  <c r="I97" i="1" s="1"/>
  <c r="E82" i="1"/>
  <c r="E97" i="1" s="1"/>
  <c r="A162" i="5"/>
  <c r="L96" i="5"/>
  <c r="J96" i="5"/>
  <c r="H96" i="5"/>
  <c r="F96" i="5"/>
  <c r="L80" i="5"/>
  <c r="H80" i="5"/>
  <c r="F80" i="5"/>
  <c r="A58" i="5"/>
  <c r="A112" i="5" s="1"/>
  <c r="A56" i="5"/>
  <c r="E18" i="5"/>
  <c r="N30" i="4"/>
  <c r="L30" i="4"/>
  <c r="J30" i="4"/>
  <c r="H30" i="4"/>
  <c r="F30" i="4"/>
  <c r="P28" i="4"/>
  <c r="P27" i="4"/>
  <c r="P25" i="4"/>
  <c r="N18" i="4"/>
  <c r="N22" i="4" s="1"/>
  <c r="L18" i="4"/>
  <c r="J18" i="4"/>
  <c r="J22" i="4" s="1"/>
  <c r="H18" i="4"/>
  <c r="H22" i="4" s="1"/>
  <c r="F18" i="4"/>
  <c r="F22" i="4" s="1"/>
  <c r="P16" i="4"/>
  <c r="P14" i="4"/>
  <c r="S32" i="3"/>
  <c r="O32" i="3"/>
  <c r="M32" i="3"/>
  <c r="K32" i="3"/>
  <c r="I32" i="3"/>
  <c r="G32" i="3"/>
  <c r="E32" i="3"/>
  <c r="Q30" i="3"/>
  <c r="U30" i="3" s="1"/>
  <c r="Q28" i="3"/>
  <c r="U28" i="3" s="1"/>
  <c r="Q27" i="3"/>
  <c r="U27" i="3" s="1"/>
  <c r="Q24" i="3"/>
  <c r="U21" i="3"/>
  <c r="S21" i="3"/>
  <c r="Q21" i="3"/>
  <c r="O21" i="3"/>
  <c r="M21" i="3"/>
  <c r="K21" i="3"/>
  <c r="I21" i="3"/>
  <c r="G21" i="3"/>
  <c r="E21" i="3"/>
  <c r="J77" i="2"/>
  <c r="H77" i="2"/>
  <c r="F77" i="2"/>
  <c r="D77" i="2"/>
  <c r="J68" i="2"/>
  <c r="F68" i="2"/>
  <c r="D68" i="2"/>
  <c r="J17" i="2"/>
  <c r="J20" i="2" s="1"/>
  <c r="J28" i="2" s="1"/>
  <c r="H17" i="2"/>
  <c r="H20" i="2" s="1"/>
  <c r="H28" i="2" s="1"/>
  <c r="F17" i="2"/>
  <c r="F20" i="2" s="1"/>
  <c r="F28" i="2" s="1"/>
  <c r="D17" i="2"/>
  <c r="D20" i="2" s="1"/>
  <c r="D28" i="2" s="1"/>
  <c r="A162" i="1"/>
  <c r="K139" i="1"/>
  <c r="K142" i="1" s="1"/>
  <c r="I139" i="1"/>
  <c r="I142" i="1" s="1"/>
  <c r="G139" i="1"/>
  <c r="G142" i="1" s="1"/>
  <c r="E139" i="1"/>
  <c r="E142" i="1" s="1"/>
  <c r="A109" i="1"/>
  <c r="K95" i="1"/>
  <c r="I95" i="1"/>
  <c r="G95" i="1"/>
  <c r="K82" i="1"/>
  <c r="K97" i="1" s="1"/>
  <c r="G82" i="1"/>
  <c r="G97" i="1" s="1"/>
  <c r="A59" i="1"/>
  <c r="A112" i="1" s="1"/>
  <c r="K46" i="1"/>
  <c r="I46" i="1"/>
  <c r="G46" i="1"/>
  <c r="E46" i="1"/>
  <c r="K29" i="1"/>
  <c r="I29" i="1"/>
  <c r="G29" i="1"/>
  <c r="E29" i="1"/>
  <c r="K48" i="1" l="1"/>
  <c r="E48" i="1"/>
  <c r="P30" i="4"/>
  <c r="Q32" i="3"/>
  <c r="P18" i="4"/>
  <c r="G48" i="1"/>
  <c r="G144" i="1"/>
  <c r="K144" i="1"/>
  <c r="I48" i="1"/>
  <c r="I144" i="1"/>
  <c r="E144" i="1"/>
  <c r="F18" i="5"/>
  <c r="F36" i="5" s="1"/>
  <c r="F47" i="5" s="1"/>
  <c r="F51" i="5" s="1"/>
  <c r="D31" i="2"/>
  <c r="F31" i="2"/>
  <c r="H18" i="5"/>
  <c r="H36" i="5" s="1"/>
  <c r="H47" i="5" s="1"/>
  <c r="H51" i="5" s="1"/>
  <c r="L18" i="5"/>
  <c r="L36" i="5" s="1"/>
  <c r="L47" i="5" s="1"/>
  <c r="L51" i="5" s="1"/>
  <c r="J31" i="2"/>
  <c r="J18" i="5"/>
  <c r="J36" i="5" s="1"/>
  <c r="J47" i="5" s="1"/>
  <c r="J51" i="5" s="1"/>
  <c r="H31" i="2"/>
  <c r="U24" i="3"/>
  <c r="U32" i="3" s="1"/>
  <c r="J122" i="5" l="1"/>
  <c r="J129" i="5" s="1"/>
  <c r="H122" i="5"/>
  <c r="H129" i="5" s="1"/>
  <c r="L122" i="5"/>
  <c r="L129" i="5" s="1"/>
  <c r="F122" i="5"/>
  <c r="F129" i="5" s="1"/>
  <c r="H34" i="2"/>
  <c r="H67" i="2"/>
  <c r="H71" i="2" s="1"/>
  <c r="H87" i="2"/>
  <c r="H76" i="2"/>
  <c r="H80" i="2" s="1"/>
  <c r="D67" i="2"/>
  <c r="D71" i="2" s="1"/>
  <c r="D87" i="2"/>
  <c r="D76" i="2"/>
  <c r="D80" i="2" s="1"/>
  <c r="D34" i="2"/>
  <c r="J34" i="2"/>
  <c r="J87" i="2"/>
  <c r="J76" i="2"/>
  <c r="J80" i="2" s="1"/>
  <c r="J67" i="2"/>
  <c r="J71" i="2" s="1"/>
  <c r="F34" i="2"/>
  <c r="F67" i="2"/>
  <c r="F71" i="2" s="1"/>
  <c r="F87" i="2"/>
  <c r="F76" i="2"/>
  <c r="F80" i="2" s="1"/>
  <c r="J90" i="2" l="1"/>
  <c r="J45" i="2"/>
  <c r="D45" i="2"/>
  <c r="D90" i="2"/>
  <c r="F90" i="2"/>
  <c r="F45" i="2"/>
  <c r="H45" i="2"/>
  <c r="H90" i="2"/>
  <c r="P20" i="4" l="1"/>
  <c r="P22" i="4" s="1"/>
  <c r="L22" i="4"/>
</calcChain>
</file>

<file path=xl/sharedStrings.xml><?xml version="1.0" encoding="utf-8"?>
<sst xmlns="http://schemas.openxmlformats.org/spreadsheetml/2006/main" count="469" uniqueCount="244">
  <si>
    <t>Thai Solar Energy Public Company Limited</t>
  </si>
  <si>
    <t>Statement of Financial Position</t>
  </si>
  <si>
    <t>As at 31 March 2024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</si>
  <si>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</si>
  <si>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</si>
  <si>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</si>
  <si>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</si>
  <si>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</si>
  <si>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</si>
  <si>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</si>
  <si>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2024</t>
  </si>
  <si>
    <t>2023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</si>
  <si>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</si>
  <si>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</si>
  <si>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</si>
  <si>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</si>
  <si>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</si>
  <si>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</si>
  <si>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</si>
  <si>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</si>
  <si>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</si>
  <si>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current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</si>
  <si>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</si>
  <si>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</si>
  <si>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</si>
  <si>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</si>
  <si>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</si>
  <si>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</si>
  <si>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</si>
  <si>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</si>
  <si>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</si>
  <si>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</si>
  <si>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</si>
  <si>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</si>
  <si>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</si>
  <si>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</si>
  <si>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</si>
  <si>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</si>
  <si>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</si>
  <si>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</si>
  <si>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</si>
  <si>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</si>
  <si>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</si>
  <si>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</si>
  <si>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</si>
  <si>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rPr>
        <b/>
        <sz val="9"/>
        <color theme="1"/>
        <rFont val="Arial"/>
      </rPr>
      <t xml:space="preserve">Statement of Financial Position </t>
    </r>
    <r>
      <rPr>
        <sz val="9"/>
        <color theme="1"/>
        <rFont val="Arial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</si>
  <si>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</si>
  <si>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</si>
  <si>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</si>
  <si>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</si>
  <si>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</si>
  <si>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</si>
  <si>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</si>
  <si>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</si>
  <si>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</si>
  <si>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</si>
  <si>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</si>
  <si>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</si>
  <si>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</si>
  <si>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</si>
  <si>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</si>
  <si>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</si>
  <si>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</si>
  <si>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</si>
  <si>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</si>
  <si>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</si>
  <si>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</si>
  <si>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</si>
  <si>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</si>
  <si>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</rPr>
      <t xml:space="preserve">Statement of Financial Position </t>
    </r>
    <r>
      <rPr>
        <sz val="9"/>
        <color theme="1"/>
        <rFont val="Arial"/>
      </rPr>
      <t xml:space="preserve">(Cont’d) </t>
    </r>
  </si>
  <si>
    <r>
      <rPr>
        <b/>
        <sz val="9"/>
        <color theme="1"/>
        <rFont val="Arial"/>
      </rPr>
      <t xml:space="preserve">Liabilities and equity </t>
    </r>
    <r>
      <rPr>
        <sz val="9"/>
        <color theme="1"/>
        <rFont val="Arial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</si>
  <si>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</si>
  <si>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</si>
  <si>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</si>
  <si>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</si>
  <si>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</si>
  <si>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</si>
  <si>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</si>
  <si>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</si>
  <si>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</si>
  <si>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</si>
  <si>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</si>
  <si>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</si>
  <si>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</si>
  <si>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</si>
  <si>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</si>
  <si>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</si>
  <si>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</si>
  <si>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</si>
  <si>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2024</t>
  </si>
  <si>
    <t xml:space="preserve">Separate </t>
  </si>
  <si>
    <t xml:space="preserve"> financial information
</t>
  </si>
  <si>
    <t xml:space="preserve">financial information
</t>
  </si>
  <si>
    <t>(Restated)</t>
  </si>
  <si>
    <t>Revenue from sales and service</t>
  </si>
  <si>
    <t>Subsidy for adders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</si>
  <si>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</si>
  <si>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</si>
  <si>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</si>
  <si>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</si>
  <si>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</si>
  <si>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</si>
  <si>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>Other gains (losses)</t>
  </si>
  <si>
    <t xml:space="preserve">Finance costs </t>
  </si>
  <si>
    <t>Share of profit from investment in subsidiaries</t>
  </si>
  <si>
    <t>Share of profit from investment in joint ventures</t>
  </si>
  <si>
    <t xml:space="preserve">Profit before income tax </t>
  </si>
  <si>
    <t>Income tax</t>
  </si>
  <si>
    <t>Profit from continuing operations</t>
  </si>
  <si>
    <t>Profit from discontinued operation</t>
  </si>
  <si>
    <t>Profit for the period</t>
  </si>
  <si>
    <t>Other comprehensive income (expense)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</si>
  <si>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</si>
  <si>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</si>
  <si>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</si>
  <si>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</si>
  <si>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   from discontinued operation</t>
  </si>
  <si>
    <t>Total comprehensive income</t>
  </si>
  <si>
    <t xml:space="preserve">   for the period </t>
  </si>
  <si>
    <t>The accompanying notes form part of this interim financial information.</t>
  </si>
  <si>
    <t>Profit attributable to:</t>
  </si>
  <si>
    <t>Owners of the parent</t>
  </si>
  <si>
    <t xml:space="preserve">  - From continuing operations</t>
  </si>
  <si>
    <t xml:space="preserve">  - From discontinued operations</t>
  </si>
  <si>
    <t xml:space="preserve">   attributable to:</t>
  </si>
  <si>
    <t>Baht</t>
  </si>
  <si>
    <t>Earnings per share from continuing operations</t>
  </si>
  <si>
    <t xml:space="preserve">  - Owners of the parent</t>
  </si>
  <si>
    <t>Basic earnings per share</t>
  </si>
  <si>
    <t>Earnings per share - Owners of the Company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</si>
  <si>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</si>
  <si>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</si>
  <si>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</si>
  <si>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</si>
  <si>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</si>
  <si>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</si>
  <si>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Changes in parent's</t>
  </si>
  <si>
    <t>Translation of</t>
  </si>
  <si>
    <t>called-up</t>
  </si>
  <si>
    <t>Premium on</t>
  </si>
  <si>
    <t>Appropriated -</t>
  </si>
  <si>
    <t>ownership interest</t>
  </si>
  <si>
    <t>financial</t>
  </si>
  <si>
    <t>Total owners</t>
  </si>
  <si>
    <t>Non-controlling</t>
  </si>
  <si>
    <t>share capital</t>
  </si>
  <si>
    <t>ordinary capital</t>
  </si>
  <si>
    <t>legal reserve</t>
  </si>
  <si>
    <t>Unappropriated</t>
  </si>
  <si>
    <t>in subsidiary</t>
  </si>
  <si>
    <t>statements</t>
  </si>
  <si>
    <t>of the parent</t>
  </si>
  <si>
    <t>interests</t>
  </si>
  <si>
    <t>Total</t>
  </si>
  <si>
    <t>Opening balance at 1 January 2023</t>
  </si>
  <si>
    <t xml:space="preserve">Change in equity for the period </t>
  </si>
  <si>
    <t>Appropriation of legal reserve</t>
  </si>
  <si>
    <t>-</t>
  </si>
  <si>
    <t xml:space="preserve">   for the period</t>
  </si>
  <si>
    <t>Closing balance at 31 March 2023</t>
  </si>
  <si>
    <t>Opening balance at 1 January 2024</t>
  </si>
  <si>
    <t>Dividend (Note 14)</t>
  </si>
  <si>
    <t>Closing balance at 31 March 2024</t>
  </si>
  <si>
    <r>
      <rPr>
        <b/>
        <sz val="9"/>
        <color theme="1"/>
        <rFont val="Arial"/>
      </rPr>
      <t xml:space="preserve">Statement of Changes in Equity (Unaudited) </t>
    </r>
    <r>
      <rPr>
        <sz val="9"/>
        <color theme="1"/>
        <rFont val="Arial"/>
      </rPr>
      <t xml:space="preserve">(Cont’d) </t>
    </r>
  </si>
  <si>
    <t>Separate financial information</t>
  </si>
  <si>
    <t>Other component</t>
  </si>
  <si>
    <t>of equity</t>
  </si>
  <si>
    <t>Share of other</t>
  </si>
  <si>
    <t>comprehensive</t>
  </si>
  <si>
    <t>income of subsidaries</t>
  </si>
  <si>
    <t xml:space="preserve">Retrospective adjustments from </t>
  </si>
  <si>
    <t>changes in accounting policy (Note 5)</t>
  </si>
  <si>
    <t>Balance at 1 January 2023 - restated</t>
  </si>
  <si>
    <t>Total comprehensive income for the period</t>
  </si>
  <si>
    <t>Closing balance at 31 March 2023  - restated</t>
  </si>
  <si>
    <t>Statement of Cash Flows (Unaudited)</t>
  </si>
  <si>
    <t>Cash flows from operating activities</t>
  </si>
  <si>
    <t>- From continuing operations</t>
  </si>
  <si>
    <t>- From discontinued operations</t>
  </si>
  <si>
    <t>Profit before income tax</t>
  </si>
  <si>
    <t>Adjustments for:</t>
  </si>
  <si>
    <t xml:space="preserve">Depreciation </t>
  </si>
  <si>
    <t>Amortisation</t>
  </si>
  <si>
    <t xml:space="preserve">Share of profit from investments </t>
  </si>
  <si>
    <t>in subsidiaries</t>
  </si>
  <si>
    <t>Share of profit from investments</t>
  </si>
  <si>
    <t>in joint ventures</t>
  </si>
  <si>
    <t>Unrealised loss (gain) on exchange</t>
  </si>
  <si>
    <t>Gain from measurement in fair value</t>
  </si>
  <si>
    <t>through profit or loss</t>
  </si>
  <si>
    <t>Loss on write-off equipment</t>
  </si>
  <si>
    <t>Loss from write-off withholding tax</t>
  </si>
  <si>
    <t>Interest income</t>
  </si>
  <si>
    <t>Finance costs</t>
  </si>
  <si>
    <t>Loss on impairment of goodwill</t>
  </si>
  <si>
    <t>Changes in operating assets and liabilities</t>
  </si>
  <si>
    <t>Trade and other receivables</t>
  </si>
  <si>
    <t>Value added tax refundable</t>
  </si>
  <si>
    <t>Trade and other payables</t>
  </si>
  <si>
    <t>Cash flows from (used in) operating activities</t>
  </si>
  <si>
    <r>
      <rPr>
        <u/>
        <sz val="9"/>
        <color theme="1"/>
        <rFont val="Arial"/>
      </rPr>
      <t>Add</t>
    </r>
    <r>
      <rPr>
        <sz val="9"/>
        <color theme="1"/>
        <rFont val="Arial"/>
      </rPr>
      <t xml:space="preserve">  Income tax received</t>
    </r>
  </si>
  <si>
    <r>
      <rPr>
        <u/>
        <sz val="9"/>
        <color theme="1"/>
        <rFont val="Arial"/>
      </rPr>
      <t>Less</t>
    </r>
    <r>
      <rPr>
        <sz val="9"/>
        <color theme="1"/>
        <rFont val="Arial"/>
      </rPr>
      <t xml:space="preserve"> Income tax paid</t>
    </r>
  </si>
  <si>
    <t>Net cash from (used in) operating activities</t>
  </si>
  <si>
    <r>
      <rPr>
        <b/>
        <sz val="9"/>
        <color theme="1"/>
        <rFont val="Arial"/>
      </rPr>
      <t xml:space="preserve">Statement of Cash Flows (Unaudited) </t>
    </r>
    <r>
      <rPr>
        <sz val="9"/>
        <color theme="1"/>
        <rFont val="Arial"/>
      </rPr>
      <t>(Cont’d)</t>
    </r>
  </si>
  <si>
    <t>Cash flows from investing activities</t>
  </si>
  <si>
    <t>(Increase) decrease in restricted bank deposits</t>
  </si>
  <si>
    <t>Long-term loans made to subsidiaries</t>
  </si>
  <si>
    <t>Repayments received from long-term loans</t>
  </si>
  <si>
    <t>to subsidiaries</t>
  </si>
  <si>
    <t>Purchase of property, plant and equipment</t>
  </si>
  <si>
    <t xml:space="preserve">Payment for borrowing cost of property, </t>
  </si>
  <si>
    <t>plant and equipment</t>
  </si>
  <si>
    <t>Purchase of intangible asset</t>
  </si>
  <si>
    <t>Interest received</t>
  </si>
  <si>
    <t>Dividends received</t>
  </si>
  <si>
    <t>Net cash from (used in) investing activities</t>
  </si>
  <si>
    <t>Cash flows from financing activities</t>
  </si>
  <si>
    <t xml:space="preserve">Proceeds from receivables from </t>
  </si>
  <si>
    <t>disposal of investments</t>
  </si>
  <si>
    <t xml:space="preserve">Proceeds from disposal of financial assets </t>
  </si>
  <si>
    <t xml:space="preserve">measured at fair value through profit or loss </t>
  </si>
  <si>
    <t>Proceeds from short-term loans from</t>
  </si>
  <si>
    <t>financial institutions</t>
  </si>
  <si>
    <t xml:space="preserve">Repayment to short-term loans from </t>
  </si>
  <si>
    <t>Repayment to lease liabilities</t>
  </si>
  <si>
    <t>Proceeds from long-term borrowings</t>
  </si>
  <si>
    <t>Repayment to long-term borrowings</t>
  </si>
  <si>
    <t>Interest paid</t>
  </si>
  <si>
    <t>Net cash (used in) from financing activities</t>
  </si>
  <si>
    <t xml:space="preserve"> </t>
  </si>
  <si>
    <r>
      <rPr>
        <b/>
        <sz val="9"/>
        <color theme="1"/>
        <rFont val="Arial"/>
      </rPr>
      <t xml:space="preserve">Statement of Cash Flows (Unaudited) </t>
    </r>
    <r>
      <rPr>
        <sz val="9"/>
        <color theme="1"/>
        <rFont val="Arial"/>
      </rPr>
      <t>(Cont’d)</t>
    </r>
  </si>
  <si>
    <t>Net (decrease) increase in cash and cash equivalents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</si>
  <si>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</si>
  <si>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</si>
  <si>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</si>
  <si>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</si>
  <si>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</si>
  <si>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</si>
  <si>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</si>
  <si>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</si>
  <si>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</si>
  <si>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Capitalisation of borrowing cost to property,</t>
  </si>
  <si>
    <t>Acquisition of right-of-use asset which has not been paid</t>
  </si>
  <si>
    <t>Employee benefits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</si>
</sst>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\-"/>
    <numFmt numFmtId="165" formatCode="#,##0;\(#,##0\);&quot;-&quot;"/>
    <numFmt numFmtId="166" formatCode="_(* #,##0_);_(* \(#,##0\);_(* &quot;-&quot;??_);_(@_)"/>
    <numFmt numFmtId="167" formatCode="0.0"/>
    <numFmt numFmtId="168" formatCode="#,##0;\(#,##0\)"/>
    <numFmt numFmtId="169" formatCode="#,##0.00;\(#,##0.00\);&quot;-&quot;"/>
  </numFmts>
  <fonts count="12">
    <font>
      <sz val="11"/>
      <color theme="1"/>
      <name val="Calibri"/>
      <scheme val="minor"/>
    </font>
    <font>
      <sz val="9"/>
      <color theme="1"/>
      <name val="Arial"/>
      <family val="2"/>
    </font>
    <font>
      <b/>
      <sz val="9"/>
      <color theme="1"/>
      <name val="Arial"/>
    </font>
    <font>
      <sz val="9"/>
      <color theme="1"/>
      <name val="Arial"/>
    </font>
    <font>
      <sz val="11"/>
      <name val="Calibri"/>
    </font>
    <font>
      <b/>
      <u/>
      <sz val="9"/>
      <color theme="1"/>
      <name val="Arial"/>
    </font>
    <font>
      <b/>
      <u/>
      <sz val="9"/>
      <color theme="1"/>
      <name val="Arial"/>
    </font>
    <font>
      <sz val="13"/>
      <color theme="1"/>
      <name val="Browallia New"/>
    </font>
    <font>
      <i/>
      <sz val="9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u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8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165" fontId="3" fillId="2" borderId="4" xfId="0" applyNumberFormat="1" applyFont="1" applyFill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9" fontId="3" fillId="2" borderId="4" xfId="0" applyNumberFormat="1" applyFont="1" applyFill="1" applyBorder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165" fontId="7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168" fontId="3" fillId="0" borderId="0" xfId="0" applyNumberFormat="1" applyFont="1" applyAlignment="1">
      <alignment horizontal="left" vertical="center"/>
    </xf>
    <xf numFmtId="168" fontId="3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8" fontId="2" fillId="0" borderId="0" xfId="0" applyNumberFormat="1" applyFont="1" applyAlignment="1">
      <alignment horizontal="left" vertical="center"/>
    </xf>
    <xf numFmtId="168" fontId="2" fillId="0" borderId="0" xfId="0" quotePrefix="1" applyNumberFormat="1" applyFont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/>
    <xf numFmtId="165" fontId="2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tabSelected="1" zoomScaleNormal="100" zoomScaleSheetLayoutView="115" workbookViewId="0">
      <selection activeCell="B4" sqref="B4"/>
    </sheetView>
  </sheetViews>
  <sheetFormatPr defaultColWidth="14.453125" defaultRowHeight="15" customHeight="1"/>
  <cols>
    <col min="1" max="1" width="1.54296875" customWidth="1"/>
    <col min="2" max="2" width="34.81640625" customWidth="1"/>
    <col min="3" max="3" width="5.54296875" customWidth="1"/>
    <col min="4" max="4" width="0.54296875" customWidth="1"/>
    <col min="5" max="5" width="13.453125" customWidth="1"/>
    <col min="6" max="6" width="0.54296875" customWidth="1"/>
    <col min="7" max="7" width="13.453125" customWidth="1"/>
    <col min="8" max="8" width="0.54296875" customWidth="1"/>
    <col min="9" max="9" width="13.453125" customWidth="1"/>
    <col min="10" max="10" width="0.54296875" customWidth="1"/>
    <col min="11" max="11" width="13.453125" customWidth="1"/>
    <col min="12" max="14" width="8.7265625" customWidth="1"/>
  </cols>
  <sheetData>
    <row r="1" spans="1:11" ht="16.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>
      <c r="A2" s="1" t="s">
        <v>1</v>
      </c>
      <c r="B2" s="1"/>
      <c r="C2" s="3"/>
      <c r="D2" s="3"/>
      <c r="E2" s="4"/>
      <c r="F2" s="4"/>
      <c r="G2" s="4"/>
      <c r="H2" s="4"/>
      <c r="I2" s="4"/>
      <c r="J2" s="4"/>
      <c r="K2" s="4"/>
    </row>
    <row r="3" spans="1:11" ht="16.5" customHeight="1">
      <c r="A3" s="5" t="s">
        <v>2</v>
      </c>
      <c r="B3" s="6"/>
      <c r="C3" s="7"/>
      <c r="D3" s="7"/>
      <c r="E3" s="8"/>
      <c r="F3" s="8"/>
      <c r="G3" s="8"/>
      <c r="H3" s="8"/>
      <c r="I3" s="8"/>
      <c r="J3" s="8"/>
      <c r="K3" s="8"/>
    </row>
    <row r="4" spans="1:11" ht="15.75" customHeight="1">
      <c r="A4" s="1"/>
      <c r="B4" s="2"/>
      <c r="C4" s="3"/>
      <c r="D4" s="3"/>
      <c r="E4" s="4"/>
      <c r="F4" s="4"/>
      <c r="G4" s="4"/>
      <c r="H4" s="4"/>
      <c r="I4" s="4"/>
      <c r="J4" s="4"/>
      <c r="K4" s="4"/>
    </row>
    <row r="5" spans="1:11" ht="15.75" customHeight="1">
      <c r="A5" s="1"/>
      <c r="B5" s="1"/>
      <c r="C5" s="3"/>
      <c r="D5" s="3"/>
      <c r="E5" s="9"/>
      <c r="F5" s="9"/>
      <c r="G5" s="9"/>
      <c r="H5" s="9"/>
      <c r="I5" s="9"/>
      <c r="J5" s="9"/>
      <c r="K5" s="9"/>
    </row>
    <row r="6" spans="1:11" ht="15.75" customHeight="1">
      <c r="A6" s="1"/>
      <c r="B6" s="1"/>
      <c r="C6" s="3"/>
      <c r="D6" s="3"/>
      <c r="E6" s="110" t="s">
        <v>3</v>
      </c>
      <c r="F6" s="111"/>
      <c r="G6" s="111"/>
      <c r="H6" s="9"/>
      <c r="I6" s="110" t="s">
        <v>4</v>
      </c>
      <c r="J6" s="111"/>
      <c r="K6" s="111"/>
    </row>
    <row r="7" spans="1:11" ht="15.75" customHeight="1">
      <c r="A7" s="1"/>
      <c r="B7" s="1"/>
      <c r="C7" s="3"/>
      <c r="D7" s="3"/>
      <c r="E7" s="112" t="s">
        <v>5</v>
      </c>
      <c r="F7" s="113"/>
      <c r="G7" s="113"/>
      <c r="H7" s="9"/>
      <c r="I7" s="112" t="s">
        <v>5</v>
      </c>
      <c r="J7" s="113"/>
      <c r="K7" s="113"/>
    </row>
    <row r="8" spans="1:11" ht="15.75" customHeight="1">
      <c r="A8" s="1"/>
      <c r="B8" s="1"/>
      <c r="C8" s="12"/>
      <c r="D8" s="12"/>
      <c r="E8" s="13" t="s">
        <v>6</v>
      </c>
      <c r="F8" s="14"/>
      <c r="G8" s="13" t="s">
        <v>7</v>
      </c>
      <c r="H8" s="15"/>
      <c r="I8" s="13" t="s">
        <v>6</v>
      </c>
      <c r="J8" s="14"/>
      <c r="K8" s="13" t="s">
        <v>7</v>
      </c>
    </row>
    <row r="9" spans="1:11" ht="15.75" customHeight="1">
      <c r="A9" s="1"/>
      <c r="B9" s="1"/>
      <c r="C9" s="12"/>
      <c r="D9" s="12"/>
      <c r="E9" s="16" t="s">
        <v>8</v>
      </c>
      <c r="F9" s="13"/>
      <c r="G9" s="13" t="s">
        <v>9</v>
      </c>
      <c r="H9" s="15"/>
      <c r="I9" s="16" t="s">
        <v>8</v>
      </c>
      <c r="J9" s="13"/>
      <c r="K9" s="13" t="s">
        <v>9</v>
      </c>
    </row>
    <row r="10" spans="1:11" ht="15.75" customHeight="1">
      <c r="A10" s="2"/>
      <c r="B10" s="17"/>
      <c r="C10" s="18"/>
      <c r="D10" s="18"/>
      <c r="E10" s="19" t="s">
        <v>10</v>
      </c>
      <c r="F10" s="20"/>
      <c r="G10" s="19" t="s">
        <v>11</v>
      </c>
      <c r="H10" s="20"/>
      <c r="I10" s="19" t="s">
        <v>10</v>
      </c>
      <c r="J10" s="20"/>
      <c r="K10" s="19" t="s">
        <v>11</v>
      </c>
    </row>
    <row r="11" spans="1:11" ht="15.75" customHeight="1">
      <c r="A11" s="2"/>
      <c r="B11" s="17"/>
      <c r="C11" s="11" t="s">
        <v>12</v>
      </c>
      <c r="D11" s="10"/>
      <c r="E11" s="21" t="s">
        <v>13</v>
      </c>
      <c r="F11" s="22"/>
      <c r="G11" s="21" t="s">
        <v>13</v>
      </c>
      <c r="H11" s="23"/>
      <c r="I11" s="21" t="s">
        <v>13</v>
      </c>
      <c r="J11" s="22"/>
      <c r="K11" s="21" t="s">
        <v>13</v>
      </c>
    </row>
    <row r="12" spans="1:11" ht="15.75" customHeight="1">
      <c r="A12" s="2"/>
      <c r="B12" s="2"/>
      <c r="C12" s="10"/>
      <c r="D12" s="10"/>
      <c r="E12" s="24"/>
      <c r="F12" s="9"/>
      <c r="G12" s="25"/>
      <c r="H12" s="9"/>
      <c r="I12" s="24"/>
      <c r="J12" s="9"/>
      <c r="K12" s="25"/>
    </row>
    <row r="13" spans="1:11" ht="15.75" customHeight="1">
      <c r="A13" s="2" t="s">
        <v>14</v>
      </c>
      <c r="B13" s="2"/>
      <c r="C13" s="3"/>
      <c r="D13" s="3"/>
      <c r="E13" s="26"/>
      <c r="F13" s="4"/>
      <c r="G13" s="4"/>
      <c r="H13" s="4"/>
      <c r="I13" s="27"/>
      <c r="J13" s="4"/>
      <c r="K13" s="28"/>
    </row>
    <row r="14" spans="1:11" ht="15.75" customHeight="1">
      <c r="A14" s="2"/>
      <c r="B14" s="2"/>
      <c r="C14" s="3"/>
      <c r="D14" s="3"/>
      <c r="E14" s="26"/>
      <c r="F14" s="4"/>
      <c r="G14" s="4"/>
      <c r="H14" s="4"/>
      <c r="I14" s="27"/>
      <c r="J14" s="4"/>
      <c r="K14" s="28"/>
    </row>
    <row r="15" spans="1:11" ht="15.75" customHeight="1">
      <c r="A15" s="2" t="s">
        <v>15</v>
      </c>
      <c r="B15" s="12"/>
      <c r="C15" s="3"/>
      <c r="D15" s="3"/>
      <c r="E15" s="26"/>
      <c r="F15" s="4"/>
      <c r="G15" s="4"/>
      <c r="H15" s="4"/>
      <c r="I15" s="27"/>
      <c r="J15" s="4"/>
      <c r="K15" s="28"/>
    </row>
    <row r="16" spans="1:11" ht="15.75" customHeight="1">
      <c r="A16" s="12"/>
      <c r="B16" s="2"/>
      <c r="C16" s="3"/>
      <c r="D16" s="3"/>
      <c r="E16" s="26"/>
      <c r="F16" s="4"/>
      <c r="G16" s="4"/>
      <c r="H16" s="4"/>
      <c r="I16" s="27"/>
      <c r="J16" s="4"/>
      <c r="K16" s="28"/>
    </row>
    <row r="17" spans="1:11" ht="15.75" customHeight="1">
      <c r="A17" s="12" t="s">
        <v>16</v>
      </c>
      <c r="B17" s="12"/>
      <c r="C17" s="3"/>
      <c r="D17" s="3"/>
      <c r="E17" s="29">
        <v>1467255</v>
      </c>
      <c r="F17" s="30"/>
      <c r="G17" s="17">
        <v>1942807</v>
      </c>
      <c r="H17" s="30"/>
      <c r="I17" s="29">
        <v>1269088</v>
      </c>
      <c r="J17" s="30"/>
      <c r="K17" s="17">
        <v>500882</v>
      </c>
    </row>
    <row r="18" spans="1:11" ht="15.75" customHeight="1">
      <c r="A18" s="12" t="s">
        <v>17</v>
      </c>
      <c r="B18" s="12"/>
      <c r="C18" s="3"/>
      <c r="D18" s="3"/>
      <c r="E18" s="29">
        <v>7263</v>
      </c>
      <c r="F18" s="30"/>
      <c r="G18" s="17">
        <v>13571</v>
      </c>
      <c r="H18" s="30"/>
      <c r="I18" s="29">
        <v>324</v>
      </c>
      <c r="J18" s="30"/>
      <c r="K18" s="17">
        <v>353</v>
      </c>
    </row>
    <row r="19" spans="1:11" ht="15.75" customHeight="1">
      <c r="A19" s="12" t="s">
        <v>18</v>
      </c>
      <c r="B19" s="12"/>
      <c r="C19" s="3"/>
      <c r="D19" s="3"/>
      <c r="E19" s="29">
        <v>472</v>
      </c>
      <c r="F19" s="30"/>
      <c r="G19" s="17">
        <v>471</v>
      </c>
      <c r="H19" s="30"/>
      <c r="I19" s="29">
        <v>472</v>
      </c>
      <c r="J19" s="30"/>
      <c r="K19" s="17">
        <v>471</v>
      </c>
    </row>
    <row r="20" spans="1:11" ht="15.75" customHeight="1">
      <c r="A20" s="12" t="s">
        <v>19</v>
      </c>
      <c r="B20" s="12"/>
      <c r="C20" s="3"/>
      <c r="D20" s="3"/>
      <c r="E20" s="29"/>
      <c r="F20" s="30"/>
      <c r="G20" s="17"/>
      <c r="H20" s="30"/>
      <c r="I20" s="29"/>
      <c r="J20" s="30"/>
      <c r="K20" s="17"/>
    </row>
    <row r="21" spans="1:11" ht="15.75" customHeight="1">
      <c r="A21" s="12"/>
      <c r="B21" s="12" t="s">
        <v>20</v>
      </c>
      <c r="C21" s="3">
        <v>8</v>
      </c>
      <c r="D21" s="3"/>
      <c r="E21" s="29">
        <v>0</v>
      </c>
      <c r="F21" s="30"/>
      <c r="G21" s="17">
        <v>2035</v>
      </c>
      <c r="H21" s="30"/>
      <c r="I21" s="29">
        <v>0</v>
      </c>
      <c r="J21" s="30"/>
      <c r="K21" s="17">
        <v>0</v>
      </c>
    </row>
    <row r="22" spans="1:11" ht="15.75" customHeight="1">
      <c r="A22" s="12" t="s">
        <v>21</v>
      </c>
      <c r="B22" s="12"/>
      <c r="C22" s="3">
        <v>9</v>
      </c>
      <c r="D22" s="3"/>
      <c r="E22" s="29">
        <v>922554</v>
      </c>
      <c r="F22" s="30"/>
      <c r="G22" s="17">
        <v>1031415</v>
      </c>
      <c r="H22" s="30"/>
      <c r="I22" s="29">
        <v>164982</v>
      </c>
      <c r="J22" s="30"/>
      <c r="K22" s="17">
        <v>459213</v>
      </c>
    </row>
    <row r="23" spans="1:11" ht="15.75" customHeight="1">
      <c r="A23" s="12" t="s">
        <v>22</v>
      </c>
      <c r="B23" s="12"/>
      <c r="C23" s="3">
        <v>15.3</v>
      </c>
      <c r="D23" s="3"/>
      <c r="E23" s="29">
        <v>0</v>
      </c>
      <c r="F23" s="30"/>
      <c r="G23" s="17">
        <v>0</v>
      </c>
      <c r="H23" s="30"/>
      <c r="I23" s="29">
        <v>48970</v>
      </c>
      <c r="J23" s="30"/>
      <c r="K23" s="17">
        <v>55870</v>
      </c>
    </row>
    <row r="24" spans="1:11" ht="15.75" customHeight="1">
      <c r="A24" s="12" t="s">
        <v>23</v>
      </c>
      <c r="B24" s="12"/>
      <c r="C24" s="3"/>
      <c r="D24" s="3"/>
      <c r="E24" s="29">
        <v>38665</v>
      </c>
      <c r="F24" s="30"/>
      <c r="G24" s="17">
        <v>35189</v>
      </c>
      <c r="H24" s="30"/>
      <c r="I24" s="29">
        <v>0</v>
      </c>
      <c r="J24" s="30"/>
      <c r="K24" s="17">
        <v>0</v>
      </c>
    </row>
    <row r="25" spans="1:11" ht="15.75" customHeight="1">
      <c r="A25" s="12" t="s">
        <v>24</v>
      </c>
      <c r="B25" s="12"/>
      <c r="C25" s="3"/>
      <c r="D25" s="3"/>
      <c r="E25" s="29">
        <v>27912</v>
      </c>
      <c r="F25" s="30"/>
      <c r="G25" s="17">
        <v>19044</v>
      </c>
      <c r="H25" s="30"/>
      <c r="I25" s="29">
        <v>10862</v>
      </c>
      <c r="J25" s="30"/>
      <c r="K25" s="17">
        <v>2367</v>
      </c>
    </row>
    <row r="26" spans="1:11" ht="15.75" customHeight="1">
      <c r="A26" s="12" t="s">
        <v>25</v>
      </c>
      <c r="B26" s="12"/>
      <c r="C26" s="3"/>
      <c r="D26" s="3"/>
      <c r="E26" s="29">
        <v>8319</v>
      </c>
      <c r="F26" s="30"/>
      <c r="G26" s="17">
        <v>17037</v>
      </c>
      <c r="H26" s="30"/>
      <c r="I26" s="29">
        <v>253</v>
      </c>
      <c r="J26" s="30"/>
      <c r="K26" s="17">
        <v>8999</v>
      </c>
    </row>
    <row r="27" spans="1:11" ht="15.75" customHeight="1">
      <c r="A27" s="12" t="s">
        <v>26</v>
      </c>
      <c r="B27" s="12"/>
      <c r="C27" s="3"/>
      <c r="D27" s="3"/>
      <c r="E27" s="31">
        <v>7225</v>
      </c>
      <c r="F27" s="30"/>
      <c r="G27" s="32">
        <v>5847</v>
      </c>
      <c r="H27" s="30"/>
      <c r="I27" s="31">
        <v>6165</v>
      </c>
      <c r="J27" s="30"/>
      <c r="K27" s="32">
        <v>4908</v>
      </c>
    </row>
    <row r="28" spans="1:11" ht="15.75" customHeight="1">
      <c r="A28" s="2"/>
      <c r="B28" s="2"/>
      <c r="C28" s="3"/>
      <c r="D28" s="3"/>
      <c r="E28" s="26"/>
      <c r="F28" s="4"/>
      <c r="G28" s="4"/>
      <c r="H28" s="4"/>
      <c r="I28" s="27"/>
      <c r="J28" s="4"/>
      <c r="K28" s="28"/>
    </row>
    <row r="29" spans="1:11" ht="15.75" customHeight="1">
      <c r="A29" s="1" t="s">
        <v>27</v>
      </c>
      <c r="B29" s="1"/>
      <c r="C29" s="3"/>
      <c r="D29" s="3"/>
      <c r="E29" s="33">
        <f>SUM(E16:E28)</f>
        <v>2479665</v>
      </c>
      <c r="F29" s="4"/>
      <c r="G29" s="34">
        <f>SUM(G16:G28)</f>
        <v>3067416</v>
      </c>
      <c r="H29" s="4"/>
      <c r="I29" s="33">
        <f>SUM(I17:I28)</f>
        <v>1501116</v>
      </c>
      <c r="J29" s="4"/>
      <c r="K29" s="34">
        <f>SUM(K17:K28)</f>
        <v>1033063</v>
      </c>
    </row>
    <row r="30" spans="1:11" ht="15.75" customHeight="1">
      <c r="A30" s="12"/>
      <c r="B30" s="12"/>
      <c r="C30" s="3"/>
      <c r="D30" s="3"/>
      <c r="E30" s="26"/>
      <c r="F30" s="4"/>
      <c r="G30" s="4"/>
      <c r="H30" s="4"/>
      <c r="I30" s="27"/>
      <c r="J30" s="4"/>
      <c r="K30" s="28"/>
    </row>
    <row r="31" spans="1:11" ht="15.75" customHeight="1">
      <c r="A31" s="1" t="s">
        <v>28</v>
      </c>
      <c r="B31" s="1"/>
      <c r="C31" s="3"/>
      <c r="D31" s="3"/>
      <c r="E31" s="26"/>
      <c r="F31" s="4"/>
      <c r="G31" s="4"/>
      <c r="H31" s="4"/>
      <c r="I31" s="27"/>
      <c r="J31" s="4"/>
      <c r="K31" s="28"/>
    </row>
    <row r="32" spans="1:11" ht="15.75" customHeight="1">
      <c r="A32" s="1"/>
      <c r="B32" s="1"/>
      <c r="C32" s="3"/>
      <c r="D32" s="3"/>
      <c r="E32" s="26"/>
      <c r="F32" s="4"/>
      <c r="G32" s="4"/>
      <c r="H32" s="4"/>
      <c r="I32" s="27"/>
      <c r="J32" s="4"/>
      <c r="K32" s="28"/>
    </row>
    <row r="33" spans="1:11" ht="15.75" customHeight="1">
      <c r="A33" s="12" t="s">
        <v>29</v>
      </c>
      <c r="B33" s="12"/>
      <c r="C33" s="35"/>
      <c r="D33" s="3"/>
      <c r="E33" s="29">
        <v>59252</v>
      </c>
      <c r="F33" s="36"/>
      <c r="G33" s="17">
        <v>34788</v>
      </c>
      <c r="H33" s="30"/>
      <c r="I33" s="29">
        <v>17633</v>
      </c>
      <c r="J33" s="30"/>
      <c r="K33" s="17">
        <v>11925</v>
      </c>
    </row>
    <row r="34" spans="1:11" ht="15.75" customHeight="1">
      <c r="A34" s="12" t="s">
        <v>30</v>
      </c>
      <c r="B34" s="12"/>
      <c r="C34" s="3">
        <v>15.3</v>
      </c>
      <c r="D34" s="3"/>
      <c r="E34" s="29">
        <v>0</v>
      </c>
      <c r="F34" s="36"/>
      <c r="G34" s="17">
        <v>0</v>
      </c>
      <c r="H34" s="30"/>
      <c r="I34" s="29">
        <v>1903911</v>
      </c>
      <c r="J34" s="30"/>
      <c r="K34" s="17">
        <v>2966669</v>
      </c>
    </row>
    <row r="35" spans="1:11" ht="15.75" customHeight="1">
      <c r="A35" s="37" t="s">
        <v>31</v>
      </c>
      <c r="B35" s="37"/>
      <c r="C35" s="3">
        <v>15.2</v>
      </c>
      <c r="D35" s="3"/>
      <c r="E35" s="29">
        <v>0</v>
      </c>
      <c r="F35" s="36"/>
      <c r="G35" s="17">
        <v>0</v>
      </c>
      <c r="H35" s="30"/>
      <c r="I35" s="29">
        <v>384410</v>
      </c>
      <c r="J35" s="30"/>
      <c r="K35" s="17">
        <v>399410</v>
      </c>
    </row>
    <row r="36" spans="1:11" ht="15.75" customHeight="1">
      <c r="A36" s="12" t="s">
        <v>32</v>
      </c>
      <c r="B36" s="2"/>
      <c r="C36" s="38">
        <v>10.1</v>
      </c>
      <c r="D36" s="3"/>
      <c r="E36" s="29">
        <v>0</v>
      </c>
      <c r="F36" s="36"/>
      <c r="G36" s="17">
        <v>0</v>
      </c>
      <c r="H36" s="36"/>
      <c r="I36" s="29">
        <v>2080909</v>
      </c>
      <c r="J36" s="36"/>
      <c r="K36" s="17">
        <v>2000333</v>
      </c>
    </row>
    <row r="37" spans="1:11" ht="15.75" customHeight="1">
      <c r="A37" s="12" t="s">
        <v>33</v>
      </c>
      <c r="B37" s="2"/>
      <c r="C37" s="38">
        <v>10.199999999999999</v>
      </c>
      <c r="D37" s="3"/>
      <c r="E37" s="29">
        <v>2198646</v>
      </c>
      <c r="F37" s="36"/>
      <c r="G37" s="17">
        <v>2097280</v>
      </c>
      <c r="H37" s="36"/>
      <c r="I37" s="29">
        <v>2198646</v>
      </c>
      <c r="J37" s="36"/>
      <c r="K37" s="17">
        <v>2097280</v>
      </c>
    </row>
    <row r="38" spans="1:11" ht="15.75" customHeight="1">
      <c r="A38" s="12" t="s">
        <v>34</v>
      </c>
      <c r="B38" s="37"/>
      <c r="C38" s="35"/>
      <c r="D38" s="3"/>
      <c r="E38" s="29">
        <v>99767</v>
      </c>
      <c r="F38" s="36"/>
      <c r="G38" s="17">
        <v>100007</v>
      </c>
      <c r="H38" s="36"/>
      <c r="I38" s="29">
        <v>89978</v>
      </c>
      <c r="J38" s="36"/>
      <c r="K38" s="17">
        <v>89978</v>
      </c>
    </row>
    <row r="39" spans="1:11" ht="15.75" customHeight="1">
      <c r="A39" s="12" t="s">
        <v>35</v>
      </c>
      <c r="B39" s="37"/>
      <c r="C39" s="3">
        <v>11</v>
      </c>
      <c r="D39" s="3"/>
      <c r="E39" s="29">
        <v>3583241</v>
      </c>
      <c r="F39" s="36"/>
      <c r="G39" s="17">
        <v>3586710</v>
      </c>
      <c r="H39" s="36"/>
      <c r="I39" s="39">
        <v>210578</v>
      </c>
      <c r="J39" s="36"/>
      <c r="K39" s="15">
        <v>180012</v>
      </c>
    </row>
    <row r="40" spans="1:11" ht="15.75" customHeight="1">
      <c r="A40" s="12" t="s">
        <v>36</v>
      </c>
      <c r="B40" s="37"/>
      <c r="C40" s="3">
        <v>11</v>
      </c>
      <c r="D40" s="3"/>
      <c r="E40" s="29">
        <v>184823</v>
      </c>
      <c r="F40" s="36"/>
      <c r="G40" s="17">
        <v>190521</v>
      </c>
      <c r="H40" s="36"/>
      <c r="I40" s="39">
        <v>39455</v>
      </c>
      <c r="J40" s="36"/>
      <c r="K40" s="15">
        <v>41148</v>
      </c>
    </row>
    <row r="41" spans="1:11" ht="15.75" customHeight="1">
      <c r="A41" s="12" t="s">
        <v>37</v>
      </c>
      <c r="B41" s="37"/>
      <c r="C41" s="3"/>
      <c r="D41" s="3"/>
      <c r="E41" s="29">
        <v>84277</v>
      </c>
      <c r="F41" s="36"/>
      <c r="G41" s="17">
        <v>85553</v>
      </c>
      <c r="H41" s="36"/>
      <c r="I41" s="29">
        <v>0</v>
      </c>
      <c r="J41" s="36"/>
      <c r="K41" s="17">
        <v>0</v>
      </c>
    </row>
    <row r="42" spans="1:11" ht="15.75" customHeight="1">
      <c r="A42" s="12" t="s">
        <v>38</v>
      </c>
      <c r="B42" s="37"/>
      <c r="C42" s="3">
        <v>11</v>
      </c>
      <c r="D42" s="3"/>
      <c r="E42" s="29">
        <v>1013431</v>
      </c>
      <c r="F42" s="36"/>
      <c r="G42" s="17">
        <v>1032892</v>
      </c>
      <c r="H42" s="36"/>
      <c r="I42" s="29">
        <v>913</v>
      </c>
      <c r="J42" s="36"/>
      <c r="K42" s="17">
        <v>840</v>
      </c>
    </row>
    <row r="43" spans="1:11" ht="15.75" customHeight="1">
      <c r="A43" s="12" t="s">
        <v>39</v>
      </c>
      <c r="B43" s="2"/>
      <c r="C43" s="3"/>
      <c r="D43" s="3"/>
      <c r="E43" s="29">
        <v>22771</v>
      </c>
      <c r="F43" s="36"/>
      <c r="G43" s="17">
        <v>22580</v>
      </c>
      <c r="H43" s="36"/>
      <c r="I43" s="29">
        <v>0</v>
      </c>
      <c r="J43" s="36"/>
      <c r="K43" s="17">
        <v>0</v>
      </c>
    </row>
    <row r="44" spans="1:11" ht="15.75" customHeight="1">
      <c r="A44" s="12" t="s">
        <v>40</v>
      </c>
      <c r="B44" s="2"/>
      <c r="C44" s="3"/>
      <c r="D44" s="3"/>
      <c r="E44" s="31">
        <v>51166</v>
      </c>
      <c r="F44" s="36"/>
      <c r="G44" s="32">
        <v>42093</v>
      </c>
      <c r="H44" s="36"/>
      <c r="I44" s="31">
        <v>24253</v>
      </c>
      <c r="J44" s="36"/>
      <c r="K44" s="32">
        <v>23169</v>
      </c>
    </row>
    <row r="45" spans="1:11" ht="15.75" customHeight="1">
      <c r="A45" s="12"/>
      <c r="B45" s="2"/>
      <c r="C45" s="3"/>
      <c r="D45" s="3"/>
      <c r="E45" s="26"/>
      <c r="F45" s="4"/>
      <c r="G45" s="4"/>
      <c r="H45" s="4"/>
      <c r="I45" s="27"/>
      <c r="J45" s="4"/>
      <c r="K45" s="28"/>
    </row>
    <row r="46" spans="1:11" ht="15.75" customHeight="1">
      <c r="A46" s="2" t="s">
        <v>41</v>
      </c>
      <c r="B46" s="2"/>
      <c r="C46" s="3"/>
      <c r="D46" s="3"/>
      <c r="E46" s="33">
        <f>SUM(E33:E45)</f>
        <v>7297374</v>
      </c>
      <c r="F46" s="4"/>
      <c r="G46" s="34">
        <f>SUM(G33:G45)</f>
        <v>7192424</v>
      </c>
      <c r="H46" s="4"/>
      <c r="I46" s="33">
        <f>SUM(I33:I45)</f>
        <v>6950686</v>
      </c>
      <c r="J46" s="4"/>
      <c r="K46" s="34">
        <f>SUM(K33:K45)</f>
        <v>7810764</v>
      </c>
    </row>
    <row r="47" spans="1:11" ht="15.75" customHeight="1">
      <c r="A47" s="12"/>
      <c r="B47" s="2"/>
      <c r="C47" s="3"/>
      <c r="D47" s="3"/>
      <c r="E47" s="26"/>
      <c r="F47" s="4"/>
      <c r="G47" s="4"/>
      <c r="H47" s="4"/>
      <c r="I47" s="27"/>
      <c r="J47" s="4"/>
      <c r="K47" s="28"/>
    </row>
    <row r="48" spans="1:11" ht="15.75" customHeight="1">
      <c r="A48" s="2" t="s">
        <v>42</v>
      </c>
      <c r="B48" s="2"/>
      <c r="C48" s="3"/>
      <c r="D48" s="3"/>
      <c r="E48" s="40">
        <f>SUM(E29,E46)</f>
        <v>9777039</v>
      </c>
      <c r="F48" s="28"/>
      <c r="G48" s="41">
        <f>SUM(G29,G46)</f>
        <v>10259840</v>
      </c>
      <c r="H48" s="28"/>
      <c r="I48" s="40">
        <f>SUM(I29,I46)</f>
        <v>8451802</v>
      </c>
      <c r="J48" s="28"/>
      <c r="K48" s="41">
        <f>SUM(K29,K46)</f>
        <v>8843827</v>
      </c>
    </row>
    <row r="49" spans="1:11" ht="15.75" customHeight="1">
      <c r="A49" s="2"/>
      <c r="B49" s="2"/>
      <c r="C49" s="3"/>
      <c r="D49" s="3"/>
      <c r="E49" s="28"/>
      <c r="F49" s="28"/>
      <c r="G49" s="28"/>
      <c r="H49" s="28"/>
      <c r="I49" s="28"/>
      <c r="J49" s="28"/>
      <c r="K49" s="28"/>
    </row>
    <row r="50" spans="1:11" s="108" customFormat="1" ht="15.75" customHeight="1">
      <c r="A50" s="2"/>
      <c r="B50" s="2"/>
      <c r="C50" s="3"/>
      <c r="D50" s="3"/>
      <c r="E50" s="28"/>
      <c r="F50" s="28"/>
      <c r="G50" s="28"/>
      <c r="H50" s="28"/>
      <c r="I50" s="28"/>
      <c r="J50" s="28"/>
      <c r="K50" s="28"/>
    </row>
    <row r="51" spans="1:11" s="108" customFormat="1" ht="15.75" customHeight="1">
      <c r="A51" s="2"/>
      <c r="B51" s="2"/>
      <c r="C51" s="3"/>
      <c r="D51" s="3"/>
      <c r="E51" s="28"/>
      <c r="F51" s="28"/>
      <c r="G51" s="28"/>
      <c r="H51" s="28"/>
      <c r="I51" s="28"/>
      <c r="J51" s="28"/>
      <c r="K51" s="28"/>
    </row>
    <row r="52" spans="1:11" ht="15.75" customHeight="1">
      <c r="A52" s="2"/>
      <c r="B52" s="2"/>
      <c r="C52" s="3"/>
      <c r="D52" s="3"/>
      <c r="E52" s="28"/>
      <c r="F52" s="28"/>
      <c r="G52" s="28"/>
      <c r="H52" s="28"/>
      <c r="I52" s="28"/>
      <c r="J52" s="28"/>
      <c r="K52" s="28"/>
    </row>
    <row r="53" spans="1:11" ht="7.5" customHeight="1">
      <c r="A53" s="2"/>
      <c r="B53" s="2"/>
      <c r="C53" s="3"/>
      <c r="D53" s="3"/>
      <c r="E53" s="28"/>
      <c r="F53" s="28"/>
      <c r="G53" s="28"/>
      <c r="H53" s="28"/>
      <c r="I53" s="28"/>
      <c r="J53" s="28"/>
      <c r="K53" s="28"/>
    </row>
    <row r="54" spans="1:11" ht="15.75" customHeight="1">
      <c r="A54" s="114" t="s">
        <v>43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</row>
    <row r="55" spans="1:11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21.75" customHeight="1">
      <c r="A56" s="42" t="s">
        <v>44</v>
      </c>
      <c r="B56" s="42"/>
      <c r="C56" s="7"/>
      <c r="D56" s="42"/>
      <c r="E56" s="43"/>
      <c r="F56" s="43"/>
      <c r="G56" s="43"/>
      <c r="H56" s="43"/>
      <c r="I56" s="43"/>
      <c r="J56" s="43"/>
      <c r="K56" s="43"/>
    </row>
    <row r="57" spans="1:11" ht="16.5" customHeight="1">
      <c r="A57" s="1" t="s">
        <v>0</v>
      </c>
      <c r="B57" s="1"/>
      <c r="C57" s="3"/>
      <c r="D57" s="3"/>
      <c r="E57" s="4"/>
      <c r="F57" s="4"/>
      <c r="G57" s="4"/>
      <c r="H57" s="4"/>
      <c r="I57" s="9"/>
      <c r="J57" s="4"/>
      <c r="K57" s="9"/>
    </row>
    <row r="58" spans="1:11" ht="16.5" customHeight="1">
      <c r="A58" s="1" t="s">
        <v>45</v>
      </c>
      <c r="B58" s="1"/>
      <c r="C58" s="3"/>
      <c r="D58" s="3"/>
      <c r="E58" s="4"/>
      <c r="F58" s="4"/>
      <c r="G58" s="4"/>
      <c r="H58" s="4"/>
      <c r="I58" s="4"/>
      <c r="J58" s="4"/>
      <c r="K58" s="4"/>
    </row>
    <row r="59" spans="1:11" ht="16.5" customHeight="1">
      <c r="A59" s="5" t="str">
        <f>A3</f>
        <v>As at 31 March 2024</v>
      </c>
      <c r="B59" s="6"/>
      <c r="C59" s="7"/>
      <c r="D59" s="7"/>
      <c r="E59" s="8"/>
      <c r="F59" s="8"/>
      <c r="G59" s="8"/>
      <c r="H59" s="8"/>
      <c r="I59" s="8"/>
      <c r="J59" s="8"/>
      <c r="K59" s="8"/>
    </row>
    <row r="60" spans="1:11" ht="16.5" customHeight="1">
      <c r="A60" s="1"/>
      <c r="B60" s="2"/>
      <c r="C60" s="3"/>
      <c r="D60" s="3"/>
      <c r="E60" s="4"/>
      <c r="F60" s="4"/>
      <c r="G60" s="4"/>
      <c r="H60" s="4"/>
      <c r="I60" s="4"/>
      <c r="J60" s="4"/>
      <c r="K60" s="4"/>
    </row>
    <row r="61" spans="1:11" ht="16.5" customHeight="1">
      <c r="A61" s="1"/>
      <c r="B61" s="1"/>
      <c r="C61" s="3"/>
      <c r="D61" s="3"/>
      <c r="E61" s="4"/>
      <c r="F61" s="4"/>
      <c r="G61" s="4"/>
      <c r="H61" s="4"/>
      <c r="I61" s="4"/>
      <c r="J61" s="4"/>
      <c r="K61" s="4"/>
    </row>
    <row r="62" spans="1:11" ht="16.5" customHeight="1">
      <c r="A62" s="1"/>
      <c r="B62" s="1"/>
      <c r="C62" s="3"/>
      <c r="D62" s="3"/>
      <c r="E62" s="110" t="s">
        <v>3</v>
      </c>
      <c r="F62" s="111"/>
      <c r="G62" s="111"/>
      <c r="H62" s="9"/>
      <c r="I62" s="110" t="s">
        <v>4</v>
      </c>
      <c r="J62" s="111"/>
      <c r="K62" s="111"/>
    </row>
    <row r="63" spans="1:11" ht="16.5" customHeight="1">
      <c r="A63" s="1"/>
      <c r="B63" s="1"/>
      <c r="C63" s="3"/>
      <c r="D63" s="3"/>
      <c r="E63" s="112" t="s">
        <v>5</v>
      </c>
      <c r="F63" s="113"/>
      <c r="G63" s="113"/>
      <c r="H63" s="9"/>
      <c r="I63" s="112" t="s">
        <v>5</v>
      </c>
      <c r="J63" s="113"/>
      <c r="K63" s="113"/>
    </row>
    <row r="64" spans="1:11" ht="16.5" customHeight="1">
      <c r="A64" s="1"/>
      <c r="B64" s="1"/>
      <c r="C64" s="12"/>
      <c r="D64" s="12"/>
      <c r="E64" s="13" t="s">
        <v>6</v>
      </c>
      <c r="F64" s="14"/>
      <c r="G64" s="13" t="s">
        <v>7</v>
      </c>
      <c r="H64" s="15"/>
      <c r="I64" s="13" t="s">
        <v>6</v>
      </c>
      <c r="J64" s="14"/>
      <c r="K64" s="13" t="s">
        <v>7</v>
      </c>
    </row>
    <row r="65" spans="1:11" ht="16.5" customHeight="1">
      <c r="A65" s="1"/>
      <c r="B65" s="1"/>
      <c r="C65" s="12"/>
      <c r="D65" s="12"/>
      <c r="E65" s="16" t="s">
        <v>8</v>
      </c>
      <c r="F65" s="13"/>
      <c r="G65" s="13" t="s">
        <v>9</v>
      </c>
      <c r="H65" s="15"/>
      <c r="I65" s="16" t="s">
        <v>8</v>
      </c>
      <c r="J65" s="13"/>
      <c r="K65" s="13" t="s">
        <v>9</v>
      </c>
    </row>
    <row r="66" spans="1:11" ht="16.5" customHeight="1">
      <c r="A66" s="2"/>
      <c r="B66" s="2"/>
      <c r="C66" s="18"/>
      <c r="D66" s="18"/>
      <c r="E66" s="19" t="s">
        <v>10</v>
      </c>
      <c r="F66" s="20"/>
      <c r="G66" s="19" t="s">
        <v>11</v>
      </c>
      <c r="H66" s="20"/>
      <c r="I66" s="19" t="s">
        <v>10</v>
      </c>
      <c r="J66" s="20"/>
      <c r="K66" s="19" t="s">
        <v>11</v>
      </c>
    </row>
    <row r="67" spans="1:11" ht="16.5" customHeight="1">
      <c r="A67" s="2"/>
      <c r="B67" s="2"/>
      <c r="C67" s="11" t="s">
        <v>12</v>
      </c>
      <c r="D67" s="10"/>
      <c r="E67" s="21" t="s">
        <v>13</v>
      </c>
      <c r="F67" s="22"/>
      <c r="G67" s="21" t="s">
        <v>13</v>
      </c>
      <c r="H67" s="23"/>
      <c r="I67" s="21" t="s">
        <v>13</v>
      </c>
      <c r="J67" s="22"/>
      <c r="K67" s="21" t="s">
        <v>13</v>
      </c>
    </row>
    <row r="68" spans="1:11" ht="16.5" customHeight="1">
      <c r="A68" s="1" t="s">
        <v>46</v>
      </c>
      <c r="B68" s="1"/>
      <c r="C68" s="3"/>
      <c r="D68" s="3"/>
      <c r="E68" s="26"/>
      <c r="F68" s="4"/>
      <c r="G68" s="4"/>
      <c r="H68" s="4"/>
      <c r="I68" s="27"/>
      <c r="J68" s="4"/>
      <c r="K68" s="28"/>
    </row>
    <row r="69" spans="1:11" ht="16.5" customHeight="1">
      <c r="A69" s="2"/>
      <c r="B69" s="2"/>
      <c r="C69" s="3"/>
      <c r="D69" s="3"/>
      <c r="E69" s="26"/>
      <c r="F69" s="4"/>
      <c r="G69" s="4"/>
      <c r="H69" s="4"/>
      <c r="I69" s="27"/>
      <c r="J69" s="4"/>
      <c r="K69" s="28"/>
    </row>
    <row r="70" spans="1:11" ht="16.5" customHeight="1">
      <c r="A70" s="2" t="s">
        <v>47</v>
      </c>
      <c r="B70" s="2"/>
      <c r="C70" s="3"/>
      <c r="D70" s="3"/>
      <c r="E70" s="26"/>
      <c r="F70" s="4"/>
      <c r="G70" s="4"/>
      <c r="H70" s="4"/>
      <c r="I70" s="27"/>
      <c r="J70" s="4"/>
      <c r="K70" s="28"/>
    </row>
    <row r="71" spans="1:11" ht="16.5" customHeight="1">
      <c r="A71" s="12"/>
      <c r="B71" s="2"/>
      <c r="C71" s="3"/>
      <c r="D71" s="3"/>
      <c r="E71" s="26"/>
      <c r="F71" s="4"/>
      <c r="G71" s="4"/>
      <c r="H71" s="4"/>
      <c r="I71" s="27"/>
      <c r="J71" s="4"/>
      <c r="K71" s="28"/>
    </row>
    <row r="72" spans="1:11" ht="16.5" customHeight="1">
      <c r="A72" s="12" t="s">
        <v>48</v>
      </c>
      <c r="B72" s="12"/>
      <c r="C72" s="3"/>
      <c r="D72" s="12"/>
      <c r="E72" s="29">
        <v>209659</v>
      </c>
      <c r="F72" s="36"/>
      <c r="G72" s="15">
        <v>161855</v>
      </c>
      <c r="H72" s="36"/>
      <c r="I72" s="29">
        <v>536476</v>
      </c>
      <c r="J72" s="36"/>
      <c r="K72" s="17">
        <v>484765</v>
      </c>
    </row>
    <row r="73" spans="1:11" ht="16.5" customHeight="1">
      <c r="A73" s="12" t="s">
        <v>49</v>
      </c>
      <c r="B73" s="12"/>
      <c r="C73" s="3">
        <v>12.1</v>
      </c>
      <c r="D73" s="3"/>
      <c r="E73" s="29">
        <v>270000</v>
      </c>
      <c r="F73" s="36"/>
      <c r="G73" s="17">
        <v>260000</v>
      </c>
      <c r="H73" s="30"/>
      <c r="I73" s="29">
        <v>270000</v>
      </c>
      <c r="J73" s="30"/>
      <c r="K73" s="17">
        <v>260000</v>
      </c>
    </row>
    <row r="74" spans="1:11" ht="16.5" customHeight="1">
      <c r="A74" s="12" t="s">
        <v>50</v>
      </c>
      <c r="B74" s="12"/>
      <c r="C74" s="3"/>
      <c r="D74" s="3"/>
      <c r="E74" s="29"/>
      <c r="F74" s="36"/>
      <c r="G74" s="17"/>
      <c r="H74" s="30"/>
      <c r="I74" s="29"/>
      <c r="J74" s="30"/>
      <c r="K74" s="17"/>
    </row>
    <row r="75" spans="1:11" ht="16.5" customHeight="1">
      <c r="A75" s="12"/>
      <c r="B75" s="12" t="s">
        <v>51</v>
      </c>
      <c r="C75" s="3"/>
      <c r="D75" s="3"/>
      <c r="E75" s="29">
        <v>948</v>
      </c>
      <c r="F75" s="36"/>
      <c r="G75" s="17">
        <v>937</v>
      </c>
      <c r="H75" s="30"/>
      <c r="I75" s="29">
        <v>0</v>
      </c>
      <c r="J75" s="30"/>
      <c r="K75" s="17">
        <v>0</v>
      </c>
    </row>
    <row r="76" spans="1:11" ht="16.5" customHeight="1">
      <c r="A76" s="12" t="s">
        <v>52</v>
      </c>
      <c r="B76" s="12"/>
      <c r="C76" s="3"/>
      <c r="D76" s="3"/>
      <c r="E76" s="29">
        <v>17209</v>
      </c>
      <c r="F76" s="36"/>
      <c r="G76" s="17">
        <v>14855</v>
      </c>
      <c r="H76" s="30"/>
      <c r="I76" s="29">
        <v>6605</v>
      </c>
      <c r="J76" s="30"/>
      <c r="K76" s="17">
        <v>6589</v>
      </c>
    </row>
    <row r="77" spans="1:11" ht="16.5" customHeight="1">
      <c r="A77" s="12" t="s">
        <v>53</v>
      </c>
      <c r="B77" s="12"/>
      <c r="C77" s="44">
        <v>12.2</v>
      </c>
      <c r="D77" s="3"/>
      <c r="E77" s="29">
        <v>290915</v>
      </c>
      <c r="F77" s="36"/>
      <c r="G77" s="17">
        <v>855320</v>
      </c>
      <c r="H77" s="30"/>
      <c r="I77" s="29">
        <v>61702</v>
      </c>
      <c r="J77" s="30"/>
      <c r="K77" s="17">
        <v>504769</v>
      </c>
    </row>
    <row r="78" spans="1:11" ht="16.5" customHeight="1">
      <c r="A78" s="12" t="s">
        <v>54</v>
      </c>
      <c r="B78" s="12"/>
      <c r="C78" s="44">
        <v>12.3</v>
      </c>
      <c r="D78" s="3"/>
      <c r="E78" s="29">
        <v>3541413</v>
      </c>
      <c r="F78" s="36"/>
      <c r="G78" s="17">
        <v>2343017</v>
      </c>
      <c r="H78" s="30"/>
      <c r="I78" s="29">
        <v>3541413</v>
      </c>
      <c r="J78" s="30"/>
      <c r="K78" s="17">
        <v>2343017</v>
      </c>
    </row>
    <row r="79" spans="1:11" ht="16.5" customHeight="1">
      <c r="A79" s="12" t="s">
        <v>55</v>
      </c>
      <c r="B79" s="12"/>
      <c r="C79" s="3"/>
      <c r="D79" s="3"/>
      <c r="E79" s="29">
        <v>1790</v>
      </c>
      <c r="F79" s="45"/>
      <c r="G79" s="17">
        <v>1441</v>
      </c>
      <c r="H79" s="30"/>
      <c r="I79" s="29">
        <v>0</v>
      </c>
      <c r="J79" s="30"/>
      <c r="K79" s="17">
        <v>0</v>
      </c>
    </row>
    <row r="80" spans="1:11" ht="16.5" customHeight="1">
      <c r="A80" s="12" t="s">
        <v>56</v>
      </c>
      <c r="B80" s="12"/>
      <c r="C80" s="44"/>
      <c r="D80" s="12"/>
      <c r="E80" s="31">
        <v>34053</v>
      </c>
      <c r="F80" s="36"/>
      <c r="G80" s="32">
        <v>38369</v>
      </c>
      <c r="H80" s="45"/>
      <c r="I80" s="31">
        <v>9369</v>
      </c>
      <c r="J80" s="45"/>
      <c r="K80" s="32">
        <v>13692</v>
      </c>
    </row>
    <row r="81" spans="1:11" ht="16.5" customHeight="1">
      <c r="A81" s="12"/>
      <c r="B81" s="12"/>
      <c r="C81" s="3"/>
      <c r="D81" s="3"/>
      <c r="E81" s="29"/>
      <c r="F81" s="36"/>
      <c r="G81" s="17"/>
      <c r="H81" s="36"/>
      <c r="I81" s="29"/>
      <c r="J81" s="36"/>
      <c r="K81" s="17"/>
    </row>
    <row r="82" spans="1:11" ht="16.5" customHeight="1">
      <c r="A82" s="2" t="s">
        <v>57</v>
      </c>
      <c r="B82" s="2"/>
      <c r="C82" s="3"/>
      <c r="D82" s="3"/>
      <c r="E82" s="33">
        <f>SUM(E72:F81)</f>
        <v>4365987</v>
      </c>
      <c r="F82" s="4"/>
      <c r="G82" s="34">
        <f>SUM(G72:G81)</f>
        <v>3675794</v>
      </c>
      <c r="H82" s="4"/>
      <c r="I82" s="33">
        <f>SUM(I72:I81)</f>
        <v>4425565</v>
      </c>
      <c r="J82" s="4"/>
      <c r="K82" s="34">
        <f>SUM(K72:K81)</f>
        <v>3612832</v>
      </c>
    </row>
    <row r="83" spans="1:11" ht="16.5" customHeight="1">
      <c r="A83" s="2"/>
      <c r="B83" s="2"/>
      <c r="C83" s="3"/>
      <c r="D83" s="3"/>
      <c r="E83" s="27"/>
      <c r="F83" s="4"/>
      <c r="G83" s="28"/>
      <c r="H83" s="4"/>
      <c r="I83" s="27"/>
      <c r="J83" s="4"/>
      <c r="K83" s="28"/>
    </row>
    <row r="84" spans="1:11" ht="16.5" customHeight="1">
      <c r="A84" s="2" t="s">
        <v>58</v>
      </c>
      <c r="B84" s="1"/>
      <c r="C84" s="3"/>
      <c r="D84" s="3"/>
      <c r="E84" s="27"/>
      <c r="F84" s="4"/>
      <c r="G84" s="28"/>
      <c r="H84" s="4"/>
      <c r="I84" s="27"/>
      <c r="J84" s="4"/>
      <c r="K84" s="28"/>
    </row>
    <row r="85" spans="1:11" ht="16.5" customHeight="1">
      <c r="A85" s="2"/>
      <c r="B85" s="2"/>
      <c r="C85" s="3"/>
      <c r="D85" s="3"/>
      <c r="E85" s="26"/>
      <c r="F85" s="4"/>
      <c r="G85" s="4"/>
      <c r="H85" s="4"/>
      <c r="I85" s="27"/>
      <c r="J85" s="4"/>
      <c r="K85" s="28"/>
    </row>
    <row r="86" spans="1:11" ht="16.5" customHeight="1">
      <c r="A86" s="12" t="s">
        <v>59</v>
      </c>
      <c r="B86" s="12"/>
      <c r="C86" s="3"/>
      <c r="D86" s="3"/>
      <c r="E86" s="29">
        <v>22863</v>
      </c>
      <c r="F86" s="36"/>
      <c r="G86" s="17">
        <v>23107</v>
      </c>
      <c r="H86" s="30"/>
      <c r="I86" s="29">
        <v>0</v>
      </c>
      <c r="J86" s="30"/>
      <c r="K86" s="17">
        <v>0</v>
      </c>
    </row>
    <row r="87" spans="1:11" ht="16.5" customHeight="1">
      <c r="A87" s="12" t="s">
        <v>60</v>
      </c>
      <c r="B87" s="12"/>
      <c r="C87" s="3"/>
      <c r="D87" s="3"/>
      <c r="E87" s="29">
        <v>201425</v>
      </c>
      <c r="F87" s="36"/>
      <c r="G87" s="17">
        <v>207272</v>
      </c>
      <c r="H87" s="30"/>
      <c r="I87" s="29">
        <v>25467</v>
      </c>
      <c r="J87" s="30"/>
      <c r="K87" s="17">
        <v>27119</v>
      </c>
    </row>
    <row r="88" spans="1:11" ht="16.5" customHeight="1">
      <c r="A88" s="12" t="s">
        <v>61</v>
      </c>
      <c r="B88" s="12"/>
      <c r="C88" s="3">
        <v>12.2</v>
      </c>
      <c r="D88" s="3"/>
      <c r="E88" s="29">
        <v>1473273</v>
      </c>
      <c r="F88" s="36"/>
      <c r="G88" s="17">
        <v>1419831</v>
      </c>
      <c r="H88" s="30"/>
      <c r="I88" s="29">
        <v>237673</v>
      </c>
      <c r="J88" s="30"/>
      <c r="K88" s="17">
        <v>250964</v>
      </c>
    </row>
    <row r="89" spans="1:11" ht="16.5" customHeight="1">
      <c r="A89" s="12" t="s">
        <v>62</v>
      </c>
      <c r="B89" s="12"/>
      <c r="C89" s="3">
        <v>12.3</v>
      </c>
      <c r="D89" s="3"/>
      <c r="E89" s="29">
        <v>0</v>
      </c>
      <c r="F89" s="36"/>
      <c r="G89" s="17">
        <v>1195282</v>
      </c>
      <c r="H89" s="30"/>
      <c r="I89" s="29">
        <v>0</v>
      </c>
      <c r="J89" s="30"/>
      <c r="K89" s="17">
        <v>1195282</v>
      </c>
    </row>
    <row r="90" spans="1:11" ht="16.5" customHeight="1">
      <c r="A90" s="12" t="s">
        <v>63</v>
      </c>
      <c r="B90" s="12"/>
      <c r="C90" s="3"/>
      <c r="D90" s="3"/>
      <c r="E90" s="29">
        <v>26021</v>
      </c>
      <c r="F90" s="36"/>
      <c r="G90" s="17">
        <v>24667</v>
      </c>
      <c r="H90" s="30"/>
      <c r="I90" s="29">
        <v>26021</v>
      </c>
      <c r="J90" s="30"/>
      <c r="K90" s="17">
        <v>24667</v>
      </c>
    </row>
    <row r="91" spans="1:11" ht="16.5" customHeight="1">
      <c r="A91" s="12" t="s">
        <v>64</v>
      </c>
      <c r="B91" s="12"/>
      <c r="C91" s="3"/>
      <c r="D91" s="3"/>
      <c r="E91" s="29">
        <v>6101</v>
      </c>
      <c r="F91" s="36"/>
      <c r="G91" s="17">
        <v>6070</v>
      </c>
      <c r="H91" s="30"/>
      <c r="I91" s="29">
        <v>2885</v>
      </c>
      <c r="J91" s="30"/>
      <c r="K91" s="17">
        <v>2866</v>
      </c>
    </row>
    <row r="92" spans="1:11" ht="16.5" customHeight="1">
      <c r="A92" s="12" t="s">
        <v>65</v>
      </c>
      <c r="B92" s="37"/>
      <c r="C92" s="3"/>
      <c r="D92" s="3"/>
      <c r="E92" s="29">
        <v>85013</v>
      </c>
      <c r="F92" s="36"/>
      <c r="G92" s="17">
        <v>86183</v>
      </c>
      <c r="H92" s="30"/>
      <c r="I92" s="29">
        <v>6215</v>
      </c>
      <c r="J92" s="30"/>
      <c r="K92" s="17">
        <v>7385</v>
      </c>
    </row>
    <row r="93" spans="1:11" ht="16.5" customHeight="1">
      <c r="A93" s="12" t="s">
        <v>66</v>
      </c>
      <c r="B93" s="2"/>
      <c r="C93" s="3"/>
      <c r="D93" s="3"/>
      <c r="E93" s="31">
        <v>72</v>
      </c>
      <c r="F93" s="36"/>
      <c r="G93" s="32">
        <v>72</v>
      </c>
      <c r="H93" s="30"/>
      <c r="I93" s="31">
        <v>72</v>
      </c>
      <c r="J93" s="30"/>
      <c r="K93" s="32">
        <v>72</v>
      </c>
    </row>
    <row r="94" spans="1:11" ht="16.5" customHeight="1">
      <c r="A94" s="2"/>
      <c r="B94" s="2"/>
      <c r="C94" s="3"/>
      <c r="D94" s="3"/>
      <c r="E94" s="27"/>
      <c r="F94" s="4"/>
      <c r="G94" s="28"/>
      <c r="H94" s="4"/>
      <c r="I94" s="27"/>
      <c r="J94" s="4"/>
      <c r="K94" s="28"/>
    </row>
    <row r="95" spans="1:11" ht="16.5" customHeight="1">
      <c r="A95" s="2" t="s">
        <v>67</v>
      </c>
      <c r="B95" s="2"/>
      <c r="C95" s="3"/>
      <c r="D95" s="3"/>
      <c r="E95" s="33">
        <f>SUM(E86:E93)</f>
        <v>1814768</v>
      </c>
      <c r="F95" s="4"/>
      <c r="G95" s="34">
        <f>SUM(G86:G93)</f>
        <v>2962484</v>
      </c>
      <c r="H95" s="4"/>
      <c r="I95" s="33">
        <f>SUM(I86:I93)</f>
        <v>298333</v>
      </c>
      <c r="J95" s="4"/>
      <c r="K95" s="34">
        <f>SUM(K86:K93)</f>
        <v>1508355</v>
      </c>
    </row>
    <row r="96" spans="1:11" ht="16.5" customHeight="1">
      <c r="A96" s="2"/>
      <c r="B96" s="2"/>
      <c r="C96" s="3"/>
      <c r="D96" s="3"/>
      <c r="E96" s="27"/>
      <c r="F96" s="4"/>
      <c r="G96" s="28"/>
      <c r="H96" s="4"/>
      <c r="I96" s="27"/>
      <c r="J96" s="4"/>
      <c r="K96" s="28"/>
    </row>
    <row r="97" spans="1:11" ht="16.5" customHeight="1">
      <c r="A97" s="2" t="s">
        <v>68</v>
      </c>
      <c r="B97" s="2"/>
      <c r="C97" s="46"/>
      <c r="D97" s="46"/>
      <c r="E97" s="33">
        <f>SUM(E82:E93)</f>
        <v>6180755</v>
      </c>
      <c r="F97" s="47"/>
      <c r="G97" s="34">
        <f>SUM(G82:G93)</f>
        <v>6638278</v>
      </c>
      <c r="H97" s="47"/>
      <c r="I97" s="33">
        <f>SUM(I82:I93)</f>
        <v>4723898</v>
      </c>
      <c r="J97" s="47"/>
      <c r="K97" s="34">
        <f>SUM(K82:K93)</f>
        <v>5121187</v>
      </c>
    </row>
    <row r="98" spans="1:11" ht="16.5" customHeight="1">
      <c r="A98" s="2"/>
      <c r="B98" s="2"/>
      <c r="C98" s="46"/>
      <c r="D98" s="46"/>
      <c r="E98" s="28"/>
      <c r="F98" s="47"/>
      <c r="G98" s="28"/>
      <c r="H98" s="47"/>
      <c r="I98" s="28"/>
      <c r="J98" s="47"/>
      <c r="K98" s="28"/>
    </row>
    <row r="99" spans="1:11" ht="16.5" customHeight="1">
      <c r="A99" s="2"/>
      <c r="B99" s="2"/>
      <c r="C99" s="46"/>
      <c r="D99" s="46"/>
      <c r="E99" s="28"/>
      <c r="F99" s="47"/>
      <c r="G99" s="28"/>
      <c r="H99" s="47"/>
      <c r="I99" s="28"/>
      <c r="J99" s="47"/>
      <c r="K99" s="28"/>
    </row>
    <row r="100" spans="1:11" ht="16.5" customHeight="1">
      <c r="A100" s="2"/>
      <c r="B100" s="2"/>
      <c r="C100" s="46"/>
      <c r="D100" s="46"/>
      <c r="E100" s="28"/>
      <c r="F100" s="47"/>
      <c r="G100" s="28"/>
      <c r="H100" s="47"/>
      <c r="I100" s="28"/>
      <c r="J100" s="47"/>
      <c r="K100" s="28"/>
    </row>
    <row r="101" spans="1:11" ht="16.5" customHeight="1">
      <c r="A101" s="2"/>
      <c r="B101" s="2"/>
      <c r="C101" s="46"/>
      <c r="D101" s="46"/>
      <c r="E101" s="28"/>
      <c r="F101" s="47"/>
      <c r="G101" s="28"/>
      <c r="H101" s="47"/>
      <c r="I101" s="28"/>
      <c r="J101" s="47"/>
      <c r="K101" s="28"/>
    </row>
    <row r="102" spans="1:11" ht="16.5" customHeight="1">
      <c r="A102" s="2"/>
      <c r="B102" s="2"/>
      <c r="C102" s="46"/>
      <c r="D102" s="46"/>
      <c r="E102" s="28"/>
      <c r="F102" s="47"/>
      <c r="G102" s="28"/>
      <c r="H102" s="47"/>
      <c r="I102" s="28"/>
      <c r="J102" s="47"/>
      <c r="K102" s="28"/>
    </row>
    <row r="103" spans="1:11" ht="16.5" customHeight="1">
      <c r="A103" s="2"/>
      <c r="B103" s="2"/>
      <c r="C103" s="46"/>
      <c r="D103" s="46"/>
      <c r="E103" s="28"/>
      <c r="F103" s="47"/>
      <c r="G103" s="28"/>
      <c r="H103" s="47"/>
      <c r="I103" s="28"/>
      <c r="J103" s="47"/>
      <c r="K103" s="28"/>
    </row>
    <row r="104" spans="1:11" ht="16.5" customHeight="1">
      <c r="A104" s="2"/>
      <c r="B104" s="2"/>
      <c r="C104" s="46"/>
      <c r="D104" s="46"/>
      <c r="E104" s="28"/>
      <c r="F104" s="47"/>
      <c r="G104" s="28"/>
      <c r="H104" s="47"/>
      <c r="I104" s="28"/>
      <c r="J104" s="47"/>
      <c r="K104" s="28"/>
    </row>
    <row r="105" spans="1:11" ht="16.5" customHeight="1">
      <c r="A105" s="2"/>
      <c r="B105" s="2"/>
      <c r="C105" s="46"/>
      <c r="D105" s="46"/>
      <c r="E105" s="28"/>
      <c r="F105" s="47"/>
      <c r="G105" s="28"/>
      <c r="H105" s="47"/>
      <c r="I105" s="28"/>
      <c r="J105" s="47"/>
      <c r="K105" s="28"/>
    </row>
    <row r="106" spans="1:11" ht="16.5" customHeight="1">
      <c r="A106" s="2"/>
      <c r="B106" s="2"/>
      <c r="C106" s="46"/>
      <c r="D106" s="46"/>
      <c r="E106" s="28"/>
      <c r="F106" s="47"/>
      <c r="G106" s="28"/>
      <c r="H106" s="47"/>
      <c r="I106" s="28"/>
      <c r="J106" s="47"/>
      <c r="K106" s="28"/>
    </row>
    <row r="107" spans="1:11" ht="16.5" customHeight="1">
      <c r="A107" s="2"/>
      <c r="B107" s="2"/>
      <c r="C107" s="46"/>
      <c r="D107" s="46"/>
      <c r="E107" s="28"/>
      <c r="F107" s="47"/>
      <c r="G107" s="28"/>
      <c r="H107" s="47"/>
      <c r="I107" s="28"/>
      <c r="J107" s="47"/>
      <c r="K107" s="28"/>
    </row>
    <row r="108" spans="1:11" ht="18.75" customHeight="1">
      <c r="A108" s="2"/>
      <c r="B108" s="2"/>
      <c r="C108" s="46"/>
      <c r="D108" s="46"/>
      <c r="E108" s="28"/>
      <c r="F108" s="47"/>
      <c r="G108" s="28"/>
      <c r="H108" s="47"/>
      <c r="I108" s="28"/>
      <c r="J108" s="47"/>
      <c r="K108" s="28"/>
    </row>
    <row r="109" spans="1:11" ht="21.75" customHeight="1">
      <c r="A109" s="42" t="str">
        <f>+A56</f>
        <v>The accompanying notes are an integral of these consolidated and separate financial statements.</v>
      </c>
      <c r="B109" s="42"/>
      <c r="C109" s="48"/>
      <c r="D109" s="48"/>
      <c r="E109" s="34"/>
      <c r="F109" s="49"/>
      <c r="G109" s="34"/>
      <c r="H109" s="49"/>
      <c r="I109" s="34"/>
      <c r="J109" s="49"/>
      <c r="K109" s="34"/>
    </row>
    <row r="110" spans="1:11" ht="16.5" customHeight="1">
      <c r="A110" s="1" t="s">
        <v>0</v>
      </c>
      <c r="B110" s="1"/>
      <c r="C110" s="3"/>
      <c r="D110" s="3"/>
      <c r="E110" s="4"/>
      <c r="F110" s="4"/>
      <c r="G110" s="4"/>
      <c r="H110" s="4"/>
      <c r="I110" s="9"/>
      <c r="J110" s="4"/>
      <c r="K110" s="9"/>
    </row>
    <row r="111" spans="1:11" ht="16.5" customHeight="1">
      <c r="A111" s="1" t="s">
        <v>69</v>
      </c>
      <c r="B111" s="1"/>
      <c r="C111" s="3"/>
      <c r="D111" s="3"/>
      <c r="E111" s="4"/>
      <c r="F111" s="4"/>
      <c r="G111" s="4"/>
      <c r="H111" s="4"/>
      <c r="I111" s="4"/>
      <c r="J111" s="4"/>
      <c r="K111" s="4"/>
    </row>
    <row r="112" spans="1:11" ht="16.5" customHeight="1">
      <c r="A112" s="5" t="str">
        <f>A59</f>
        <v>As at 31 March 2024</v>
      </c>
      <c r="B112" s="6"/>
      <c r="C112" s="7"/>
      <c r="D112" s="7"/>
      <c r="E112" s="8"/>
      <c r="F112" s="8"/>
      <c r="G112" s="8"/>
      <c r="H112" s="8"/>
      <c r="I112" s="8"/>
      <c r="J112" s="8"/>
      <c r="K112" s="8"/>
    </row>
    <row r="113" spans="1:11" ht="16.5" customHeight="1">
      <c r="A113" s="1"/>
      <c r="B113" s="2"/>
      <c r="C113" s="3"/>
      <c r="D113" s="3"/>
      <c r="E113" s="4"/>
      <c r="F113" s="4"/>
      <c r="G113" s="4"/>
      <c r="H113" s="4"/>
      <c r="I113" s="4"/>
      <c r="J113" s="4"/>
      <c r="K113" s="4"/>
    </row>
    <row r="114" spans="1:11" ht="16.5" customHeight="1">
      <c r="A114" s="1"/>
      <c r="B114" s="1"/>
      <c r="C114" s="3"/>
      <c r="D114" s="3"/>
      <c r="E114" s="4"/>
      <c r="F114" s="4"/>
      <c r="G114" s="4"/>
      <c r="H114" s="4"/>
      <c r="I114" s="4"/>
      <c r="J114" s="4"/>
      <c r="K114" s="4"/>
    </row>
    <row r="115" spans="1:11" ht="16.5" customHeight="1">
      <c r="A115" s="1"/>
      <c r="B115" s="1"/>
      <c r="C115" s="3"/>
      <c r="D115" s="3"/>
      <c r="E115" s="110" t="s">
        <v>3</v>
      </c>
      <c r="F115" s="111"/>
      <c r="G115" s="111"/>
      <c r="H115" s="9"/>
      <c r="I115" s="110" t="s">
        <v>4</v>
      </c>
      <c r="J115" s="111"/>
      <c r="K115" s="111"/>
    </row>
    <row r="116" spans="1:11" ht="16.5" customHeight="1">
      <c r="A116" s="1"/>
      <c r="B116" s="1"/>
      <c r="C116" s="3"/>
      <c r="D116" s="3"/>
      <c r="E116" s="112" t="s">
        <v>5</v>
      </c>
      <c r="F116" s="113"/>
      <c r="G116" s="113"/>
      <c r="H116" s="9"/>
      <c r="I116" s="112" t="s">
        <v>5</v>
      </c>
      <c r="J116" s="113"/>
      <c r="K116" s="113"/>
    </row>
    <row r="117" spans="1:11" ht="16.5" customHeight="1">
      <c r="A117" s="1"/>
      <c r="B117" s="1"/>
      <c r="C117" s="12"/>
      <c r="D117" s="12"/>
      <c r="E117" s="13" t="s">
        <v>6</v>
      </c>
      <c r="F117" s="14"/>
      <c r="G117" s="13" t="s">
        <v>7</v>
      </c>
      <c r="H117" s="15"/>
      <c r="I117" s="13" t="s">
        <v>6</v>
      </c>
      <c r="J117" s="14"/>
      <c r="K117" s="13" t="s">
        <v>7</v>
      </c>
    </row>
    <row r="118" spans="1:11" ht="16.5" customHeight="1">
      <c r="A118" s="1"/>
      <c r="B118" s="1"/>
      <c r="C118" s="12"/>
      <c r="D118" s="12"/>
      <c r="E118" s="16" t="s">
        <v>8</v>
      </c>
      <c r="F118" s="13"/>
      <c r="G118" s="13" t="s">
        <v>9</v>
      </c>
      <c r="H118" s="15"/>
      <c r="I118" s="16" t="s">
        <v>8</v>
      </c>
      <c r="J118" s="13"/>
      <c r="K118" s="13" t="s">
        <v>9</v>
      </c>
    </row>
    <row r="119" spans="1:11" ht="16.5" customHeight="1">
      <c r="A119" s="2"/>
      <c r="B119" s="2"/>
      <c r="C119" s="18"/>
      <c r="D119" s="18"/>
      <c r="E119" s="19" t="s">
        <v>10</v>
      </c>
      <c r="F119" s="20"/>
      <c r="G119" s="19" t="s">
        <v>11</v>
      </c>
      <c r="H119" s="20"/>
      <c r="I119" s="19" t="s">
        <v>10</v>
      </c>
      <c r="J119" s="20"/>
      <c r="K119" s="19" t="s">
        <v>11</v>
      </c>
    </row>
    <row r="120" spans="1:11" ht="16.5" customHeight="1">
      <c r="A120" s="2"/>
      <c r="B120" s="2"/>
      <c r="C120" s="10"/>
      <c r="D120" s="10"/>
      <c r="E120" s="21" t="s">
        <v>13</v>
      </c>
      <c r="F120" s="22"/>
      <c r="G120" s="21" t="s">
        <v>13</v>
      </c>
      <c r="H120" s="23"/>
      <c r="I120" s="21" t="s">
        <v>13</v>
      </c>
      <c r="J120" s="22"/>
      <c r="K120" s="21" t="s">
        <v>13</v>
      </c>
    </row>
    <row r="121" spans="1:11" ht="16.5" customHeight="1">
      <c r="A121" s="1" t="s">
        <v>70</v>
      </c>
      <c r="B121" s="1"/>
      <c r="C121" s="3"/>
      <c r="D121" s="3"/>
      <c r="E121" s="26"/>
      <c r="F121" s="4"/>
      <c r="G121" s="4"/>
      <c r="H121" s="4"/>
      <c r="I121" s="27"/>
      <c r="J121" s="4"/>
      <c r="K121" s="28"/>
    </row>
    <row r="122" spans="1:11" ht="16.5" customHeight="1">
      <c r="A122" s="2"/>
      <c r="B122" s="2"/>
      <c r="C122" s="3"/>
      <c r="D122" s="3"/>
      <c r="E122" s="26"/>
      <c r="F122" s="4"/>
      <c r="G122" s="4"/>
      <c r="H122" s="4"/>
      <c r="I122" s="27"/>
      <c r="J122" s="4"/>
      <c r="K122" s="28"/>
    </row>
    <row r="123" spans="1:11" ht="16.5" customHeight="1">
      <c r="A123" s="2" t="s">
        <v>71</v>
      </c>
      <c r="B123" s="2"/>
      <c r="C123" s="3"/>
      <c r="D123" s="46"/>
      <c r="E123" s="27"/>
      <c r="F123" s="47"/>
      <c r="G123" s="28"/>
      <c r="H123" s="47"/>
      <c r="I123" s="27"/>
      <c r="J123" s="47"/>
      <c r="K123" s="28"/>
    </row>
    <row r="124" spans="1:11" ht="16.5" customHeight="1">
      <c r="A124" s="2"/>
      <c r="B124" s="2"/>
      <c r="C124" s="3"/>
      <c r="D124" s="46"/>
      <c r="E124" s="27"/>
      <c r="F124" s="47"/>
      <c r="G124" s="28"/>
      <c r="H124" s="47"/>
      <c r="I124" s="27"/>
      <c r="J124" s="47"/>
      <c r="K124" s="28"/>
    </row>
    <row r="125" spans="1:11" ht="16.5" customHeight="1">
      <c r="A125" s="12" t="s">
        <v>72</v>
      </c>
      <c r="B125" s="12"/>
      <c r="C125" s="3"/>
      <c r="D125" s="46"/>
      <c r="E125" s="50"/>
      <c r="F125" s="47"/>
      <c r="G125" s="47"/>
      <c r="H125" s="47"/>
      <c r="I125" s="51"/>
      <c r="J125" s="47"/>
      <c r="K125" s="52"/>
    </row>
    <row r="126" spans="1:11" ht="16.5" customHeight="1">
      <c r="A126" s="12"/>
      <c r="B126" s="12" t="s">
        <v>73</v>
      </c>
      <c r="C126" s="3"/>
      <c r="D126" s="46"/>
      <c r="E126" s="50"/>
      <c r="F126" s="47"/>
      <c r="G126" s="47"/>
      <c r="H126" s="47"/>
      <c r="I126" s="51"/>
      <c r="J126" s="47"/>
      <c r="K126" s="52"/>
    </row>
    <row r="127" spans="1:11" ht="16.5" customHeight="1">
      <c r="A127" s="12"/>
      <c r="B127" s="12" t="s">
        <v>74</v>
      </c>
      <c r="C127" s="3"/>
      <c r="D127" s="46"/>
      <c r="E127" s="50"/>
      <c r="F127" s="47"/>
      <c r="G127" s="47"/>
      <c r="H127" s="47"/>
      <c r="I127" s="51"/>
      <c r="J127" s="47"/>
      <c r="K127" s="52"/>
    </row>
    <row r="128" spans="1:11" ht="16.5" customHeight="1">
      <c r="A128" s="12"/>
      <c r="B128" s="12" t="s">
        <v>75</v>
      </c>
      <c r="C128" s="3"/>
      <c r="D128" s="46"/>
      <c r="E128" s="40">
        <v>2477474</v>
      </c>
      <c r="F128" s="47"/>
      <c r="G128" s="41">
        <v>2477474</v>
      </c>
      <c r="H128" s="47"/>
      <c r="I128" s="40">
        <v>2477474</v>
      </c>
      <c r="J128" s="47"/>
      <c r="K128" s="41">
        <v>2477474</v>
      </c>
    </row>
    <row r="129" spans="1:11" ht="16.5" customHeight="1">
      <c r="A129" s="12"/>
      <c r="B129" s="12"/>
      <c r="C129" s="3"/>
      <c r="D129" s="46"/>
      <c r="E129" s="27"/>
      <c r="F129" s="47"/>
      <c r="G129" s="28"/>
      <c r="H129" s="47"/>
      <c r="I129" s="27"/>
      <c r="J129" s="47"/>
      <c r="K129" s="28"/>
    </row>
    <row r="130" spans="1:11" ht="16.5" customHeight="1">
      <c r="A130" s="12"/>
      <c r="B130" s="12" t="s">
        <v>76</v>
      </c>
      <c r="C130" s="3"/>
      <c r="D130" s="46"/>
      <c r="E130" s="50"/>
      <c r="F130" s="47"/>
      <c r="G130" s="47"/>
      <c r="H130" s="47"/>
      <c r="I130" s="51"/>
      <c r="J130" s="47"/>
      <c r="K130" s="52"/>
    </row>
    <row r="131" spans="1:11" ht="16.5" customHeight="1">
      <c r="A131" s="12"/>
      <c r="B131" s="12" t="s">
        <v>77</v>
      </c>
      <c r="C131" s="3"/>
      <c r="D131" s="46"/>
      <c r="E131" s="50"/>
      <c r="F131" s="47"/>
      <c r="G131" s="47"/>
      <c r="H131" s="47"/>
      <c r="I131" s="51"/>
      <c r="J131" s="47"/>
      <c r="K131" s="52"/>
    </row>
    <row r="132" spans="1:11" ht="16.5" customHeight="1">
      <c r="A132" s="12"/>
      <c r="B132" s="12" t="s">
        <v>78</v>
      </c>
      <c r="C132" s="3"/>
      <c r="D132" s="46"/>
      <c r="E132" s="29">
        <v>2117716</v>
      </c>
      <c r="F132" s="53"/>
      <c r="G132" s="17">
        <v>2117716</v>
      </c>
      <c r="H132" s="30"/>
      <c r="I132" s="29">
        <v>2117716</v>
      </c>
      <c r="J132" s="30"/>
      <c r="K132" s="17">
        <v>2117716</v>
      </c>
    </row>
    <row r="133" spans="1:11" ht="16.5" customHeight="1">
      <c r="A133" s="12" t="s">
        <v>79</v>
      </c>
      <c r="B133" s="12"/>
      <c r="C133" s="3"/>
      <c r="D133" s="46"/>
      <c r="E133" s="29">
        <v>1045504</v>
      </c>
      <c r="F133" s="53"/>
      <c r="G133" s="17">
        <v>1045504</v>
      </c>
      <c r="H133" s="30"/>
      <c r="I133" s="29">
        <v>1045504</v>
      </c>
      <c r="J133" s="30"/>
      <c r="K133" s="17">
        <v>1045504</v>
      </c>
    </row>
    <row r="134" spans="1:11" ht="16.5" customHeight="1">
      <c r="A134" s="12" t="s">
        <v>80</v>
      </c>
      <c r="B134" s="12"/>
      <c r="C134" s="3"/>
      <c r="D134" s="46"/>
      <c r="E134" s="29"/>
      <c r="F134" s="53"/>
      <c r="G134" s="17"/>
      <c r="H134" s="30"/>
      <c r="I134" s="29"/>
      <c r="J134" s="30"/>
      <c r="K134" s="17"/>
    </row>
    <row r="135" spans="1:11" ht="16.5" customHeight="1">
      <c r="A135" s="12"/>
      <c r="B135" s="12" t="s">
        <v>81</v>
      </c>
      <c r="C135" s="3"/>
      <c r="D135" s="46"/>
      <c r="E135" s="29">
        <v>174353</v>
      </c>
      <c r="F135" s="53"/>
      <c r="G135" s="17">
        <v>172848</v>
      </c>
      <c r="H135" s="30"/>
      <c r="I135" s="29">
        <v>94377</v>
      </c>
      <c r="J135" s="30"/>
      <c r="K135" s="17">
        <v>94377</v>
      </c>
    </row>
    <row r="136" spans="1:11" ht="16.5" customHeight="1">
      <c r="A136" s="12"/>
      <c r="B136" s="12" t="s">
        <v>82</v>
      </c>
      <c r="C136" s="3"/>
      <c r="D136" s="46"/>
      <c r="E136" s="29">
        <v>679555</v>
      </c>
      <c r="F136" s="30"/>
      <c r="G136" s="17">
        <v>689646</v>
      </c>
      <c r="H136" s="30"/>
      <c r="I136" s="29">
        <v>755250</v>
      </c>
      <c r="J136" s="30"/>
      <c r="K136" s="17">
        <v>749986</v>
      </c>
    </row>
    <row r="137" spans="1:11" ht="16.5" customHeight="1">
      <c r="A137" s="12" t="s">
        <v>83</v>
      </c>
      <c r="B137" s="2"/>
      <c r="C137" s="3"/>
      <c r="D137" s="46"/>
      <c r="E137" s="31">
        <v>-420844</v>
      </c>
      <c r="F137" s="30"/>
      <c r="G137" s="32">
        <v>-404152</v>
      </c>
      <c r="H137" s="30"/>
      <c r="I137" s="31">
        <v>-284943</v>
      </c>
      <c r="J137" s="30"/>
      <c r="K137" s="32">
        <v>-284943</v>
      </c>
    </row>
    <row r="138" spans="1:11" ht="16.5" customHeight="1">
      <c r="A138" s="2"/>
      <c r="B138" s="2"/>
      <c r="C138" s="3"/>
      <c r="D138" s="46"/>
      <c r="E138" s="27"/>
      <c r="F138" s="4"/>
      <c r="G138" s="28"/>
      <c r="H138" s="4"/>
      <c r="I138" s="27"/>
      <c r="J138" s="4"/>
      <c r="K138" s="28"/>
    </row>
    <row r="139" spans="1:11" ht="16.5" customHeight="1">
      <c r="A139" s="12" t="s">
        <v>84</v>
      </c>
      <c r="B139" s="2"/>
      <c r="C139" s="3"/>
      <c r="D139" s="46"/>
      <c r="E139" s="27">
        <f>SUM(E132:E137)</f>
        <v>3596284</v>
      </c>
      <c r="F139" s="28"/>
      <c r="G139" s="28">
        <f>SUM(G132:G137)</f>
        <v>3621562</v>
      </c>
      <c r="H139" s="28"/>
      <c r="I139" s="27">
        <f>SUM(I132:I137)</f>
        <v>3727904</v>
      </c>
      <c r="J139" s="4"/>
      <c r="K139" s="28">
        <f>SUM(K132:K137)</f>
        <v>3722640</v>
      </c>
    </row>
    <row r="140" spans="1:11" ht="16.5" customHeight="1">
      <c r="A140" s="12" t="s">
        <v>85</v>
      </c>
      <c r="B140" s="2"/>
      <c r="C140" s="3"/>
      <c r="D140" s="46"/>
      <c r="E140" s="33">
        <v>0</v>
      </c>
      <c r="F140" s="4"/>
      <c r="G140" s="34">
        <v>0</v>
      </c>
      <c r="H140" s="4"/>
      <c r="I140" s="33">
        <v>0</v>
      </c>
      <c r="J140" s="4"/>
      <c r="K140" s="34">
        <v>0</v>
      </c>
    </row>
    <row r="141" spans="1:11" ht="16.5" customHeight="1">
      <c r="A141" s="2"/>
      <c r="B141" s="2"/>
      <c r="C141" s="3"/>
      <c r="D141" s="46"/>
      <c r="E141" s="27"/>
      <c r="F141" s="4"/>
      <c r="G141" s="28"/>
      <c r="H141" s="4"/>
      <c r="I141" s="27"/>
      <c r="J141" s="4"/>
      <c r="K141" s="28"/>
    </row>
    <row r="142" spans="1:11" ht="16.5" customHeight="1">
      <c r="A142" s="1" t="s">
        <v>86</v>
      </c>
      <c r="B142" s="1"/>
      <c r="C142" s="3"/>
      <c r="D142" s="3"/>
      <c r="E142" s="33">
        <f>SUM(E139:E140)</f>
        <v>3596284</v>
      </c>
      <c r="F142" s="4"/>
      <c r="G142" s="34">
        <f>SUM(G139:G140)</f>
        <v>3621562</v>
      </c>
      <c r="H142" s="4"/>
      <c r="I142" s="33">
        <f>SUM(I139:I140)</f>
        <v>3727904</v>
      </c>
      <c r="J142" s="4"/>
      <c r="K142" s="34">
        <f>SUM(K139:K140)</f>
        <v>3722640</v>
      </c>
    </row>
    <row r="143" spans="1:11" ht="16.5" customHeight="1">
      <c r="A143" s="2"/>
      <c r="B143" s="2"/>
      <c r="C143" s="3"/>
      <c r="D143" s="3"/>
      <c r="E143" s="27"/>
      <c r="F143" s="4"/>
      <c r="G143" s="28"/>
      <c r="H143" s="4"/>
      <c r="I143" s="27"/>
      <c r="J143" s="4"/>
      <c r="K143" s="28"/>
    </row>
    <row r="144" spans="1:11" ht="16.5" customHeight="1">
      <c r="A144" s="1" t="s">
        <v>87</v>
      </c>
      <c r="B144" s="2"/>
      <c r="C144" s="3"/>
      <c r="D144" s="46"/>
      <c r="E144" s="40">
        <f>E142+E97</f>
        <v>9777039</v>
      </c>
      <c r="F144" s="4"/>
      <c r="G144" s="41">
        <f>G142+G97</f>
        <v>10259840</v>
      </c>
      <c r="H144" s="4"/>
      <c r="I144" s="40">
        <f>I142+I97</f>
        <v>8451802</v>
      </c>
      <c r="J144" s="4"/>
      <c r="K144" s="41">
        <f>K142+K97</f>
        <v>8843827</v>
      </c>
    </row>
    <row r="145" spans="1:11" ht="16.5" customHeight="1">
      <c r="A145" s="1"/>
      <c r="B145" s="2"/>
      <c r="C145" s="3"/>
      <c r="D145" s="46"/>
      <c r="E145" s="28"/>
      <c r="F145" s="4"/>
      <c r="G145" s="28"/>
      <c r="H145" s="4"/>
      <c r="I145" s="28"/>
      <c r="J145" s="4"/>
      <c r="K145" s="28"/>
    </row>
    <row r="146" spans="1:11" ht="16.5" customHeight="1">
      <c r="A146" s="1"/>
      <c r="B146" s="2"/>
      <c r="C146" s="3"/>
      <c r="D146" s="46"/>
      <c r="E146" s="28"/>
      <c r="F146" s="4"/>
      <c r="G146" s="28"/>
      <c r="H146" s="4"/>
      <c r="I146" s="28"/>
      <c r="J146" s="4"/>
      <c r="K146" s="28"/>
    </row>
    <row r="147" spans="1:11" ht="16.5" customHeight="1">
      <c r="A147" s="1"/>
      <c r="B147" s="2"/>
      <c r="C147" s="3"/>
      <c r="D147" s="46"/>
      <c r="E147" s="28"/>
      <c r="F147" s="4"/>
      <c r="G147" s="28"/>
      <c r="H147" s="4"/>
      <c r="I147" s="28"/>
      <c r="J147" s="4"/>
      <c r="K147" s="28"/>
    </row>
    <row r="148" spans="1:11" ht="16.5" customHeight="1">
      <c r="A148" s="1"/>
      <c r="B148" s="2"/>
      <c r="C148" s="3"/>
      <c r="D148" s="46"/>
      <c r="E148" s="28"/>
      <c r="F148" s="4"/>
      <c r="G148" s="28"/>
      <c r="H148" s="4"/>
      <c r="I148" s="28"/>
      <c r="J148" s="4"/>
      <c r="K148" s="28"/>
    </row>
    <row r="149" spans="1:11" ht="16.5" customHeight="1">
      <c r="A149" s="1"/>
      <c r="B149" s="2"/>
      <c r="C149" s="3"/>
      <c r="D149" s="46"/>
      <c r="E149" s="28"/>
      <c r="F149" s="4"/>
      <c r="G149" s="28"/>
      <c r="H149" s="4"/>
      <c r="I149" s="28"/>
      <c r="J149" s="4"/>
      <c r="K149" s="28"/>
    </row>
    <row r="150" spans="1:11" ht="16.5" customHeight="1">
      <c r="A150" s="1"/>
      <c r="B150" s="2"/>
      <c r="C150" s="3"/>
      <c r="D150" s="46"/>
      <c r="E150" s="28"/>
      <c r="F150" s="4"/>
      <c r="G150" s="28"/>
      <c r="H150" s="4"/>
      <c r="I150" s="28"/>
      <c r="J150" s="4"/>
      <c r="K150" s="28"/>
    </row>
    <row r="151" spans="1:11" ht="16.5" customHeight="1">
      <c r="A151" s="1"/>
      <c r="B151" s="2"/>
      <c r="C151" s="3"/>
      <c r="D151" s="46"/>
      <c r="E151" s="28"/>
      <c r="F151" s="4"/>
      <c r="G151" s="28"/>
      <c r="H151" s="4"/>
      <c r="I151" s="28"/>
      <c r="J151" s="4"/>
      <c r="K151" s="28"/>
    </row>
    <row r="152" spans="1:11" ht="16.5" customHeight="1">
      <c r="A152" s="1"/>
      <c r="B152" s="2"/>
      <c r="C152" s="3"/>
      <c r="D152" s="46"/>
      <c r="E152" s="28"/>
      <c r="F152" s="4"/>
      <c r="G152" s="28"/>
      <c r="H152" s="4"/>
      <c r="I152" s="28"/>
      <c r="J152" s="4"/>
      <c r="K152" s="28"/>
    </row>
    <row r="153" spans="1:11" ht="16.5" customHeight="1">
      <c r="A153" s="1"/>
      <c r="B153" s="2"/>
      <c r="C153" s="3"/>
      <c r="D153" s="46"/>
      <c r="E153" s="28"/>
      <c r="F153" s="4"/>
      <c r="G153" s="28"/>
      <c r="H153" s="4"/>
      <c r="I153" s="28"/>
      <c r="J153" s="4"/>
      <c r="K153" s="28"/>
    </row>
    <row r="154" spans="1:11" ht="16.5" customHeight="1">
      <c r="A154" s="1"/>
      <c r="B154" s="2"/>
      <c r="C154" s="3"/>
      <c r="D154" s="46"/>
      <c r="E154" s="28"/>
      <c r="F154" s="4"/>
      <c r="G154" s="28"/>
      <c r="H154" s="4"/>
      <c r="I154" s="28"/>
      <c r="J154" s="4"/>
      <c r="K154" s="28"/>
    </row>
    <row r="155" spans="1:11" ht="16.5" customHeight="1">
      <c r="A155" s="1"/>
      <c r="B155" s="2"/>
      <c r="C155" s="3"/>
      <c r="D155" s="46"/>
      <c r="E155" s="28"/>
      <c r="F155" s="4"/>
      <c r="G155" s="28"/>
      <c r="H155" s="4"/>
      <c r="I155" s="28"/>
      <c r="J155" s="4"/>
      <c r="K155" s="28"/>
    </row>
    <row r="156" spans="1:11" ht="16.5" customHeight="1">
      <c r="A156" s="1"/>
      <c r="B156" s="2"/>
      <c r="C156" s="3"/>
      <c r="D156" s="46"/>
      <c r="E156" s="28"/>
      <c r="F156" s="4"/>
      <c r="G156" s="28"/>
      <c r="H156" s="4"/>
      <c r="I156" s="28"/>
      <c r="J156" s="4"/>
      <c r="K156" s="28"/>
    </row>
    <row r="157" spans="1:11" ht="16.5" customHeight="1">
      <c r="A157" s="1"/>
      <c r="B157" s="2"/>
      <c r="C157" s="3"/>
      <c r="D157" s="46"/>
      <c r="E157" s="28"/>
      <c r="F157" s="4"/>
      <c r="G157" s="28"/>
      <c r="H157" s="4"/>
      <c r="I157" s="28"/>
      <c r="J157" s="4"/>
      <c r="K157" s="28"/>
    </row>
    <row r="158" spans="1:11" ht="16.5" customHeight="1">
      <c r="A158" s="1"/>
      <c r="B158" s="2"/>
      <c r="C158" s="3"/>
      <c r="D158" s="46"/>
      <c r="E158" s="28"/>
      <c r="F158" s="4"/>
      <c r="G158" s="28"/>
      <c r="H158" s="4"/>
      <c r="I158" s="28"/>
      <c r="J158" s="4"/>
      <c r="K158" s="28"/>
    </row>
    <row r="159" spans="1:11" ht="16.5" customHeight="1">
      <c r="A159" s="1"/>
      <c r="B159" s="2"/>
      <c r="C159" s="3"/>
      <c r="D159" s="46"/>
      <c r="E159" s="28"/>
      <c r="F159" s="4"/>
      <c r="G159" s="28"/>
      <c r="H159" s="4"/>
      <c r="I159" s="28"/>
      <c r="J159" s="4"/>
      <c r="K159" s="28"/>
    </row>
    <row r="160" spans="1:11" ht="16.5" customHeight="1">
      <c r="A160" s="1"/>
      <c r="B160" s="2"/>
      <c r="C160" s="3"/>
      <c r="D160" s="46"/>
      <c r="E160" s="28"/>
      <c r="F160" s="4"/>
      <c r="G160" s="28"/>
      <c r="H160" s="4"/>
      <c r="I160" s="28"/>
      <c r="J160" s="4"/>
      <c r="K160" s="28"/>
    </row>
    <row r="161" spans="1:11" ht="20.25" customHeight="1">
      <c r="A161" s="1"/>
      <c r="B161" s="2"/>
      <c r="C161" s="3"/>
      <c r="D161" s="46"/>
      <c r="E161" s="28"/>
      <c r="F161" s="4"/>
      <c r="G161" s="28"/>
      <c r="H161" s="4"/>
      <c r="I161" s="28"/>
      <c r="J161" s="4"/>
      <c r="K161" s="28"/>
    </row>
    <row r="162" spans="1:11" ht="21.75" customHeight="1">
      <c r="A162" s="42" t="str">
        <f>+A56</f>
        <v>The accompanying notes are an integral of these consolidated and separate financial statements.</v>
      </c>
      <c r="B162" s="54"/>
      <c r="C162" s="55"/>
      <c r="D162" s="54"/>
      <c r="E162" s="56"/>
      <c r="F162" s="56"/>
      <c r="G162" s="56"/>
      <c r="H162" s="56"/>
      <c r="I162" s="56"/>
      <c r="J162" s="56"/>
      <c r="K162" s="56"/>
    </row>
  </sheetData>
  <mergeCells count="13">
    <mergeCell ref="E6:G6"/>
    <mergeCell ref="I6:K6"/>
    <mergeCell ref="E7:G7"/>
    <mergeCell ref="I7:K7"/>
    <mergeCell ref="A54:K54"/>
    <mergeCell ref="I62:K62"/>
    <mergeCell ref="I63:K63"/>
    <mergeCell ref="E115:G115"/>
    <mergeCell ref="I115:K115"/>
    <mergeCell ref="E116:G116"/>
    <mergeCell ref="I116:K116"/>
    <mergeCell ref="E62:G62"/>
    <mergeCell ref="E63:G63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1"/>
  <sheetViews>
    <sheetView zoomScaleNormal="100" workbookViewId="0">
      <selection activeCell="A119" sqref="A119"/>
    </sheetView>
  </sheetViews>
  <sheetFormatPr defaultColWidth="14.453125" defaultRowHeight="15" customHeight="1"/>
  <cols>
    <col min="1" max="1" width="37.453125" customWidth="1"/>
    <col min="2" max="2" width="5.54296875" customWidth="1"/>
    <col min="3" max="3" width="0.54296875" customWidth="1"/>
    <col min="4" max="4" width="13.54296875" customWidth="1"/>
    <col min="5" max="5" width="0.54296875" customWidth="1"/>
    <col min="6" max="6" width="13.54296875" customWidth="1"/>
    <col min="7" max="7" width="0.54296875" customWidth="1"/>
    <col min="8" max="8" width="13.54296875" customWidth="1"/>
    <col min="9" max="9" width="0.54296875" customWidth="1"/>
    <col min="10" max="10" width="13.54296875" customWidth="1"/>
  </cols>
  <sheetData>
    <row r="1" spans="1:10" ht="15.75" customHeight="1">
      <c r="A1" s="1" t="s">
        <v>0</v>
      </c>
      <c r="B1" s="3"/>
      <c r="C1" s="57"/>
      <c r="D1" s="14"/>
      <c r="E1" s="14"/>
      <c r="F1" s="14"/>
      <c r="G1" s="14"/>
      <c r="H1" s="58"/>
      <c r="I1" s="15"/>
      <c r="J1" s="58"/>
    </row>
    <row r="2" spans="1:10" ht="16.5" customHeight="1">
      <c r="A2" s="1" t="s">
        <v>88</v>
      </c>
      <c r="B2" s="3"/>
      <c r="C2" s="58"/>
      <c r="D2" s="58"/>
      <c r="E2" s="58"/>
      <c r="F2" s="58"/>
      <c r="G2" s="58"/>
      <c r="H2" s="58"/>
      <c r="I2" s="15"/>
      <c r="J2" s="58"/>
    </row>
    <row r="3" spans="1:10" ht="15.75" customHeight="1">
      <c r="A3" s="5" t="s">
        <v>89</v>
      </c>
      <c r="B3" s="7"/>
      <c r="C3" s="59"/>
      <c r="D3" s="59"/>
      <c r="E3" s="59"/>
      <c r="F3" s="59"/>
      <c r="G3" s="59"/>
      <c r="H3" s="59"/>
      <c r="I3" s="60"/>
      <c r="J3" s="59"/>
    </row>
    <row r="4" spans="1:10" ht="16.5" customHeight="1">
      <c r="A4" s="12"/>
      <c r="B4" s="3"/>
      <c r="C4" s="17"/>
      <c r="D4" s="17"/>
      <c r="E4" s="17"/>
      <c r="F4" s="17"/>
      <c r="G4" s="17"/>
      <c r="H4" s="17"/>
      <c r="I4" s="15"/>
      <c r="J4" s="17"/>
    </row>
    <row r="5" spans="1:10" ht="16.5" customHeight="1">
      <c r="A5" s="12"/>
      <c r="B5" s="3"/>
      <c r="C5" s="17"/>
      <c r="D5" s="17"/>
      <c r="E5" s="17"/>
      <c r="F5" s="17"/>
      <c r="G5" s="17"/>
      <c r="H5" s="17"/>
      <c r="I5" s="15"/>
      <c r="J5" s="17"/>
    </row>
    <row r="6" spans="1:10" ht="16.5" customHeight="1">
      <c r="A6" s="12"/>
      <c r="B6" s="3"/>
      <c r="C6" s="17"/>
      <c r="D6" s="116" t="s">
        <v>3</v>
      </c>
      <c r="E6" s="111"/>
      <c r="F6" s="111"/>
      <c r="G6" s="58"/>
      <c r="H6" s="116" t="s">
        <v>90</v>
      </c>
      <c r="I6" s="111"/>
      <c r="J6" s="111"/>
    </row>
    <row r="7" spans="1:10" ht="16.5" customHeight="1">
      <c r="A7" s="12"/>
      <c r="B7" s="3"/>
      <c r="C7" s="17"/>
      <c r="D7" s="117" t="s">
        <v>91</v>
      </c>
      <c r="E7" s="113"/>
      <c r="F7" s="113"/>
      <c r="G7" s="58"/>
      <c r="H7" s="117" t="s">
        <v>92</v>
      </c>
      <c r="I7" s="113"/>
      <c r="J7" s="113"/>
    </row>
    <row r="8" spans="1:10" ht="16.5" customHeight="1">
      <c r="A8" s="12"/>
      <c r="B8" s="12"/>
      <c r="C8" s="15"/>
      <c r="D8" s="10"/>
      <c r="E8" s="10"/>
      <c r="F8" s="61" t="s">
        <v>93</v>
      </c>
      <c r="G8" s="20"/>
      <c r="H8" s="10"/>
      <c r="I8" s="10"/>
      <c r="J8" s="61" t="s">
        <v>93</v>
      </c>
    </row>
    <row r="9" spans="1:10" ht="16.5" customHeight="1">
      <c r="A9" s="12"/>
      <c r="B9" s="3"/>
      <c r="C9" s="17"/>
      <c r="D9" s="16" t="s">
        <v>8</v>
      </c>
      <c r="E9" s="62"/>
      <c r="F9" s="16" t="s">
        <v>8</v>
      </c>
      <c r="G9" s="17"/>
      <c r="H9" s="16" t="s">
        <v>8</v>
      </c>
      <c r="I9" s="62"/>
      <c r="J9" s="16" t="s">
        <v>8</v>
      </c>
    </row>
    <row r="10" spans="1:10" ht="16.5" customHeight="1">
      <c r="A10" s="12"/>
      <c r="B10" s="10"/>
      <c r="C10" s="15"/>
      <c r="D10" s="16" t="s">
        <v>10</v>
      </c>
      <c r="E10" s="13"/>
      <c r="F10" s="16" t="s">
        <v>11</v>
      </c>
      <c r="G10" s="15"/>
      <c r="H10" s="16" t="s">
        <v>10</v>
      </c>
      <c r="I10" s="13"/>
      <c r="J10" s="16" t="s">
        <v>11</v>
      </c>
    </row>
    <row r="11" spans="1:10" ht="16.5" customHeight="1">
      <c r="A11" s="12"/>
      <c r="B11" s="63" t="s">
        <v>12</v>
      </c>
      <c r="C11" s="12"/>
      <c r="D11" s="21" t="s">
        <v>13</v>
      </c>
      <c r="E11" s="14"/>
      <c r="F11" s="21" t="s">
        <v>13</v>
      </c>
      <c r="G11" s="64"/>
      <c r="H11" s="21" t="s">
        <v>13</v>
      </c>
      <c r="I11" s="14"/>
      <c r="J11" s="21" t="s">
        <v>13</v>
      </c>
    </row>
    <row r="12" spans="1:10" ht="16.5" customHeight="1">
      <c r="A12" s="1"/>
      <c r="B12" s="10"/>
      <c r="C12" s="17"/>
      <c r="D12" s="29"/>
      <c r="E12" s="17"/>
      <c r="F12" s="17"/>
      <c r="G12" s="17"/>
      <c r="H12" s="39"/>
      <c r="I12" s="15"/>
      <c r="J12" s="15"/>
    </row>
    <row r="13" spans="1:10" ht="16.5" customHeight="1">
      <c r="A13" s="37" t="s">
        <v>94</v>
      </c>
      <c r="B13" s="10"/>
      <c r="C13" s="13"/>
      <c r="D13" s="29">
        <v>281838</v>
      </c>
      <c r="E13" s="13"/>
      <c r="F13" s="17">
        <v>289934</v>
      </c>
      <c r="G13" s="13"/>
      <c r="H13" s="29">
        <v>0</v>
      </c>
      <c r="I13" s="13"/>
      <c r="J13" s="17">
        <v>0</v>
      </c>
    </row>
    <row r="14" spans="1:10" ht="16.5" customHeight="1">
      <c r="A14" s="37" t="s">
        <v>95</v>
      </c>
      <c r="B14" s="10"/>
      <c r="C14" s="13"/>
      <c r="D14" s="29">
        <v>13164</v>
      </c>
      <c r="E14" s="13"/>
      <c r="F14" s="17">
        <v>41305</v>
      </c>
      <c r="G14" s="13"/>
      <c r="H14" s="39">
        <v>0</v>
      </c>
      <c r="I14" s="13"/>
      <c r="J14" s="15">
        <v>0</v>
      </c>
    </row>
    <row r="15" spans="1:10" ht="16.5" customHeight="1">
      <c r="A15" s="37" t="s">
        <v>96</v>
      </c>
      <c r="B15" s="10"/>
      <c r="C15" s="13"/>
      <c r="D15" s="31">
        <v>16772</v>
      </c>
      <c r="E15" s="13"/>
      <c r="F15" s="32">
        <v>14687</v>
      </c>
      <c r="G15" s="13"/>
      <c r="H15" s="31">
        <v>41746</v>
      </c>
      <c r="I15" s="13"/>
      <c r="J15" s="32">
        <v>38725</v>
      </c>
    </row>
    <row r="16" spans="1:10" ht="16.5" customHeight="1">
      <c r="A16" s="37"/>
      <c r="B16" s="10"/>
      <c r="C16" s="13"/>
      <c r="D16" s="29"/>
      <c r="E16" s="13"/>
      <c r="F16" s="17"/>
      <c r="G16" s="13"/>
      <c r="H16" s="29"/>
      <c r="I16" s="13"/>
      <c r="J16" s="17"/>
    </row>
    <row r="17" spans="1:10" ht="16.5" customHeight="1">
      <c r="A17" s="65" t="s">
        <v>97</v>
      </c>
      <c r="B17" s="10"/>
      <c r="C17" s="13"/>
      <c r="D17" s="29">
        <f>SUM(D13:D15)</f>
        <v>311774</v>
      </c>
      <c r="E17" s="13"/>
      <c r="F17" s="17">
        <f>SUM(F13:F15)</f>
        <v>345926</v>
      </c>
      <c r="G17" s="13"/>
      <c r="H17" s="29">
        <f>SUM(H13:H15)</f>
        <v>41746</v>
      </c>
      <c r="I17" s="13"/>
      <c r="J17" s="17">
        <f>SUM(J13:J15)</f>
        <v>38725</v>
      </c>
    </row>
    <row r="18" spans="1:10" ht="16.5" customHeight="1">
      <c r="A18" s="12" t="s">
        <v>98</v>
      </c>
      <c r="B18" s="12"/>
      <c r="C18" s="37"/>
      <c r="D18" s="66">
        <v>-202932</v>
      </c>
      <c r="E18" s="15"/>
      <c r="F18" s="60">
        <v>-214523</v>
      </c>
      <c r="G18" s="15"/>
      <c r="H18" s="31">
        <v>-32902</v>
      </c>
      <c r="I18" s="15"/>
      <c r="J18" s="32">
        <v>-32326</v>
      </c>
    </row>
    <row r="19" spans="1:10" ht="16.5" customHeight="1">
      <c r="A19" s="12"/>
      <c r="B19" s="10"/>
      <c r="C19" s="13"/>
      <c r="D19" s="67"/>
      <c r="E19" s="13"/>
      <c r="F19" s="13"/>
      <c r="G19" s="13"/>
      <c r="H19" s="67"/>
      <c r="I19" s="13"/>
      <c r="J19" s="13"/>
    </row>
    <row r="20" spans="1:10" ht="16.5" customHeight="1">
      <c r="A20" s="68" t="s">
        <v>99</v>
      </c>
      <c r="B20" s="10"/>
      <c r="C20" s="17"/>
      <c r="D20" s="29">
        <f>SUM(D17:D18)</f>
        <v>108842</v>
      </c>
      <c r="E20" s="17"/>
      <c r="F20" s="17">
        <f>SUM(F17:F18)</f>
        <v>131403</v>
      </c>
      <c r="G20" s="17"/>
      <c r="H20" s="29">
        <f>SUM(H17:H18)</f>
        <v>8844</v>
      </c>
      <c r="I20" s="15"/>
      <c r="J20" s="17">
        <f>SUM(J17:J18)</f>
        <v>6399</v>
      </c>
    </row>
    <row r="21" spans="1:10" ht="16.5" customHeight="1">
      <c r="A21" s="37" t="s">
        <v>100</v>
      </c>
      <c r="B21" s="3"/>
      <c r="C21" s="17"/>
      <c r="D21" s="29">
        <v>2440</v>
      </c>
      <c r="E21" s="17"/>
      <c r="F21" s="17">
        <v>5146</v>
      </c>
      <c r="G21" s="17"/>
      <c r="H21" s="29">
        <v>1294</v>
      </c>
      <c r="I21" s="15"/>
      <c r="J21" s="17">
        <v>2438</v>
      </c>
    </row>
    <row r="22" spans="1:10" ht="16.5" customHeight="1">
      <c r="A22" s="37" t="s">
        <v>101</v>
      </c>
      <c r="B22" s="3"/>
      <c r="C22" s="17"/>
      <c r="D22" s="29">
        <v>-34497</v>
      </c>
      <c r="E22" s="17"/>
      <c r="F22" s="17">
        <v>-52564</v>
      </c>
      <c r="G22" s="17"/>
      <c r="H22" s="29">
        <v>-21081</v>
      </c>
      <c r="I22" s="15"/>
      <c r="J22" s="17">
        <v>-28618</v>
      </c>
    </row>
    <row r="23" spans="1:10" ht="16.5" customHeight="1">
      <c r="A23" s="37" t="s">
        <v>102</v>
      </c>
      <c r="B23" s="3">
        <v>13</v>
      </c>
      <c r="C23" s="17"/>
      <c r="D23" s="29">
        <v>-6135</v>
      </c>
      <c r="E23" s="17"/>
      <c r="F23" s="17">
        <v>38349</v>
      </c>
      <c r="G23" s="17"/>
      <c r="H23" s="29">
        <v>-4758</v>
      </c>
      <c r="I23" s="15"/>
      <c r="J23" s="17">
        <v>-54549</v>
      </c>
    </row>
    <row r="24" spans="1:10" ht="16.5" customHeight="1">
      <c r="A24" s="37" t="s">
        <v>103</v>
      </c>
      <c r="B24" s="3"/>
      <c r="C24" s="17"/>
      <c r="D24" s="29">
        <v>-75266</v>
      </c>
      <c r="E24" s="17"/>
      <c r="F24" s="17">
        <v>-89030</v>
      </c>
      <c r="G24" s="17"/>
      <c r="H24" s="29">
        <v>-56261</v>
      </c>
      <c r="I24" s="15"/>
      <c r="J24" s="17">
        <v>-78220</v>
      </c>
    </row>
    <row r="25" spans="1:10" ht="16.5" customHeight="1">
      <c r="A25" s="37" t="s">
        <v>104</v>
      </c>
      <c r="B25" s="3">
        <v>10.1</v>
      </c>
      <c r="C25" s="17"/>
      <c r="D25" s="29">
        <v>0</v>
      </c>
      <c r="E25" s="17"/>
      <c r="F25" s="17">
        <v>0</v>
      </c>
      <c r="G25" s="17"/>
      <c r="H25" s="29">
        <v>80576</v>
      </c>
      <c r="I25" s="15"/>
      <c r="J25" s="17">
        <v>69167</v>
      </c>
    </row>
    <row r="26" spans="1:10" ht="16.5" customHeight="1">
      <c r="A26" s="37" t="s">
        <v>105</v>
      </c>
      <c r="B26" s="3">
        <v>10.199999999999999</v>
      </c>
      <c r="C26" s="17"/>
      <c r="D26" s="31">
        <v>101366</v>
      </c>
      <c r="E26" s="17"/>
      <c r="F26" s="32">
        <v>195047</v>
      </c>
      <c r="G26" s="17"/>
      <c r="H26" s="31">
        <v>101366</v>
      </c>
      <c r="I26" s="15"/>
      <c r="J26" s="32">
        <v>195047</v>
      </c>
    </row>
    <row r="27" spans="1:10" ht="16.5" customHeight="1">
      <c r="A27" s="65"/>
      <c r="B27" s="10"/>
      <c r="C27" s="17"/>
      <c r="D27" s="29"/>
      <c r="E27" s="17"/>
      <c r="F27" s="17"/>
      <c r="G27" s="17"/>
      <c r="H27" s="29"/>
      <c r="I27" s="15"/>
      <c r="J27" s="17"/>
    </row>
    <row r="28" spans="1:10" ht="16.5" customHeight="1">
      <c r="A28" s="65" t="s">
        <v>106</v>
      </c>
      <c r="B28" s="10"/>
      <c r="C28" s="17"/>
      <c r="D28" s="29">
        <f>SUM(D20:D26)</f>
        <v>96750</v>
      </c>
      <c r="E28" s="17"/>
      <c r="F28" s="17">
        <f>SUM(F20:F26)</f>
        <v>228351</v>
      </c>
      <c r="G28" s="17"/>
      <c r="H28" s="29">
        <f>SUM(H20:H26)</f>
        <v>109980</v>
      </c>
      <c r="I28" s="17"/>
      <c r="J28" s="17">
        <f>SUM(J20:J26)</f>
        <v>111664</v>
      </c>
    </row>
    <row r="29" spans="1:10" ht="16.5" customHeight="1">
      <c r="A29" s="69" t="s">
        <v>107</v>
      </c>
      <c r="B29" s="3"/>
      <c r="C29" s="17"/>
      <c r="D29" s="31">
        <v>550</v>
      </c>
      <c r="E29" s="17"/>
      <c r="F29" s="32">
        <v>-2897</v>
      </c>
      <c r="G29" s="17"/>
      <c r="H29" s="31">
        <v>1170</v>
      </c>
      <c r="I29" s="17"/>
      <c r="J29" s="32">
        <v>401</v>
      </c>
    </row>
    <row r="30" spans="1:10" ht="16.5" customHeight="1">
      <c r="A30" s="65"/>
      <c r="B30" s="10"/>
      <c r="C30" s="17"/>
      <c r="D30" s="29"/>
      <c r="E30" s="17"/>
      <c r="F30" s="17"/>
      <c r="G30" s="17"/>
      <c r="H30" s="29"/>
      <c r="I30" s="17"/>
      <c r="J30" s="17"/>
    </row>
    <row r="31" spans="1:10" ht="16.5" customHeight="1">
      <c r="A31" s="2" t="s">
        <v>108</v>
      </c>
      <c r="B31" s="10"/>
      <c r="C31" s="13"/>
      <c r="D31" s="29">
        <f>SUM(D28:D29)</f>
        <v>97300</v>
      </c>
      <c r="E31" s="12"/>
      <c r="F31" s="17">
        <f>SUM(F28:F29)</f>
        <v>225454</v>
      </c>
      <c r="G31" s="12"/>
      <c r="H31" s="29">
        <f>SUM(H28:H29)</f>
        <v>111150</v>
      </c>
      <c r="I31" s="12"/>
      <c r="J31" s="17">
        <f>SUM(J28:J29)</f>
        <v>112065</v>
      </c>
    </row>
    <row r="32" spans="1:10" ht="16.5" customHeight="1">
      <c r="A32" s="12" t="s">
        <v>109</v>
      </c>
      <c r="B32" s="3">
        <v>16</v>
      </c>
      <c r="C32" s="13"/>
      <c r="D32" s="31">
        <v>0</v>
      </c>
      <c r="E32" s="12"/>
      <c r="F32" s="32">
        <v>7820</v>
      </c>
      <c r="G32" s="12"/>
      <c r="H32" s="31">
        <v>0</v>
      </c>
      <c r="I32" s="12"/>
      <c r="J32" s="32">
        <v>0</v>
      </c>
    </row>
    <row r="33" spans="1:10" ht="16.5" customHeight="1">
      <c r="A33" s="12"/>
      <c r="B33" s="3"/>
      <c r="C33" s="13"/>
      <c r="D33" s="29"/>
      <c r="E33" s="12"/>
      <c r="F33" s="17"/>
      <c r="G33" s="12"/>
      <c r="H33" s="29"/>
      <c r="I33" s="12"/>
      <c r="J33" s="17"/>
    </row>
    <row r="34" spans="1:10" ht="16.5" customHeight="1">
      <c r="A34" s="65" t="s">
        <v>110</v>
      </c>
      <c r="B34" s="12"/>
      <c r="C34" s="15"/>
      <c r="D34" s="31">
        <f>SUM(D31:D32)</f>
        <v>97300</v>
      </c>
      <c r="E34" s="17"/>
      <c r="F34" s="32">
        <f>SUM(F31:F32)</f>
        <v>233274</v>
      </c>
      <c r="G34" s="17"/>
      <c r="H34" s="31">
        <f>SUM(H31:H32)</f>
        <v>111150</v>
      </c>
      <c r="I34" s="17"/>
      <c r="J34" s="32">
        <f>SUM(J31:J32)</f>
        <v>112065</v>
      </c>
    </row>
    <row r="35" spans="1:10" ht="16.5" customHeight="1">
      <c r="A35" s="65"/>
      <c r="B35" s="10"/>
      <c r="C35" s="17"/>
      <c r="D35" s="29"/>
      <c r="E35" s="17"/>
      <c r="F35" s="17"/>
      <c r="G35" s="17"/>
      <c r="H35" s="29"/>
      <c r="I35" s="17"/>
      <c r="J35" s="17"/>
    </row>
    <row r="36" spans="1:10" ht="16.5" customHeight="1">
      <c r="A36" s="65" t="s">
        <v>111</v>
      </c>
      <c r="B36" s="3"/>
      <c r="C36" s="70"/>
      <c r="D36" s="39"/>
      <c r="E36" s="15"/>
      <c r="F36" s="15"/>
      <c r="G36" s="15"/>
      <c r="H36" s="39"/>
      <c r="I36" s="15"/>
      <c r="J36" s="15"/>
    </row>
    <row r="37" spans="1:10" ht="16.5" customHeight="1">
      <c r="A37" s="65" t="s">
        <v>112</v>
      </c>
      <c r="B37" s="3"/>
      <c r="C37" s="70"/>
      <c r="D37" s="39"/>
      <c r="E37" s="15"/>
      <c r="F37" s="15"/>
      <c r="G37" s="15"/>
      <c r="H37" s="39"/>
      <c r="I37" s="15"/>
      <c r="J37" s="15"/>
    </row>
    <row r="38" spans="1:10" ht="16.5" customHeight="1">
      <c r="A38" s="12" t="s">
        <v>113</v>
      </c>
      <c r="B38" s="3"/>
      <c r="C38" s="70"/>
      <c r="D38" s="39"/>
      <c r="E38" s="15"/>
      <c r="F38" s="15"/>
      <c r="G38" s="15"/>
      <c r="H38" s="39"/>
      <c r="I38" s="15"/>
      <c r="J38" s="15"/>
    </row>
    <row r="39" spans="1:10" ht="16.5" customHeight="1">
      <c r="A39" s="12" t="s">
        <v>114</v>
      </c>
      <c r="B39" s="3"/>
      <c r="C39" s="70"/>
      <c r="D39" s="39"/>
      <c r="E39" s="15"/>
      <c r="F39" s="15"/>
      <c r="G39" s="15"/>
      <c r="H39" s="39"/>
      <c r="I39" s="15"/>
      <c r="J39" s="15"/>
    </row>
    <row r="40" spans="1:10" ht="16.5" customHeight="1">
      <c r="A40" s="12" t="s">
        <v>115</v>
      </c>
      <c r="B40" s="10"/>
      <c r="C40" s="13"/>
      <c r="D40" s="29">
        <v>-16692</v>
      </c>
      <c r="E40" s="12"/>
      <c r="F40" s="17">
        <v>-118891</v>
      </c>
      <c r="G40" s="12"/>
      <c r="H40" s="29">
        <v>0</v>
      </c>
      <c r="I40" s="12"/>
      <c r="J40" s="17">
        <v>0</v>
      </c>
    </row>
    <row r="41" spans="1:10" ht="16.5" customHeight="1">
      <c r="A41" s="12" t="s">
        <v>115</v>
      </c>
      <c r="B41" s="10"/>
      <c r="C41" s="13"/>
      <c r="D41" s="29"/>
      <c r="E41" s="12"/>
      <c r="F41" s="17"/>
      <c r="G41" s="12"/>
      <c r="H41" s="29"/>
      <c r="I41" s="12"/>
      <c r="J41" s="17"/>
    </row>
    <row r="42" spans="1:10" ht="16.5" customHeight="1">
      <c r="A42" s="12" t="s">
        <v>116</v>
      </c>
      <c r="B42" s="3">
        <v>16</v>
      </c>
      <c r="C42" s="13"/>
      <c r="D42" s="31">
        <v>0</v>
      </c>
      <c r="E42" s="12"/>
      <c r="F42" s="32">
        <v>3076</v>
      </c>
      <c r="G42" s="30"/>
      <c r="H42" s="31">
        <v>0</v>
      </c>
      <c r="I42" s="12"/>
      <c r="J42" s="32">
        <v>0</v>
      </c>
    </row>
    <row r="43" spans="1:10" ht="16.5" customHeight="1">
      <c r="A43" s="65"/>
      <c r="B43" s="10"/>
      <c r="C43" s="17"/>
      <c r="D43" s="29"/>
      <c r="E43" s="17"/>
      <c r="F43" s="17"/>
      <c r="G43" s="17"/>
      <c r="H43" s="29"/>
      <c r="I43" s="17"/>
      <c r="J43" s="17"/>
    </row>
    <row r="44" spans="1:10" ht="16.5" customHeight="1">
      <c r="A44" s="65" t="s">
        <v>117</v>
      </c>
      <c r="B44" s="10"/>
      <c r="C44" s="17"/>
      <c r="D44" s="29"/>
      <c r="E44" s="17"/>
      <c r="F44" s="17"/>
      <c r="G44" s="17"/>
      <c r="H44" s="29"/>
      <c r="I44" s="17"/>
      <c r="J44" s="17"/>
    </row>
    <row r="45" spans="1:10" ht="16.5" customHeight="1">
      <c r="A45" s="1" t="s">
        <v>118</v>
      </c>
      <c r="B45" s="3"/>
      <c r="C45" s="70"/>
      <c r="D45" s="71">
        <f>SUM(D34:D42)</f>
        <v>80608</v>
      </c>
      <c r="E45" s="15"/>
      <c r="F45" s="72">
        <f>SUM(F34:F42)</f>
        <v>117459</v>
      </c>
      <c r="G45" s="15"/>
      <c r="H45" s="71">
        <f>SUM(H34:H42)</f>
        <v>111150</v>
      </c>
      <c r="I45" s="15"/>
      <c r="J45" s="72">
        <f>SUM(J34:J42)</f>
        <v>112065</v>
      </c>
    </row>
    <row r="46" spans="1:10" ht="16.5" customHeight="1">
      <c r="A46" s="37"/>
      <c r="B46" s="3"/>
      <c r="C46" s="70"/>
      <c r="D46" s="17"/>
      <c r="E46" s="17"/>
      <c r="F46" s="17"/>
      <c r="G46" s="17"/>
      <c r="H46" s="17"/>
      <c r="I46" s="17"/>
      <c r="J46" s="17"/>
    </row>
    <row r="47" spans="1:10" ht="16.5" customHeight="1">
      <c r="A47" s="37"/>
      <c r="B47" s="3"/>
      <c r="C47" s="70"/>
      <c r="D47" s="17"/>
      <c r="E47" s="17"/>
      <c r="F47" s="17"/>
      <c r="G47" s="17"/>
      <c r="H47" s="17"/>
      <c r="I47" s="17"/>
      <c r="J47" s="17"/>
    </row>
    <row r="48" spans="1:10" ht="16.5" customHeight="1">
      <c r="A48" s="37"/>
      <c r="B48" s="3"/>
      <c r="C48" s="70"/>
      <c r="D48" s="17"/>
      <c r="E48" s="17"/>
      <c r="F48" s="17"/>
      <c r="G48" s="17"/>
      <c r="H48" s="17"/>
      <c r="I48" s="17"/>
      <c r="J48" s="17"/>
    </row>
    <row r="49" spans="1:10" s="108" customFormat="1" ht="16.5" customHeight="1">
      <c r="A49" s="37"/>
      <c r="B49" s="3"/>
      <c r="C49" s="70"/>
      <c r="D49" s="17"/>
      <c r="E49" s="17"/>
      <c r="F49" s="17"/>
      <c r="G49" s="17"/>
      <c r="H49" s="17"/>
      <c r="I49" s="17"/>
      <c r="J49" s="17"/>
    </row>
    <row r="50" spans="1:10" ht="24" customHeight="1">
      <c r="A50" s="37"/>
      <c r="B50" s="3"/>
      <c r="C50" s="70"/>
      <c r="D50" s="17"/>
      <c r="E50" s="17"/>
      <c r="F50" s="17"/>
      <c r="G50" s="17"/>
      <c r="H50" s="17"/>
      <c r="I50" s="17"/>
      <c r="J50" s="17"/>
    </row>
    <row r="51" spans="1:10" ht="16.5" customHeight="1">
      <c r="A51" s="37"/>
      <c r="B51" s="3"/>
      <c r="C51" s="70"/>
      <c r="D51" s="17"/>
      <c r="E51" s="17"/>
      <c r="F51" s="17"/>
      <c r="G51" s="17"/>
      <c r="H51" s="17"/>
      <c r="I51" s="17"/>
      <c r="J51" s="17"/>
    </row>
    <row r="52" spans="1:10" ht="9" customHeight="1">
      <c r="A52" s="37"/>
      <c r="B52" s="3"/>
      <c r="C52" s="70"/>
      <c r="D52" s="17"/>
      <c r="E52" s="17"/>
      <c r="F52" s="17"/>
      <c r="G52" s="17"/>
      <c r="H52" s="17"/>
      <c r="I52" s="17"/>
      <c r="J52" s="17"/>
    </row>
    <row r="53" spans="1:10" ht="21.75" customHeight="1">
      <c r="A53" s="115" t="s">
        <v>119</v>
      </c>
      <c r="B53" s="113"/>
      <c r="C53" s="113"/>
      <c r="D53" s="113"/>
      <c r="E53" s="113"/>
      <c r="F53" s="113"/>
      <c r="G53" s="113"/>
      <c r="H53" s="113"/>
      <c r="I53" s="113"/>
      <c r="J53" s="113"/>
    </row>
    <row r="54" spans="1:10" ht="15.75" customHeight="1">
      <c r="A54" s="1" t="s">
        <v>0</v>
      </c>
      <c r="B54" s="3"/>
      <c r="C54" s="57"/>
      <c r="D54" s="14"/>
      <c r="E54" s="14"/>
      <c r="F54" s="14"/>
      <c r="G54" s="14"/>
      <c r="H54" s="58"/>
      <c r="I54" s="15"/>
      <c r="J54" s="58"/>
    </row>
    <row r="55" spans="1:10" ht="16.5" customHeight="1">
      <c r="A55" s="1" t="s">
        <v>88</v>
      </c>
      <c r="B55" s="3"/>
      <c r="C55" s="58"/>
      <c r="D55" s="58"/>
      <c r="E55" s="58"/>
      <c r="F55" s="58"/>
      <c r="G55" s="58"/>
      <c r="H55" s="58"/>
      <c r="I55" s="15"/>
      <c r="J55" s="58"/>
    </row>
    <row r="56" spans="1:10" ht="15.75" customHeight="1">
      <c r="A56" s="5" t="s">
        <v>89</v>
      </c>
      <c r="B56" s="7"/>
      <c r="C56" s="59"/>
      <c r="D56" s="59"/>
      <c r="E56" s="59"/>
      <c r="F56" s="59"/>
      <c r="G56" s="59"/>
      <c r="H56" s="59"/>
      <c r="I56" s="60"/>
      <c r="J56" s="59"/>
    </row>
    <row r="57" spans="1:10" ht="15" customHeight="1">
      <c r="A57" s="12"/>
      <c r="B57" s="3"/>
      <c r="C57" s="17"/>
      <c r="D57" s="17"/>
      <c r="E57" s="17"/>
      <c r="F57" s="17"/>
      <c r="G57" s="17"/>
      <c r="H57" s="17"/>
      <c r="I57" s="15"/>
      <c r="J57" s="17"/>
    </row>
    <row r="58" spans="1:10" ht="15" customHeight="1">
      <c r="A58" s="12"/>
      <c r="B58" s="3"/>
      <c r="C58" s="17"/>
      <c r="D58" s="17"/>
      <c r="E58" s="17"/>
      <c r="F58" s="17"/>
      <c r="G58" s="17"/>
      <c r="H58" s="17"/>
      <c r="I58" s="15"/>
      <c r="J58" s="17"/>
    </row>
    <row r="59" spans="1:10" ht="15" customHeight="1">
      <c r="A59" s="12"/>
      <c r="B59" s="3"/>
      <c r="C59" s="17"/>
      <c r="D59" s="116" t="s">
        <v>3</v>
      </c>
      <c r="E59" s="111"/>
      <c r="F59" s="111"/>
      <c r="G59" s="58"/>
      <c r="H59" s="116" t="s">
        <v>90</v>
      </c>
      <c r="I59" s="111"/>
      <c r="J59" s="111"/>
    </row>
    <row r="60" spans="1:10" ht="15" customHeight="1">
      <c r="A60" s="12"/>
      <c r="B60" s="3"/>
      <c r="C60" s="17"/>
      <c r="D60" s="117" t="s">
        <v>91</v>
      </c>
      <c r="E60" s="113"/>
      <c r="F60" s="113"/>
      <c r="G60" s="58"/>
      <c r="H60" s="117" t="s">
        <v>92</v>
      </c>
      <c r="I60" s="113"/>
      <c r="J60" s="113"/>
    </row>
    <row r="61" spans="1:10" ht="16.5" customHeight="1">
      <c r="A61" s="12"/>
      <c r="B61" s="12"/>
      <c r="C61" s="15"/>
      <c r="D61" s="10"/>
      <c r="E61" s="10"/>
      <c r="F61" s="61" t="s">
        <v>93</v>
      </c>
      <c r="G61" s="20"/>
      <c r="H61" s="10"/>
      <c r="I61" s="10"/>
      <c r="J61" s="61" t="s">
        <v>93</v>
      </c>
    </row>
    <row r="62" spans="1:10" ht="15" customHeight="1">
      <c r="A62" s="12"/>
      <c r="B62" s="3"/>
      <c r="C62" s="17"/>
      <c r="D62" s="16" t="s">
        <v>8</v>
      </c>
      <c r="E62" s="62"/>
      <c r="F62" s="16" t="s">
        <v>8</v>
      </c>
      <c r="G62" s="17"/>
      <c r="H62" s="16" t="s">
        <v>8</v>
      </c>
      <c r="I62" s="62"/>
      <c r="J62" s="16" t="s">
        <v>8</v>
      </c>
    </row>
    <row r="63" spans="1:10" ht="15" customHeight="1">
      <c r="A63" s="12"/>
      <c r="B63" s="10"/>
      <c r="C63" s="15"/>
      <c r="D63" s="16" t="s">
        <v>10</v>
      </c>
      <c r="E63" s="13"/>
      <c r="F63" s="16" t="s">
        <v>11</v>
      </c>
      <c r="G63" s="15"/>
      <c r="H63" s="16" t="s">
        <v>10</v>
      </c>
      <c r="I63" s="13"/>
      <c r="J63" s="16" t="s">
        <v>11</v>
      </c>
    </row>
    <row r="64" spans="1:10" ht="15" customHeight="1">
      <c r="A64" s="12"/>
      <c r="B64" s="63" t="s">
        <v>12</v>
      </c>
      <c r="C64" s="12"/>
      <c r="D64" s="21" t="s">
        <v>13</v>
      </c>
      <c r="E64" s="14"/>
      <c r="F64" s="21" t="s">
        <v>13</v>
      </c>
      <c r="G64" s="64"/>
      <c r="H64" s="21" t="s">
        <v>13</v>
      </c>
      <c r="I64" s="14"/>
      <c r="J64" s="21" t="s">
        <v>13</v>
      </c>
    </row>
    <row r="65" spans="1:10" ht="15" customHeight="1">
      <c r="A65" s="65" t="s">
        <v>120</v>
      </c>
      <c r="B65" s="73"/>
      <c r="C65" s="73"/>
      <c r="D65" s="74"/>
      <c r="E65" s="58"/>
      <c r="F65" s="58"/>
      <c r="G65" s="58"/>
      <c r="H65" s="74"/>
      <c r="I65" s="17"/>
      <c r="J65" s="17"/>
    </row>
    <row r="66" spans="1:10" ht="15" customHeight="1">
      <c r="A66" s="73" t="s">
        <v>121</v>
      </c>
      <c r="B66" s="73"/>
      <c r="C66" s="73"/>
      <c r="D66" s="29"/>
      <c r="E66" s="17"/>
      <c r="F66" s="17"/>
      <c r="G66" s="17"/>
      <c r="H66" s="29"/>
      <c r="I66" s="17"/>
      <c r="J66" s="17"/>
    </row>
    <row r="67" spans="1:10" ht="16.5" customHeight="1">
      <c r="A67" s="75" t="s">
        <v>122</v>
      </c>
      <c r="B67" s="12"/>
      <c r="C67" s="12"/>
      <c r="D67" s="29">
        <f t="shared" ref="D67:D68" si="0">D31</f>
        <v>97300</v>
      </c>
      <c r="E67" s="45"/>
      <c r="F67" s="17">
        <f t="shared" ref="F67:F68" si="1">F31</f>
        <v>225454</v>
      </c>
      <c r="G67" s="45"/>
      <c r="H67" s="29">
        <f>H31</f>
        <v>111150</v>
      </c>
      <c r="I67" s="36"/>
      <c r="J67" s="17">
        <f t="shared" ref="J67:J68" si="2">J31</f>
        <v>112065</v>
      </c>
    </row>
    <row r="68" spans="1:10" ht="16.5" customHeight="1">
      <c r="A68" s="75" t="s">
        <v>123</v>
      </c>
      <c r="B68" s="12"/>
      <c r="C68" s="12"/>
      <c r="D68" s="29">
        <f t="shared" si="0"/>
        <v>0</v>
      </c>
      <c r="E68" s="45"/>
      <c r="F68" s="17">
        <f t="shared" si="1"/>
        <v>7820</v>
      </c>
      <c r="G68" s="45"/>
      <c r="H68" s="29">
        <v>0</v>
      </c>
      <c r="I68" s="36"/>
      <c r="J68" s="17">
        <f t="shared" si="2"/>
        <v>0</v>
      </c>
    </row>
    <row r="69" spans="1:10" ht="15" customHeight="1">
      <c r="A69" s="73" t="s">
        <v>85</v>
      </c>
      <c r="B69" s="73"/>
      <c r="C69" s="73"/>
      <c r="D69" s="31">
        <v>0</v>
      </c>
      <c r="E69" s="17"/>
      <c r="F69" s="32">
        <v>0</v>
      </c>
      <c r="G69" s="17"/>
      <c r="H69" s="31">
        <v>0</v>
      </c>
      <c r="I69" s="17"/>
      <c r="J69" s="32">
        <v>0</v>
      </c>
    </row>
    <row r="70" spans="1:10" ht="12" customHeight="1">
      <c r="A70" s="65"/>
      <c r="B70" s="10"/>
      <c r="C70" s="17"/>
      <c r="D70" s="29"/>
      <c r="E70" s="17"/>
      <c r="F70" s="17"/>
      <c r="G70" s="17"/>
      <c r="H70" s="29"/>
      <c r="I70" s="17"/>
      <c r="J70" s="17"/>
    </row>
    <row r="71" spans="1:10" ht="15" customHeight="1">
      <c r="A71" s="73"/>
      <c r="B71" s="73"/>
      <c r="C71" s="73"/>
      <c r="D71" s="76">
        <f>SUM(D66:D69)</f>
        <v>97300</v>
      </c>
      <c r="E71" s="17"/>
      <c r="F71" s="77">
        <f>SUM(F66:F69)</f>
        <v>233274</v>
      </c>
      <c r="G71" s="17"/>
      <c r="H71" s="76">
        <f>SUM(H66:H69)</f>
        <v>111150</v>
      </c>
      <c r="I71" s="17"/>
      <c r="J71" s="77">
        <f>SUM(J66:J69)</f>
        <v>112065</v>
      </c>
    </row>
    <row r="72" spans="1:10" ht="12" customHeight="1">
      <c r="A72" s="37"/>
      <c r="B72" s="3"/>
      <c r="C72" s="70"/>
      <c r="D72" s="29"/>
      <c r="E72" s="17"/>
      <c r="F72" s="17"/>
      <c r="G72" s="17"/>
      <c r="H72" s="29"/>
      <c r="I72" s="17"/>
      <c r="J72" s="17"/>
    </row>
    <row r="73" spans="1:10" ht="15" customHeight="1">
      <c r="A73" s="68" t="s">
        <v>117</v>
      </c>
      <c r="B73" s="73"/>
      <c r="C73" s="73"/>
      <c r="D73" s="74"/>
      <c r="E73" s="58"/>
      <c r="F73" s="58"/>
      <c r="G73" s="58"/>
      <c r="H73" s="74"/>
      <c r="I73" s="17"/>
      <c r="J73" s="58"/>
    </row>
    <row r="74" spans="1:10" ht="15" customHeight="1">
      <c r="A74" s="68" t="s">
        <v>124</v>
      </c>
      <c r="B74" s="73"/>
      <c r="C74" s="73"/>
      <c r="D74" s="74"/>
      <c r="E74" s="58"/>
      <c r="F74" s="58"/>
      <c r="G74" s="58"/>
      <c r="H74" s="74"/>
      <c r="I74" s="17"/>
      <c r="J74" s="58"/>
    </row>
    <row r="75" spans="1:10" ht="15" customHeight="1">
      <c r="A75" s="73" t="s">
        <v>121</v>
      </c>
      <c r="B75" s="73"/>
      <c r="C75" s="73"/>
      <c r="D75" s="29"/>
      <c r="E75" s="17"/>
      <c r="F75" s="17"/>
      <c r="G75" s="17"/>
      <c r="H75" s="29"/>
      <c r="I75" s="17"/>
      <c r="J75" s="17"/>
    </row>
    <row r="76" spans="1:10" ht="16.5" customHeight="1">
      <c r="A76" s="75" t="s">
        <v>122</v>
      </c>
      <c r="B76" s="12"/>
      <c r="C76" s="12"/>
      <c r="D76" s="29">
        <f>D31+D40</f>
        <v>80608</v>
      </c>
      <c r="E76" s="45"/>
      <c r="F76" s="17">
        <f>F31+F40</f>
        <v>106563</v>
      </c>
      <c r="G76" s="45"/>
      <c r="H76" s="29">
        <f>H31+H40</f>
        <v>111150</v>
      </c>
      <c r="I76" s="36"/>
      <c r="J76" s="17">
        <f>J31+J40</f>
        <v>112065</v>
      </c>
    </row>
    <row r="77" spans="1:10" ht="16.5" customHeight="1">
      <c r="A77" s="78" t="s">
        <v>123</v>
      </c>
      <c r="B77" s="12"/>
      <c r="C77" s="12"/>
      <c r="D77" s="29">
        <f>D32+D42</f>
        <v>0</v>
      </c>
      <c r="E77" s="45"/>
      <c r="F77" s="17">
        <f>F32+F42</f>
        <v>10896</v>
      </c>
      <c r="G77" s="45"/>
      <c r="H77" s="29">
        <f>H32+H42</f>
        <v>0</v>
      </c>
      <c r="I77" s="36"/>
      <c r="J77" s="17">
        <f>J32+J42</f>
        <v>0</v>
      </c>
    </row>
    <row r="78" spans="1:10" ht="15" customHeight="1">
      <c r="A78" s="73" t="s">
        <v>85</v>
      </c>
      <c r="B78" s="73"/>
      <c r="C78" s="73"/>
      <c r="D78" s="31">
        <v>0</v>
      </c>
      <c r="E78" s="17"/>
      <c r="F78" s="32">
        <v>0</v>
      </c>
      <c r="G78" s="17"/>
      <c r="H78" s="31">
        <v>0</v>
      </c>
      <c r="I78" s="17"/>
      <c r="J78" s="32">
        <v>0</v>
      </c>
    </row>
    <row r="79" spans="1:10" ht="12" customHeight="1">
      <c r="A79" s="65"/>
      <c r="B79" s="10"/>
      <c r="C79" s="17"/>
      <c r="D79" s="29"/>
      <c r="E79" s="17"/>
      <c r="F79" s="17"/>
      <c r="G79" s="17"/>
      <c r="H79" s="29"/>
      <c r="I79" s="15"/>
      <c r="J79" s="17"/>
    </row>
    <row r="80" spans="1:10" ht="15" customHeight="1">
      <c r="A80" s="73"/>
      <c r="B80" s="73"/>
      <c r="C80" s="73"/>
      <c r="D80" s="76">
        <f>SUM(D75:D78)</f>
        <v>80608</v>
      </c>
      <c r="E80" s="17"/>
      <c r="F80" s="77">
        <f>SUM(F75:F78)</f>
        <v>117459</v>
      </c>
      <c r="G80" s="17"/>
      <c r="H80" s="76">
        <f>SUM(H75:H78)</f>
        <v>111150</v>
      </c>
      <c r="I80" s="17"/>
      <c r="J80" s="77">
        <f>SUM(J75:J78)</f>
        <v>112065</v>
      </c>
    </row>
    <row r="81" spans="1:10" ht="12" customHeight="1">
      <c r="A81" s="73"/>
      <c r="B81" s="73"/>
      <c r="C81" s="73"/>
      <c r="D81" s="17"/>
      <c r="E81" s="17"/>
      <c r="F81" s="17"/>
      <c r="G81" s="17"/>
      <c r="H81" s="17"/>
      <c r="I81" s="17"/>
      <c r="J81" s="17"/>
    </row>
    <row r="82" spans="1:10" s="106" customFormat="1" ht="12" customHeight="1">
      <c r="A82" s="73"/>
      <c r="B82" s="73"/>
      <c r="C82" s="73"/>
      <c r="D82" s="17"/>
      <c r="E82" s="17"/>
      <c r="F82" s="17"/>
      <c r="G82" s="17"/>
      <c r="H82" s="17"/>
      <c r="I82" s="17"/>
      <c r="J82" s="17"/>
    </row>
    <row r="83" spans="1:10" ht="15" customHeight="1">
      <c r="A83" s="73"/>
      <c r="B83" s="73"/>
      <c r="C83" s="73"/>
      <c r="D83" s="21" t="s">
        <v>125</v>
      </c>
      <c r="E83" s="14"/>
      <c r="F83" s="21" t="s">
        <v>125</v>
      </c>
      <c r="G83" s="14"/>
      <c r="H83" s="21" t="s">
        <v>125</v>
      </c>
      <c r="I83" s="14"/>
      <c r="J83" s="21" t="s">
        <v>125</v>
      </c>
    </row>
    <row r="84" spans="1:10" ht="12" customHeight="1">
      <c r="A84" s="73"/>
      <c r="B84" s="73"/>
      <c r="C84" s="73"/>
      <c r="D84" s="29"/>
      <c r="E84" s="17"/>
      <c r="F84" s="17"/>
      <c r="G84" s="17"/>
      <c r="H84" s="29"/>
      <c r="I84" s="17"/>
      <c r="J84" s="17"/>
    </row>
    <row r="85" spans="1:10" ht="16.5" customHeight="1">
      <c r="A85" s="1" t="s">
        <v>126</v>
      </c>
      <c r="B85" s="3"/>
      <c r="C85" s="12"/>
      <c r="D85" s="29"/>
      <c r="E85" s="45"/>
      <c r="F85" s="17"/>
      <c r="G85" s="45"/>
      <c r="H85" s="29"/>
      <c r="I85" s="36"/>
      <c r="J85" s="17"/>
    </row>
    <row r="86" spans="1:10" ht="16.5" customHeight="1">
      <c r="A86" s="12" t="s">
        <v>127</v>
      </c>
      <c r="B86" s="12"/>
      <c r="C86" s="12"/>
      <c r="D86" s="29"/>
      <c r="E86" s="45"/>
      <c r="F86" s="17"/>
      <c r="G86" s="45"/>
      <c r="H86" s="29"/>
      <c r="I86" s="36"/>
      <c r="J86" s="17"/>
    </row>
    <row r="87" spans="1:10" ht="16.5" customHeight="1">
      <c r="A87" s="12" t="s">
        <v>128</v>
      </c>
      <c r="B87" s="3"/>
      <c r="C87" s="70"/>
      <c r="D87" s="79">
        <f>D31/'2-4 '!E132</f>
        <v>4.5945726433572774E-2</v>
      </c>
      <c r="E87" s="70"/>
      <c r="F87" s="80">
        <f>F31/'2-4 '!G132</f>
        <v>0.10646092299439584</v>
      </c>
      <c r="G87" s="81"/>
      <c r="H87" s="79">
        <f>H31/'2-4 '!I132</f>
        <v>5.2485791295905589E-2</v>
      </c>
      <c r="I87" s="81"/>
      <c r="J87" s="80">
        <f>J31/'2-4 '!K132</f>
        <v>5.2917860562983893E-2</v>
      </c>
    </row>
    <row r="88" spans="1:10" ht="16.5" customHeight="1">
      <c r="A88" s="12"/>
      <c r="B88" s="3"/>
      <c r="C88" s="70"/>
      <c r="D88" s="29"/>
      <c r="E88" s="45"/>
      <c r="F88" s="17"/>
      <c r="G88" s="45"/>
      <c r="H88" s="29"/>
      <c r="I88" s="45"/>
      <c r="J88" s="17"/>
    </row>
    <row r="89" spans="1:10" ht="16.5" customHeight="1">
      <c r="A89" s="2" t="s">
        <v>129</v>
      </c>
      <c r="B89" s="3"/>
      <c r="C89" s="12"/>
      <c r="D89" s="29"/>
      <c r="E89" s="45"/>
      <c r="F89" s="17"/>
      <c r="G89" s="45"/>
      <c r="H89" s="29"/>
      <c r="I89" s="36"/>
      <c r="J89" s="17"/>
    </row>
    <row r="90" spans="1:10" ht="16.5" customHeight="1">
      <c r="A90" s="12" t="s">
        <v>128</v>
      </c>
      <c r="B90" s="3"/>
      <c r="C90" s="70"/>
      <c r="D90" s="79">
        <f>D34/'2-4 '!E132</f>
        <v>4.5945726433572774E-2</v>
      </c>
      <c r="E90" s="70"/>
      <c r="F90" s="80">
        <f>F34/'2-4 '!G132</f>
        <v>0.11015358055565524</v>
      </c>
      <c r="G90" s="81"/>
      <c r="H90" s="79">
        <f>H34/'2-4 '!I132</f>
        <v>5.2485791295905589E-2</v>
      </c>
      <c r="I90" s="81"/>
      <c r="J90" s="80">
        <f>J34/'2-4 '!K132</f>
        <v>5.2917860562983893E-2</v>
      </c>
    </row>
    <row r="91" spans="1:10" ht="15" customHeight="1">
      <c r="A91" s="37"/>
      <c r="B91" s="3"/>
      <c r="C91" s="70"/>
      <c r="D91" s="70"/>
      <c r="E91" s="70"/>
      <c r="F91" s="70"/>
      <c r="G91" s="70"/>
      <c r="H91" s="70"/>
      <c r="I91" s="70"/>
      <c r="J91" s="70"/>
    </row>
    <row r="92" spans="1:10" ht="15" customHeight="1">
      <c r="A92" s="37"/>
      <c r="B92" s="3"/>
      <c r="C92" s="70"/>
      <c r="D92" s="70"/>
      <c r="E92" s="70"/>
      <c r="F92" s="70"/>
      <c r="G92" s="70"/>
      <c r="H92" s="70"/>
      <c r="I92" s="70"/>
      <c r="J92" s="70"/>
    </row>
    <row r="93" spans="1:10" ht="15" customHeight="1">
      <c r="A93" s="37"/>
      <c r="B93" s="3"/>
      <c r="C93" s="70"/>
      <c r="D93" s="70"/>
      <c r="E93" s="70"/>
      <c r="F93" s="70"/>
      <c r="G93" s="70"/>
      <c r="H93" s="70"/>
      <c r="I93" s="70"/>
      <c r="J93" s="70"/>
    </row>
    <row r="94" spans="1:10" ht="15" customHeight="1">
      <c r="A94" s="37"/>
      <c r="B94" s="3"/>
      <c r="C94" s="70"/>
      <c r="D94" s="70"/>
      <c r="E94" s="70"/>
      <c r="F94" s="70"/>
      <c r="G94" s="70"/>
      <c r="H94" s="70"/>
      <c r="I94" s="70"/>
      <c r="J94" s="70"/>
    </row>
    <row r="95" spans="1:10" ht="15" customHeight="1">
      <c r="A95" s="37"/>
      <c r="B95" s="3"/>
      <c r="C95" s="70"/>
      <c r="D95" s="70"/>
      <c r="E95" s="70"/>
      <c r="F95" s="70"/>
      <c r="G95" s="70"/>
      <c r="H95" s="70"/>
      <c r="I95" s="70"/>
      <c r="J95" s="70"/>
    </row>
    <row r="96" spans="1:10" ht="15" customHeight="1">
      <c r="A96" s="37"/>
      <c r="B96" s="3"/>
      <c r="C96" s="70"/>
      <c r="D96" s="70"/>
      <c r="E96" s="70"/>
      <c r="F96" s="70"/>
      <c r="G96" s="70"/>
      <c r="H96" s="70"/>
      <c r="I96" s="70"/>
      <c r="J96" s="70"/>
    </row>
    <row r="97" spans="1:10" ht="15" customHeight="1">
      <c r="A97" s="37"/>
      <c r="B97" s="3"/>
      <c r="C97" s="70"/>
      <c r="D97" s="70"/>
      <c r="E97" s="70"/>
      <c r="F97" s="70"/>
      <c r="G97" s="70"/>
      <c r="H97" s="70"/>
      <c r="I97" s="70"/>
      <c r="J97" s="70"/>
    </row>
    <row r="98" spans="1:10" ht="15" customHeight="1">
      <c r="A98" s="37"/>
      <c r="B98" s="3"/>
      <c r="C98" s="70"/>
      <c r="D98" s="70"/>
      <c r="E98" s="70"/>
      <c r="F98" s="70"/>
      <c r="G98" s="70"/>
      <c r="H98" s="70"/>
      <c r="I98" s="70"/>
      <c r="J98" s="70"/>
    </row>
    <row r="99" spans="1:10" ht="15" customHeight="1">
      <c r="A99" s="37"/>
      <c r="B99" s="3"/>
      <c r="C99" s="70"/>
      <c r="D99" s="70"/>
      <c r="E99" s="70"/>
      <c r="F99" s="70"/>
      <c r="G99" s="70"/>
      <c r="H99" s="70"/>
      <c r="I99" s="70"/>
      <c r="J99" s="70"/>
    </row>
    <row r="100" spans="1:10" ht="15" customHeight="1">
      <c r="A100" s="37"/>
      <c r="B100" s="3"/>
      <c r="C100" s="70"/>
      <c r="D100" s="70"/>
      <c r="E100" s="70"/>
      <c r="F100" s="70"/>
      <c r="G100" s="70"/>
      <c r="H100" s="70"/>
      <c r="I100" s="70"/>
      <c r="J100" s="70"/>
    </row>
    <row r="101" spans="1:10" ht="15" customHeight="1">
      <c r="A101" s="37"/>
      <c r="B101" s="3"/>
      <c r="C101" s="70"/>
      <c r="D101" s="70"/>
      <c r="E101" s="70"/>
      <c r="F101" s="70"/>
      <c r="G101" s="70"/>
      <c r="H101" s="70"/>
      <c r="I101" s="70"/>
      <c r="J101" s="70"/>
    </row>
    <row r="102" spans="1:10" ht="15" customHeight="1">
      <c r="A102" s="37"/>
      <c r="B102" s="3"/>
      <c r="C102" s="70"/>
      <c r="D102" s="70"/>
      <c r="E102" s="70"/>
      <c r="F102" s="70"/>
      <c r="G102" s="70"/>
      <c r="H102" s="70"/>
      <c r="I102" s="70"/>
      <c r="J102" s="70"/>
    </row>
    <row r="103" spans="1:10" ht="15" customHeight="1">
      <c r="A103" s="37"/>
      <c r="B103" s="3"/>
      <c r="C103" s="70"/>
      <c r="D103" s="70"/>
      <c r="E103" s="70"/>
      <c r="F103" s="70"/>
      <c r="G103" s="70"/>
      <c r="H103" s="70"/>
      <c r="I103" s="70"/>
      <c r="J103" s="70"/>
    </row>
    <row r="104" spans="1:10" s="108" customFormat="1" ht="15" customHeight="1">
      <c r="A104" s="37"/>
      <c r="B104" s="3"/>
      <c r="C104" s="70"/>
      <c r="D104" s="70"/>
      <c r="E104" s="70"/>
      <c r="F104" s="70"/>
      <c r="G104" s="70"/>
      <c r="H104" s="70"/>
      <c r="I104" s="70"/>
      <c r="J104" s="70"/>
    </row>
    <row r="105" spans="1:10" ht="21" customHeight="1">
      <c r="A105" s="37"/>
      <c r="B105" s="3"/>
      <c r="C105" s="70"/>
      <c r="D105" s="70"/>
      <c r="E105" s="70"/>
      <c r="F105" s="70"/>
      <c r="G105" s="70"/>
      <c r="H105" s="70"/>
      <c r="I105" s="70"/>
      <c r="J105" s="70"/>
    </row>
    <row r="106" spans="1:10" ht="15" customHeight="1">
      <c r="A106" s="37"/>
      <c r="B106" s="3"/>
      <c r="C106" s="70"/>
      <c r="D106" s="70"/>
      <c r="E106" s="70"/>
      <c r="F106" s="70"/>
      <c r="G106" s="70"/>
      <c r="H106" s="70"/>
      <c r="I106" s="70"/>
      <c r="J106" s="70"/>
    </row>
    <row r="107" spans="1:10" ht="15" customHeight="1">
      <c r="A107" s="37"/>
      <c r="B107" s="3"/>
      <c r="C107" s="70"/>
      <c r="D107" s="70"/>
      <c r="E107" s="70"/>
      <c r="F107" s="70"/>
      <c r="G107" s="70"/>
      <c r="H107" s="70"/>
      <c r="I107" s="70"/>
      <c r="J107" s="70"/>
    </row>
    <row r="108" spans="1:10" ht="15" customHeight="1">
      <c r="A108" s="37"/>
      <c r="B108" s="3"/>
      <c r="C108" s="70"/>
      <c r="D108" s="70"/>
      <c r="E108" s="70"/>
      <c r="F108" s="70"/>
      <c r="G108" s="70"/>
      <c r="H108" s="70"/>
      <c r="I108" s="70"/>
      <c r="J108" s="70"/>
    </row>
    <row r="109" spans="1:10" ht="15" customHeight="1">
      <c r="A109" s="37"/>
      <c r="B109" s="3"/>
      <c r="C109" s="70"/>
      <c r="D109" s="70"/>
      <c r="E109" s="70"/>
      <c r="F109" s="70"/>
      <c r="G109" s="70"/>
      <c r="H109" s="70"/>
      <c r="I109" s="70"/>
      <c r="J109" s="70"/>
    </row>
    <row r="110" spans="1:10" ht="10.5" customHeight="1">
      <c r="A110" s="37"/>
      <c r="B110" s="3"/>
      <c r="C110" s="70"/>
      <c r="D110" s="70"/>
      <c r="E110" s="70"/>
      <c r="F110" s="70"/>
      <c r="G110" s="70"/>
      <c r="H110" s="70"/>
      <c r="I110" s="70"/>
      <c r="J110" s="70"/>
    </row>
    <row r="111" spans="1:10" ht="21.75" customHeight="1">
      <c r="A111" s="115" t="s">
        <v>119</v>
      </c>
      <c r="B111" s="113"/>
      <c r="C111" s="113"/>
      <c r="D111" s="113"/>
      <c r="E111" s="113"/>
      <c r="F111" s="113"/>
      <c r="G111" s="113"/>
      <c r="H111" s="113"/>
      <c r="I111" s="113"/>
      <c r="J111" s="113"/>
    </row>
  </sheetData>
  <mergeCells count="10">
    <mergeCell ref="A111:J111"/>
    <mergeCell ref="H59:J59"/>
    <mergeCell ref="H60:J60"/>
    <mergeCell ref="D6:F6"/>
    <mergeCell ref="H6:J6"/>
    <mergeCell ref="D7:F7"/>
    <mergeCell ref="H7:J7"/>
    <mergeCell ref="A53:J53"/>
    <mergeCell ref="D59:F59"/>
    <mergeCell ref="D60:F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zoomScale="80" zoomScaleNormal="80" workbookViewId="0">
      <selection activeCell="C33" sqref="C33"/>
    </sheetView>
  </sheetViews>
  <sheetFormatPr defaultColWidth="14.453125" defaultRowHeight="15" customHeight="1"/>
  <cols>
    <col min="1" max="1" width="2.453125" customWidth="1"/>
    <col min="2" max="2" width="25.453125" customWidth="1"/>
    <col min="3" max="3" width="4.54296875" customWidth="1"/>
    <col min="4" max="4" width="0.54296875" customWidth="1"/>
    <col min="5" max="5" width="14" customWidth="1"/>
    <col min="6" max="6" width="0.54296875" customWidth="1"/>
    <col min="7" max="7" width="13.7265625" customWidth="1"/>
    <col min="8" max="8" width="0.54296875" customWidth="1"/>
    <col min="9" max="9" width="13.7265625" customWidth="1"/>
    <col min="10" max="10" width="0.54296875" customWidth="1"/>
    <col min="11" max="11" width="13.7265625" customWidth="1"/>
    <col min="12" max="12" width="0.54296875" customWidth="1"/>
    <col min="13" max="13" width="16.54296875" customWidth="1"/>
    <col min="14" max="14" width="0.54296875" customWidth="1"/>
    <col min="15" max="15" width="15.1796875" customWidth="1"/>
    <col min="16" max="16" width="0.54296875" customWidth="1"/>
    <col min="17" max="17" width="14.1796875" customWidth="1"/>
    <col min="18" max="18" width="0.54296875" customWidth="1"/>
    <col min="19" max="19" width="14.453125" customWidth="1"/>
    <col min="20" max="20" width="0.54296875" customWidth="1"/>
    <col min="21" max="21" width="15" customWidth="1"/>
  </cols>
  <sheetData>
    <row r="1" spans="1:21" ht="16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6.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5" customHeight="1">
      <c r="A3" s="6" t="s">
        <v>89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6.5" customHeight="1">
      <c r="A4" s="12"/>
      <c r="B4" s="1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2"/>
      <c r="S4" s="12"/>
      <c r="T4" s="12"/>
      <c r="U4" s="12"/>
    </row>
    <row r="5" spans="1:21" ht="16.5" customHeight="1">
      <c r="A5" s="12"/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2"/>
      <c r="S5" s="12"/>
      <c r="T5" s="12"/>
      <c r="U5" s="12"/>
    </row>
    <row r="6" spans="1:21" ht="16.5" customHeight="1">
      <c r="A6" s="1"/>
      <c r="B6" s="1"/>
      <c r="C6" s="1"/>
      <c r="D6" s="1"/>
      <c r="E6" s="112" t="s">
        <v>131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</row>
    <row r="7" spans="1:21" ht="16.5" customHeight="1">
      <c r="A7" s="1"/>
      <c r="B7" s="1"/>
      <c r="C7" s="1"/>
      <c r="D7" s="1"/>
      <c r="E7" s="118" t="s">
        <v>132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"/>
      <c r="S7" s="12"/>
      <c r="T7" s="12"/>
      <c r="U7" s="12"/>
    </row>
    <row r="8" spans="1:21" ht="16.5" customHeight="1">
      <c r="A8" s="1"/>
      <c r="B8" s="1"/>
      <c r="C8" s="14"/>
      <c r="D8" s="14"/>
      <c r="E8" s="2"/>
      <c r="F8" s="14"/>
      <c r="G8" s="14"/>
      <c r="H8" s="14"/>
      <c r="I8" s="120" t="s">
        <v>133</v>
      </c>
      <c r="J8" s="119"/>
      <c r="K8" s="119"/>
      <c r="L8" s="15"/>
      <c r="M8" s="120" t="s">
        <v>134</v>
      </c>
      <c r="N8" s="119"/>
      <c r="O8" s="119"/>
      <c r="P8" s="15"/>
      <c r="Q8" s="14"/>
      <c r="R8" s="12"/>
      <c r="S8" s="12"/>
      <c r="T8" s="12"/>
      <c r="U8" s="12"/>
    </row>
    <row r="9" spans="1:21" ht="16.5" customHeight="1">
      <c r="A9" s="1"/>
      <c r="B9" s="1"/>
      <c r="C9" s="14"/>
      <c r="D9" s="14"/>
      <c r="E9" s="13" t="s">
        <v>135</v>
      </c>
      <c r="F9" s="14"/>
      <c r="G9" s="14"/>
      <c r="H9" s="14"/>
      <c r="I9" s="116"/>
      <c r="J9" s="111"/>
      <c r="K9" s="111"/>
      <c r="L9" s="82"/>
      <c r="M9" s="13" t="s">
        <v>136</v>
      </c>
      <c r="N9" s="82"/>
      <c r="O9" s="13" t="s">
        <v>137</v>
      </c>
      <c r="P9" s="15"/>
      <c r="Q9" s="14"/>
      <c r="R9" s="12"/>
      <c r="S9" s="12"/>
      <c r="T9" s="12"/>
      <c r="U9" s="12"/>
    </row>
    <row r="10" spans="1:21" ht="16.5" customHeight="1">
      <c r="A10" s="12"/>
      <c r="B10" s="12"/>
      <c r="C10" s="13"/>
      <c r="D10" s="14"/>
      <c r="E10" s="13" t="s">
        <v>138</v>
      </c>
      <c r="F10" s="13"/>
      <c r="G10" s="13" t="s">
        <v>139</v>
      </c>
      <c r="H10" s="13"/>
      <c r="I10" s="13" t="s">
        <v>140</v>
      </c>
      <c r="J10" s="82"/>
      <c r="K10" s="82"/>
      <c r="L10" s="13"/>
      <c r="M10" s="13" t="s">
        <v>141</v>
      </c>
      <c r="N10" s="13"/>
      <c r="O10" s="13" t="s">
        <v>142</v>
      </c>
      <c r="P10" s="13"/>
      <c r="Q10" s="13" t="s">
        <v>143</v>
      </c>
      <c r="R10" s="12"/>
      <c r="S10" s="13" t="s">
        <v>144</v>
      </c>
      <c r="T10" s="12"/>
      <c r="U10" s="12"/>
    </row>
    <row r="11" spans="1:21" ht="16.5" customHeight="1">
      <c r="A11" s="12"/>
      <c r="B11" s="12"/>
      <c r="C11" s="13"/>
      <c r="D11" s="14"/>
      <c r="E11" s="13" t="s">
        <v>145</v>
      </c>
      <c r="F11" s="13"/>
      <c r="G11" s="13" t="s">
        <v>146</v>
      </c>
      <c r="H11" s="13"/>
      <c r="I11" s="13" t="s">
        <v>147</v>
      </c>
      <c r="J11" s="13"/>
      <c r="K11" s="13" t="s">
        <v>148</v>
      </c>
      <c r="L11" s="13"/>
      <c r="M11" s="13" t="s">
        <v>149</v>
      </c>
      <c r="N11" s="13"/>
      <c r="O11" s="13" t="s">
        <v>150</v>
      </c>
      <c r="P11" s="13"/>
      <c r="Q11" s="13" t="s">
        <v>151</v>
      </c>
      <c r="R11" s="12"/>
      <c r="S11" s="13" t="s">
        <v>152</v>
      </c>
      <c r="T11" s="12"/>
      <c r="U11" s="13" t="s">
        <v>153</v>
      </c>
    </row>
    <row r="12" spans="1:21" ht="16.5" customHeight="1">
      <c r="A12" s="2"/>
      <c r="B12" s="2"/>
      <c r="C12" s="13"/>
      <c r="D12" s="14"/>
      <c r="E12" s="83" t="s">
        <v>13</v>
      </c>
      <c r="F12" s="13"/>
      <c r="G12" s="83" t="s">
        <v>13</v>
      </c>
      <c r="H12" s="13"/>
      <c r="I12" s="83" t="s">
        <v>13</v>
      </c>
      <c r="J12" s="13"/>
      <c r="K12" s="83" t="s">
        <v>13</v>
      </c>
      <c r="L12" s="13"/>
      <c r="M12" s="83" t="s">
        <v>13</v>
      </c>
      <c r="N12" s="13"/>
      <c r="O12" s="83" t="s">
        <v>13</v>
      </c>
      <c r="P12" s="13"/>
      <c r="Q12" s="83" t="s">
        <v>13</v>
      </c>
      <c r="R12" s="12"/>
      <c r="S12" s="83" t="s">
        <v>13</v>
      </c>
      <c r="T12" s="12"/>
      <c r="U12" s="83" t="s">
        <v>13</v>
      </c>
    </row>
    <row r="13" spans="1:21" ht="16.5" customHeight="1">
      <c r="A13" s="2"/>
      <c r="B13" s="2"/>
      <c r="C13" s="13"/>
      <c r="D13" s="14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2"/>
      <c r="S13" s="13"/>
      <c r="T13" s="12"/>
      <c r="U13" s="13"/>
    </row>
    <row r="14" spans="1:21" ht="16.5" customHeight="1">
      <c r="A14" s="1" t="s">
        <v>154</v>
      </c>
      <c r="B14" s="1"/>
      <c r="C14" s="17"/>
      <c r="D14" s="17"/>
      <c r="E14" s="15">
        <v>2117716</v>
      </c>
      <c r="F14" s="15"/>
      <c r="G14" s="15">
        <v>1045504</v>
      </c>
      <c r="H14" s="15"/>
      <c r="I14" s="15">
        <v>150678</v>
      </c>
      <c r="J14" s="15"/>
      <c r="K14" s="15">
        <v>3883348</v>
      </c>
      <c r="L14" s="15"/>
      <c r="M14" s="15">
        <v>-18292</v>
      </c>
      <c r="N14" s="15"/>
      <c r="O14" s="15">
        <v>-736220</v>
      </c>
      <c r="P14" s="15"/>
      <c r="Q14" s="17">
        <v>6442734</v>
      </c>
      <c r="R14" s="15"/>
      <c r="S14" s="15">
        <v>0</v>
      </c>
      <c r="T14" s="15"/>
      <c r="U14" s="15">
        <v>6442734</v>
      </c>
    </row>
    <row r="15" spans="1:21" ht="6" customHeight="1">
      <c r="A15" s="1"/>
      <c r="B15" s="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6.5" customHeight="1">
      <c r="A16" s="107" t="s">
        <v>155</v>
      </c>
      <c r="B16" s="1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5"/>
      <c r="S16" s="15"/>
      <c r="T16" s="15"/>
      <c r="U16" s="17"/>
    </row>
    <row r="17" spans="1:21" ht="16.5" customHeight="1">
      <c r="A17" s="37" t="s">
        <v>156</v>
      </c>
      <c r="B17" s="1"/>
      <c r="C17" s="17"/>
      <c r="D17" s="17"/>
      <c r="E17" s="17" t="s">
        <v>157</v>
      </c>
      <c r="F17" s="17"/>
      <c r="G17" s="17" t="s">
        <v>157</v>
      </c>
      <c r="H17" s="17"/>
      <c r="I17" s="17">
        <v>4670</v>
      </c>
      <c r="J17" s="17"/>
      <c r="K17" s="17">
        <v>-4670</v>
      </c>
      <c r="L17" s="17"/>
      <c r="M17" s="17" t="s">
        <v>157</v>
      </c>
      <c r="N17" s="17"/>
      <c r="O17" s="17">
        <v>0</v>
      </c>
      <c r="P17" s="17"/>
      <c r="Q17" s="17">
        <v>0</v>
      </c>
      <c r="R17" s="15"/>
      <c r="S17" s="17" t="s">
        <v>157</v>
      </c>
      <c r="T17" s="15"/>
      <c r="U17" s="15">
        <v>0</v>
      </c>
    </row>
    <row r="18" spans="1:21" ht="16.5" customHeight="1">
      <c r="A18" s="37" t="s">
        <v>117</v>
      </c>
      <c r="B18" s="1"/>
      <c r="C18" s="58"/>
      <c r="D18" s="5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5"/>
      <c r="S18" s="17"/>
      <c r="T18" s="15"/>
      <c r="U18" s="15"/>
    </row>
    <row r="19" spans="1:21" ht="16.5" customHeight="1">
      <c r="A19" s="37" t="s">
        <v>158</v>
      </c>
      <c r="B19" s="12"/>
      <c r="C19" s="17"/>
      <c r="D19" s="17"/>
      <c r="E19" s="32" t="s">
        <v>157</v>
      </c>
      <c r="F19" s="17"/>
      <c r="G19" s="32" t="s">
        <v>157</v>
      </c>
      <c r="H19" s="17"/>
      <c r="I19" s="32">
        <v>0</v>
      </c>
      <c r="J19" s="17"/>
      <c r="K19" s="32">
        <v>233274</v>
      </c>
      <c r="L19" s="17"/>
      <c r="M19" s="32">
        <v>0</v>
      </c>
      <c r="N19" s="17"/>
      <c r="O19" s="32">
        <v>-115815</v>
      </c>
      <c r="P19" s="17"/>
      <c r="Q19" s="32">
        <v>117459</v>
      </c>
      <c r="R19" s="15"/>
      <c r="S19" s="32">
        <v>0</v>
      </c>
      <c r="T19" s="17"/>
      <c r="U19" s="60">
        <v>117459</v>
      </c>
    </row>
    <row r="20" spans="1:21" ht="16.5" customHeight="1">
      <c r="A20" s="69"/>
      <c r="B20" s="12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16.5" customHeight="1">
      <c r="A21" s="65" t="s">
        <v>159</v>
      </c>
      <c r="B21" s="12"/>
      <c r="C21" s="17"/>
      <c r="D21" s="17"/>
      <c r="E21" s="77">
        <f>SUM(E14:E19)</f>
        <v>2117716</v>
      </c>
      <c r="F21" s="17"/>
      <c r="G21" s="77">
        <f>SUM(G14:G19)</f>
        <v>1045504</v>
      </c>
      <c r="H21" s="17"/>
      <c r="I21" s="77">
        <f>SUM(I14:I19)</f>
        <v>155348</v>
      </c>
      <c r="J21" s="17"/>
      <c r="K21" s="77">
        <f>SUM(K14:K19)</f>
        <v>4111952</v>
      </c>
      <c r="L21" s="17"/>
      <c r="M21" s="77">
        <f>SUM(M14:M19)</f>
        <v>-18292</v>
      </c>
      <c r="N21" s="17"/>
      <c r="O21" s="77">
        <f>SUM(O14:O19)</f>
        <v>-852035</v>
      </c>
      <c r="P21" s="17"/>
      <c r="Q21" s="77">
        <f>SUM(Q14:Q19)</f>
        <v>6560193</v>
      </c>
      <c r="R21" s="17"/>
      <c r="S21" s="77">
        <f>SUM(S14:S19)</f>
        <v>0</v>
      </c>
      <c r="T21" s="17"/>
      <c r="U21" s="77">
        <f>SUM(U14:U19)</f>
        <v>6560193</v>
      </c>
    </row>
    <row r="22" spans="1:21" ht="16.5" customHeight="1">
      <c r="A22" s="65"/>
      <c r="B22" s="1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2"/>
      <c r="S22" s="17"/>
      <c r="T22" s="12"/>
      <c r="U22" s="17"/>
    </row>
    <row r="23" spans="1:21" ht="16.5" customHeight="1">
      <c r="A23" s="65"/>
      <c r="B23" s="1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2"/>
      <c r="S23" s="17"/>
      <c r="T23" s="12"/>
      <c r="U23" s="17"/>
    </row>
    <row r="24" spans="1:21" ht="16.5" customHeight="1">
      <c r="A24" s="1" t="s">
        <v>160</v>
      </c>
      <c r="B24" s="1"/>
      <c r="C24" s="17"/>
      <c r="D24" s="17"/>
      <c r="E24" s="39">
        <v>2117716</v>
      </c>
      <c r="F24" s="15"/>
      <c r="G24" s="39">
        <v>1045504</v>
      </c>
      <c r="H24" s="15"/>
      <c r="I24" s="39">
        <v>172848</v>
      </c>
      <c r="J24" s="15"/>
      <c r="K24" s="39">
        <v>689646</v>
      </c>
      <c r="L24" s="15"/>
      <c r="M24" s="39">
        <v>-18292</v>
      </c>
      <c r="N24" s="15"/>
      <c r="O24" s="39">
        <v>-385860</v>
      </c>
      <c r="P24" s="15"/>
      <c r="Q24" s="29">
        <f>SUM(P24,O24,M24,K24,I24,G24,E24)</f>
        <v>3621562</v>
      </c>
      <c r="R24" s="15"/>
      <c r="S24" s="39">
        <v>0</v>
      </c>
      <c r="T24" s="15"/>
      <c r="U24" s="39">
        <f>SUM(S24,Q24)</f>
        <v>3621562</v>
      </c>
    </row>
    <row r="25" spans="1:21" ht="6" customHeight="1">
      <c r="A25" s="1"/>
      <c r="B25" s="1"/>
      <c r="C25" s="17"/>
      <c r="D25" s="17"/>
      <c r="E25" s="29"/>
      <c r="F25" s="17"/>
      <c r="G25" s="29"/>
      <c r="H25" s="17"/>
      <c r="I25" s="29"/>
      <c r="J25" s="17"/>
      <c r="K25" s="29"/>
      <c r="L25" s="17"/>
      <c r="M25" s="29"/>
      <c r="N25" s="17"/>
      <c r="O25" s="29"/>
      <c r="P25" s="17"/>
      <c r="Q25" s="29"/>
      <c r="R25" s="17"/>
      <c r="S25" s="29"/>
      <c r="T25" s="17"/>
      <c r="U25" s="29"/>
    </row>
    <row r="26" spans="1:21" ht="16.5" customHeight="1">
      <c r="A26" s="107" t="s">
        <v>155</v>
      </c>
      <c r="B26" s="1"/>
      <c r="C26" s="17"/>
      <c r="D26" s="17"/>
      <c r="E26" s="29"/>
      <c r="F26" s="17"/>
      <c r="G26" s="29"/>
      <c r="H26" s="17"/>
      <c r="I26" s="29"/>
      <c r="J26" s="17"/>
      <c r="K26" s="29"/>
      <c r="L26" s="17"/>
      <c r="M26" s="29"/>
      <c r="N26" s="17"/>
      <c r="O26" s="29"/>
      <c r="P26" s="17"/>
      <c r="Q26" s="29"/>
      <c r="R26" s="15"/>
      <c r="S26" s="39"/>
      <c r="T26" s="15"/>
      <c r="U26" s="29"/>
    </row>
    <row r="27" spans="1:21" ht="16.5" customHeight="1">
      <c r="A27" s="37" t="s">
        <v>156</v>
      </c>
      <c r="B27" s="1"/>
      <c r="C27" s="17"/>
      <c r="D27" s="17"/>
      <c r="E27" s="29">
        <v>0</v>
      </c>
      <c r="F27" s="17"/>
      <c r="G27" s="29">
        <v>0</v>
      </c>
      <c r="H27" s="17"/>
      <c r="I27" s="29">
        <v>1505</v>
      </c>
      <c r="J27" s="17"/>
      <c r="K27" s="29">
        <v>-1505</v>
      </c>
      <c r="L27" s="17"/>
      <c r="M27" s="29">
        <v>0</v>
      </c>
      <c r="N27" s="17"/>
      <c r="O27" s="29">
        <v>0</v>
      </c>
      <c r="P27" s="17"/>
      <c r="Q27" s="29">
        <f t="shared" ref="Q27:Q28" si="0">SUM(P27,O27,M27,K27,I27,G27,E27)</f>
        <v>0</v>
      </c>
      <c r="R27" s="15"/>
      <c r="S27" s="39">
        <v>0</v>
      </c>
      <c r="T27" s="15"/>
      <c r="U27" s="39">
        <f t="shared" ref="U27:U28" si="1">SUM(S27,Q27)</f>
        <v>0</v>
      </c>
    </row>
    <row r="28" spans="1:21" ht="16.5" customHeight="1">
      <c r="A28" s="37" t="s">
        <v>161</v>
      </c>
      <c r="B28" s="1"/>
      <c r="C28" s="17"/>
      <c r="D28" s="17"/>
      <c r="E28" s="29">
        <v>0</v>
      </c>
      <c r="F28" s="17"/>
      <c r="G28" s="29">
        <v>0</v>
      </c>
      <c r="H28" s="17"/>
      <c r="I28" s="29">
        <v>0</v>
      </c>
      <c r="J28" s="17"/>
      <c r="K28" s="29">
        <v>-105886</v>
      </c>
      <c r="L28" s="17"/>
      <c r="M28" s="29">
        <v>0</v>
      </c>
      <c r="N28" s="17"/>
      <c r="O28" s="29">
        <v>0</v>
      </c>
      <c r="P28" s="17"/>
      <c r="Q28" s="29">
        <f t="shared" si="0"/>
        <v>-105886</v>
      </c>
      <c r="R28" s="15"/>
      <c r="S28" s="39">
        <v>0</v>
      </c>
      <c r="T28" s="15"/>
      <c r="U28" s="39">
        <f t="shared" si="1"/>
        <v>-105886</v>
      </c>
    </row>
    <row r="29" spans="1:21" ht="16.5" customHeight="1">
      <c r="A29" s="37" t="s">
        <v>117</v>
      </c>
      <c r="B29" s="1"/>
      <c r="C29" s="58"/>
      <c r="D29" s="58"/>
      <c r="E29" s="29"/>
      <c r="F29" s="17"/>
      <c r="G29" s="29"/>
      <c r="H29" s="17"/>
      <c r="I29" s="29"/>
      <c r="J29" s="17"/>
      <c r="K29" s="29"/>
      <c r="L29" s="17"/>
      <c r="M29" s="29"/>
      <c r="N29" s="17"/>
      <c r="O29" s="29"/>
      <c r="P29" s="17"/>
      <c r="Q29" s="29"/>
      <c r="R29" s="15"/>
      <c r="S29" s="29"/>
      <c r="T29" s="15"/>
      <c r="U29" s="39"/>
    </row>
    <row r="30" spans="1:21" ht="16.5" customHeight="1">
      <c r="A30" s="37" t="s">
        <v>158</v>
      </c>
      <c r="B30" s="12"/>
      <c r="C30" s="17"/>
      <c r="D30" s="17"/>
      <c r="E30" s="31">
        <v>0</v>
      </c>
      <c r="F30" s="17"/>
      <c r="G30" s="31">
        <v>0</v>
      </c>
      <c r="H30" s="17"/>
      <c r="I30" s="31">
        <v>0</v>
      </c>
      <c r="J30" s="17"/>
      <c r="K30" s="31">
        <v>97300</v>
      </c>
      <c r="L30" s="17"/>
      <c r="M30" s="31">
        <v>0</v>
      </c>
      <c r="N30" s="17"/>
      <c r="O30" s="31">
        <v>-16692</v>
      </c>
      <c r="P30" s="17"/>
      <c r="Q30" s="31">
        <f>SUM(P30,O30,M30,K30,I30,G30,E30)</f>
        <v>80608</v>
      </c>
      <c r="R30" s="15"/>
      <c r="S30" s="66">
        <v>0</v>
      </c>
      <c r="T30" s="15"/>
      <c r="U30" s="66">
        <f>SUM(S30,Q30)</f>
        <v>80608</v>
      </c>
    </row>
    <row r="31" spans="1:21" ht="16.5" customHeight="1">
      <c r="A31" s="69"/>
      <c r="B31" s="12"/>
      <c r="C31" s="17"/>
      <c r="D31" s="17"/>
      <c r="E31" s="29"/>
      <c r="F31" s="17"/>
      <c r="G31" s="29"/>
      <c r="H31" s="17"/>
      <c r="I31" s="29"/>
      <c r="J31" s="17"/>
      <c r="K31" s="29"/>
      <c r="L31" s="17"/>
      <c r="M31" s="29"/>
      <c r="N31" s="17"/>
      <c r="O31" s="29"/>
      <c r="P31" s="17"/>
      <c r="Q31" s="29"/>
      <c r="R31" s="17"/>
      <c r="S31" s="29"/>
      <c r="T31" s="17"/>
      <c r="U31" s="29"/>
    </row>
    <row r="32" spans="1:21" ht="16.5" customHeight="1">
      <c r="A32" s="65" t="s">
        <v>162</v>
      </c>
      <c r="B32" s="12"/>
      <c r="C32" s="17"/>
      <c r="D32" s="17"/>
      <c r="E32" s="76">
        <f>SUM(E24:E30)</f>
        <v>2117716</v>
      </c>
      <c r="F32" s="17"/>
      <c r="G32" s="76">
        <f>SUM(G24:G30)</f>
        <v>1045504</v>
      </c>
      <c r="H32" s="17"/>
      <c r="I32" s="76">
        <f>SUM(I24:I30)</f>
        <v>174353</v>
      </c>
      <c r="J32" s="17"/>
      <c r="K32" s="76">
        <f>SUM(K24:K30)</f>
        <v>679555</v>
      </c>
      <c r="L32" s="17"/>
      <c r="M32" s="76">
        <f>SUM(M24:M30)</f>
        <v>-18292</v>
      </c>
      <c r="N32" s="17"/>
      <c r="O32" s="76">
        <f>SUM(O24:O30)</f>
        <v>-402552</v>
      </c>
      <c r="P32" s="17"/>
      <c r="Q32" s="76">
        <f>SUM(Q24:Q30)</f>
        <v>3596284</v>
      </c>
      <c r="R32" s="17"/>
      <c r="S32" s="76">
        <f>SUM(S24:S30)</f>
        <v>0</v>
      </c>
      <c r="T32" s="17"/>
      <c r="U32" s="76">
        <f>SUM(U24:U30)</f>
        <v>3596284</v>
      </c>
    </row>
    <row r="33" spans="1:21" ht="16.5" customHeight="1">
      <c r="A33" s="65"/>
      <c r="B33" s="12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2"/>
      <c r="S33" s="17"/>
      <c r="T33" s="12"/>
      <c r="U33" s="17"/>
    </row>
    <row r="34" spans="1:21" ht="16.5" customHeight="1">
      <c r="A34" s="65"/>
      <c r="B34" s="12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2"/>
      <c r="S34" s="17"/>
      <c r="T34" s="12"/>
      <c r="U34" s="17"/>
    </row>
    <row r="35" spans="1:21" ht="16.5" customHeight="1">
      <c r="A35" s="65"/>
      <c r="B35" s="12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2"/>
      <c r="S35" s="17"/>
      <c r="T35" s="12"/>
      <c r="U35" s="17"/>
    </row>
    <row r="36" spans="1:21" ht="18" customHeight="1">
      <c r="A36" s="65"/>
      <c r="B36" s="12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2"/>
      <c r="S36" s="17"/>
      <c r="T36" s="12"/>
      <c r="U36" s="17"/>
    </row>
    <row r="37" spans="1:21" ht="22.5" customHeight="1">
      <c r="A37" s="65"/>
      <c r="B37" s="12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2"/>
      <c r="S37" s="17"/>
      <c r="T37" s="12"/>
      <c r="U37" s="17"/>
    </row>
    <row r="38" spans="1:21" ht="12" customHeight="1">
      <c r="A38" s="65"/>
      <c r="B38" s="12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2"/>
      <c r="S38" s="17"/>
      <c r="T38" s="12"/>
      <c r="U38" s="17"/>
    </row>
    <row r="39" spans="1:21" ht="21.75" customHeight="1">
      <c r="A39" s="115" t="s">
        <v>119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</row>
  </sheetData>
  <mergeCells count="6">
    <mergeCell ref="A39:U39"/>
    <mergeCell ref="E6:U6"/>
    <mergeCell ref="E7:Q7"/>
    <mergeCell ref="I8:K8"/>
    <mergeCell ref="M8:O8"/>
    <mergeCell ref="I9:K9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zoomScale="70" zoomScaleNormal="70" workbookViewId="0">
      <selection activeCell="C32" sqref="C32"/>
    </sheetView>
  </sheetViews>
  <sheetFormatPr defaultColWidth="14.453125" defaultRowHeight="16.5" customHeight="1"/>
  <cols>
    <col min="1" max="2" width="1.54296875" customWidth="1"/>
    <col min="3" max="3" width="36.1796875" customWidth="1"/>
    <col min="4" max="4" width="17.81640625" customWidth="1"/>
    <col min="5" max="5" width="0.81640625" customWidth="1"/>
    <col min="6" max="6" width="14.54296875" customWidth="1"/>
    <col min="7" max="7" width="0.81640625" customWidth="1"/>
    <col min="8" max="8" width="14.54296875" customWidth="1"/>
    <col min="9" max="9" width="0.81640625" customWidth="1"/>
    <col min="10" max="10" width="13.54296875" customWidth="1"/>
    <col min="11" max="11" width="0.81640625" customWidth="1"/>
    <col min="12" max="12" width="13.81640625" customWidth="1"/>
    <col min="13" max="13" width="0.81640625" customWidth="1"/>
    <col min="14" max="14" width="19.54296875" customWidth="1"/>
    <col min="15" max="15" width="0.81640625" customWidth="1"/>
    <col min="16" max="16" width="14.54296875" customWidth="1"/>
  </cols>
  <sheetData>
    <row r="1" spans="1:16" ht="16.5" customHeight="1">
      <c r="A1" s="2" t="s">
        <v>0</v>
      </c>
      <c r="B1" s="2"/>
      <c r="C1" s="2"/>
      <c r="D1" s="2"/>
      <c r="E1" s="2"/>
      <c r="F1" s="82"/>
      <c r="G1" s="2"/>
      <c r="H1" s="82"/>
      <c r="I1" s="2"/>
      <c r="J1" s="82"/>
      <c r="K1" s="82"/>
      <c r="L1" s="82"/>
      <c r="M1" s="2"/>
      <c r="N1" s="82"/>
      <c r="O1" s="2"/>
      <c r="P1" s="82"/>
    </row>
    <row r="2" spans="1:16" ht="16.5" customHeight="1">
      <c r="A2" s="2" t="s">
        <v>163</v>
      </c>
      <c r="B2" s="2"/>
      <c r="C2" s="2"/>
      <c r="D2" s="2"/>
      <c r="E2" s="2"/>
      <c r="F2" s="82"/>
      <c r="G2" s="2"/>
      <c r="H2" s="82"/>
      <c r="I2" s="2"/>
      <c r="J2" s="82"/>
      <c r="K2" s="82"/>
      <c r="L2" s="82"/>
      <c r="M2" s="2"/>
      <c r="N2" s="82"/>
      <c r="O2" s="2"/>
      <c r="P2" s="82"/>
    </row>
    <row r="3" spans="1:16" ht="16.5" customHeight="1">
      <c r="A3" s="6" t="s">
        <v>89</v>
      </c>
      <c r="B3" s="6"/>
      <c r="C3" s="6"/>
      <c r="D3" s="6"/>
      <c r="E3" s="6"/>
      <c r="F3" s="84"/>
      <c r="G3" s="6"/>
      <c r="H3" s="84"/>
      <c r="I3" s="6"/>
      <c r="J3" s="84"/>
      <c r="K3" s="84"/>
      <c r="L3" s="84"/>
      <c r="M3" s="6"/>
      <c r="N3" s="84"/>
      <c r="O3" s="6"/>
      <c r="P3" s="84"/>
    </row>
    <row r="4" spans="1:16" ht="16.5" customHeight="1">
      <c r="A4" s="1"/>
      <c r="B4" s="1"/>
      <c r="C4" s="14"/>
      <c r="D4" s="14"/>
      <c r="E4" s="14"/>
      <c r="F4" s="13"/>
      <c r="G4" s="14"/>
      <c r="H4" s="14"/>
      <c r="I4" s="14"/>
      <c r="J4" s="13"/>
      <c r="K4" s="13"/>
      <c r="L4" s="15"/>
      <c r="M4" s="15"/>
      <c r="N4" s="15"/>
      <c r="O4" s="15"/>
      <c r="P4" s="15"/>
    </row>
    <row r="5" spans="1:16" ht="16.5" customHeight="1">
      <c r="A5" s="1"/>
      <c r="B5" s="1"/>
      <c r="C5" s="14"/>
      <c r="D5" s="14"/>
      <c r="E5" s="14"/>
      <c r="F5" s="13"/>
      <c r="G5" s="14"/>
      <c r="H5" s="14"/>
      <c r="I5" s="14"/>
      <c r="J5" s="13"/>
      <c r="K5" s="13"/>
      <c r="L5" s="15"/>
      <c r="M5" s="15"/>
      <c r="N5" s="15"/>
      <c r="O5" s="15"/>
      <c r="P5" s="15"/>
    </row>
    <row r="6" spans="1:16" ht="16.5" customHeight="1">
      <c r="A6" s="1"/>
      <c r="B6" s="1"/>
      <c r="C6" s="14"/>
      <c r="D6" s="14"/>
      <c r="E6" s="14"/>
      <c r="F6" s="112" t="s">
        <v>164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ht="16.5" customHeight="1">
      <c r="A7" s="1"/>
      <c r="B7" s="1"/>
      <c r="C7" s="14"/>
      <c r="D7" s="14"/>
      <c r="E7" s="14"/>
      <c r="F7" s="10"/>
      <c r="G7" s="10"/>
      <c r="H7" s="10"/>
      <c r="I7" s="10"/>
      <c r="J7" s="10"/>
      <c r="K7" s="10"/>
      <c r="L7" s="10"/>
      <c r="M7" s="10"/>
      <c r="N7" s="13" t="s">
        <v>165</v>
      </c>
      <c r="O7" s="10"/>
      <c r="P7" s="10"/>
    </row>
    <row r="8" spans="1:16" ht="16.5" customHeight="1">
      <c r="A8" s="12"/>
      <c r="B8" s="12"/>
      <c r="C8" s="13"/>
      <c r="D8" s="13"/>
      <c r="E8" s="13"/>
      <c r="F8" s="13"/>
      <c r="G8" s="13"/>
      <c r="H8" s="13"/>
      <c r="I8" s="13"/>
      <c r="J8" s="117" t="s">
        <v>133</v>
      </c>
      <c r="K8" s="113"/>
      <c r="L8" s="113"/>
      <c r="M8" s="17"/>
      <c r="N8" s="83" t="s">
        <v>166</v>
      </c>
      <c r="O8" s="17"/>
      <c r="P8" s="15"/>
    </row>
    <row r="9" spans="1:16" ht="16.5" customHeight="1">
      <c r="A9" s="12"/>
      <c r="B9" s="12"/>
      <c r="C9" s="13"/>
      <c r="D9" s="13"/>
      <c r="E9" s="13"/>
      <c r="F9" s="13" t="s">
        <v>135</v>
      </c>
      <c r="G9" s="13"/>
      <c r="H9" s="13"/>
      <c r="I9" s="13"/>
      <c r="J9" s="14"/>
      <c r="K9" s="14"/>
      <c r="L9" s="14"/>
      <c r="M9" s="17"/>
      <c r="N9" s="85" t="s">
        <v>167</v>
      </c>
      <c r="O9" s="17"/>
      <c r="P9" s="15"/>
    </row>
    <row r="10" spans="1:16" ht="16.5" customHeight="1">
      <c r="A10" s="12"/>
      <c r="B10" s="12"/>
      <c r="C10" s="13"/>
      <c r="D10" s="13"/>
      <c r="E10" s="13"/>
      <c r="F10" s="13" t="s">
        <v>138</v>
      </c>
      <c r="G10" s="13"/>
      <c r="H10" s="13" t="s">
        <v>139</v>
      </c>
      <c r="I10" s="13"/>
      <c r="J10" s="13" t="s">
        <v>140</v>
      </c>
      <c r="K10" s="82"/>
      <c r="L10" s="82"/>
      <c r="M10" s="13"/>
      <c r="N10" s="13" t="s">
        <v>168</v>
      </c>
      <c r="O10" s="13"/>
      <c r="P10" s="13"/>
    </row>
    <row r="11" spans="1:16" ht="16.5" customHeight="1">
      <c r="A11" s="12"/>
      <c r="B11" s="12"/>
      <c r="C11" s="13"/>
      <c r="D11" s="13"/>
      <c r="E11" s="13"/>
      <c r="F11" s="13" t="s">
        <v>145</v>
      </c>
      <c r="G11" s="13"/>
      <c r="H11" s="13" t="s">
        <v>146</v>
      </c>
      <c r="I11" s="13"/>
      <c r="J11" s="13" t="s">
        <v>147</v>
      </c>
      <c r="K11" s="13"/>
      <c r="L11" s="13" t="s">
        <v>148</v>
      </c>
      <c r="M11" s="13"/>
      <c r="N11" s="13" t="s">
        <v>169</v>
      </c>
      <c r="O11" s="13"/>
      <c r="P11" s="13" t="s">
        <v>153</v>
      </c>
    </row>
    <row r="12" spans="1:16" ht="16.5" customHeight="1">
      <c r="A12" s="2"/>
      <c r="B12" s="2"/>
      <c r="C12" s="13"/>
      <c r="D12" s="13"/>
      <c r="E12" s="13"/>
      <c r="F12" s="83" t="s">
        <v>13</v>
      </c>
      <c r="G12" s="13"/>
      <c r="H12" s="83" t="s">
        <v>13</v>
      </c>
      <c r="I12" s="13"/>
      <c r="J12" s="83" t="s">
        <v>13</v>
      </c>
      <c r="K12" s="13"/>
      <c r="L12" s="83" t="s">
        <v>13</v>
      </c>
      <c r="M12" s="13"/>
      <c r="N12" s="83" t="s">
        <v>13</v>
      </c>
      <c r="O12" s="13"/>
      <c r="P12" s="83" t="s">
        <v>13</v>
      </c>
    </row>
    <row r="13" spans="1:16" ht="16.5" customHeight="1">
      <c r="A13" s="37"/>
      <c r="B13" s="37"/>
      <c r="C13" s="17"/>
      <c r="D13" s="13"/>
      <c r="E13" s="17"/>
      <c r="F13" s="17"/>
      <c r="G13" s="17"/>
      <c r="H13" s="17"/>
      <c r="I13" s="17"/>
      <c r="J13" s="17"/>
      <c r="K13" s="17"/>
      <c r="L13" s="15"/>
      <c r="M13" s="15"/>
      <c r="N13" s="15"/>
      <c r="O13" s="15"/>
      <c r="P13" s="15"/>
    </row>
    <row r="14" spans="1:16" ht="16.5" customHeight="1">
      <c r="A14" s="1" t="s">
        <v>154</v>
      </c>
      <c r="B14" s="1"/>
      <c r="C14" s="17"/>
      <c r="D14" s="58"/>
      <c r="E14" s="86"/>
      <c r="F14" s="17">
        <v>2117716</v>
      </c>
      <c r="G14" s="87"/>
      <c r="H14" s="17">
        <v>1045504</v>
      </c>
      <c r="I14" s="87"/>
      <c r="J14" s="17">
        <v>91877</v>
      </c>
      <c r="K14" s="87"/>
      <c r="L14" s="17">
        <v>147106</v>
      </c>
      <c r="M14" s="87"/>
      <c r="N14" s="17">
        <v>0</v>
      </c>
      <c r="O14" s="87"/>
      <c r="P14" s="17">
        <f>SUM(F14:N14)</f>
        <v>3402203</v>
      </c>
    </row>
    <row r="15" spans="1:16" ht="16.5" customHeight="1">
      <c r="A15" s="37" t="s">
        <v>170</v>
      </c>
      <c r="B15" s="1"/>
      <c r="C15" s="17"/>
      <c r="D15" s="58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6.5" customHeight="1">
      <c r="A16" s="37"/>
      <c r="B16" s="37" t="s">
        <v>171</v>
      </c>
      <c r="C16" s="17"/>
      <c r="D16" s="58"/>
      <c r="E16" s="86"/>
      <c r="F16" s="32">
        <v>0</v>
      </c>
      <c r="G16" s="87"/>
      <c r="H16" s="32">
        <v>0</v>
      </c>
      <c r="I16" s="87"/>
      <c r="J16" s="32">
        <v>0</v>
      </c>
      <c r="K16" s="87"/>
      <c r="L16" s="32">
        <v>2865196</v>
      </c>
      <c r="M16" s="87"/>
      <c r="N16" s="32">
        <v>-284943</v>
      </c>
      <c r="O16" s="87"/>
      <c r="P16" s="32">
        <f>SUM(F16:N16)</f>
        <v>2580253</v>
      </c>
    </row>
    <row r="17" spans="1:16" ht="16.5" customHeight="1">
      <c r="A17" s="1"/>
      <c r="B17" s="1"/>
      <c r="C17" s="17"/>
      <c r="D17" s="58"/>
      <c r="E17" s="86"/>
      <c r="F17" s="17"/>
      <c r="G17" s="15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16.5" customHeight="1">
      <c r="A18" s="1" t="s">
        <v>172</v>
      </c>
      <c r="B18" s="1"/>
      <c r="C18" s="17"/>
      <c r="D18" s="58"/>
      <c r="E18" s="86"/>
      <c r="F18" s="17">
        <f>SUM(F14:F17)</f>
        <v>2117716</v>
      </c>
      <c r="G18" s="87"/>
      <c r="H18" s="17">
        <f>SUM(H14:H17)</f>
        <v>1045504</v>
      </c>
      <c r="I18" s="87"/>
      <c r="J18" s="17">
        <f>SUM(J14:J17)</f>
        <v>91877</v>
      </c>
      <c r="K18" s="87"/>
      <c r="L18" s="17">
        <f>SUM(L14:L17)</f>
        <v>3012302</v>
      </c>
      <c r="M18" s="87"/>
      <c r="N18" s="17">
        <f>SUM(N14:N17)</f>
        <v>-284943</v>
      </c>
      <c r="O18" s="87"/>
      <c r="P18" s="17">
        <f>SUM(P14:P17)</f>
        <v>5982456</v>
      </c>
    </row>
    <row r="19" spans="1:16" ht="16.5" customHeight="1">
      <c r="A19" s="107" t="s">
        <v>155</v>
      </c>
      <c r="B19" s="1"/>
      <c r="C19" s="17"/>
      <c r="D19" s="58"/>
      <c r="E19" s="86"/>
      <c r="F19" s="17"/>
      <c r="G19" s="15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16.5" customHeight="1">
      <c r="A20" s="12" t="s">
        <v>173</v>
      </c>
      <c r="B20" s="12"/>
      <c r="C20" s="17"/>
      <c r="D20" s="58"/>
      <c r="E20" s="17"/>
      <c r="F20" s="32">
        <v>0</v>
      </c>
      <c r="G20" s="17"/>
      <c r="H20" s="32">
        <v>0</v>
      </c>
      <c r="I20" s="17"/>
      <c r="J20" s="32">
        <v>0</v>
      </c>
      <c r="K20" s="17"/>
      <c r="L20" s="32">
        <v>112065</v>
      </c>
      <c r="M20" s="17"/>
      <c r="N20" s="32">
        <v>0</v>
      </c>
      <c r="O20" s="17"/>
      <c r="P20" s="32">
        <f>SUM(F20:N20)</f>
        <v>112065</v>
      </c>
    </row>
    <row r="21" spans="1:16" ht="16.5" customHeight="1">
      <c r="A21" s="12"/>
      <c r="B21" s="12"/>
      <c r="C21" s="17"/>
      <c r="D21" s="5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16.5" customHeight="1">
      <c r="A22" s="65" t="s">
        <v>174</v>
      </c>
      <c r="B22" s="12"/>
      <c r="C22" s="17"/>
      <c r="D22" s="17"/>
      <c r="E22" s="17"/>
      <c r="F22" s="77">
        <f>SUM(F18:F20)</f>
        <v>2117716</v>
      </c>
      <c r="G22" s="17"/>
      <c r="H22" s="77">
        <f>SUM(H18:H20)</f>
        <v>1045504</v>
      </c>
      <c r="I22" s="17"/>
      <c r="J22" s="77">
        <f>SUM(J18:J20)</f>
        <v>91877</v>
      </c>
      <c r="K22" s="17"/>
      <c r="L22" s="77">
        <f>SUM(L18:L20)</f>
        <v>3124367</v>
      </c>
      <c r="M22" s="17"/>
      <c r="N22" s="77">
        <f>SUM(N18:N20)</f>
        <v>-284943</v>
      </c>
      <c r="O22" s="17"/>
      <c r="P22" s="77">
        <f>SUM(P18:P20)</f>
        <v>6094521</v>
      </c>
    </row>
    <row r="23" spans="1:16" ht="16.5" customHeight="1">
      <c r="A23" s="65"/>
      <c r="B23" s="1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16.5" customHeight="1">
      <c r="A24" s="65"/>
      <c r="B24" s="12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16.5" customHeight="1">
      <c r="A25" s="1" t="s">
        <v>160</v>
      </c>
      <c r="B25" s="1"/>
      <c r="C25" s="17"/>
      <c r="D25" s="58"/>
      <c r="E25" s="86"/>
      <c r="F25" s="29">
        <v>2117716</v>
      </c>
      <c r="G25" s="87"/>
      <c r="H25" s="29">
        <v>1045504</v>
      </c>
      <c r="I25" s="87"/>
      <c r="J25" s="29">
        <v>94377</v>
      </c>
      <c r="K25" s="87"/>
      <c r="L25" s="29">
        <v>749986</v>
      </c>
      <c r="M25" s="87"/>
      <c r="N25" s="29">
        <v>-284943</v>
      </c>
      <c r="O25" s="87"/>
      <c r="P25" s="29">
        <f>SUM(N25,L25,J25,H25,F25)</f>
        <v>3722640</v>
      </c>
    </row>
    <row r="26" spans="1:16" ht="16.5" customHeight="1">
      <c r="A26" s="107" t="s">
        <v>155</v>
      </c>
      <c r="B26" s="1"/>
      <c r="C26" s="17"/>
      <c r="D26" s="58"/>
      <c r="E26" s="86"/>
      <c r="F26" s="29"/>
      <c r="G26" s="15"/>
      <c r="H26" s="29"/>
      <c r="I26" s="17"/>
      <c r="J26" s="29"/>
      <c r="K26" s="17"/>
      <c r="L26" s="29"/>
      <c r="M26" s="17"/>
      <c r="N26" s="29"/>
      <c r="O26" s="17"/>
      <c r="P26" s="29"/>
    </row>
    <row r="27" spans="1:16" ht="16.5" customHeight="1">
      <c r="A27" s="37" t="s">
        <v>161</v>
      </c>
      <c r="B27" s="1"/>
      <c r="C27" s="17"/>
      <c r="D27" s="58"/>
      <c r="E27" s="86"/>
      <c r="F27" s="29">
        <v>0</v>
      </c>
      <c r="G27" s="15"/>
      <c r="H27" s="29">
        <v>0</v>
      </c>
      <c r="I27" s="17"/>
      <c r="J27" s="29">
        <v>0</v>
      </c>
      <c r="K27" s="17"/>
      <c r="L27" s="29">
        <v>-105886</v>
      </c>
      <c r="M27" s="17"/>
      <c r="N27" s="29">
        <v>0</v>
      </c>
      <c r="O27" s="17"/>
      <c r="P27" s="29">
        <f t="shared" ref="P27:P28" si="0">SUM(N27,L27,J27,H27,F27)</f>
        <v>-105886</v>
      </c>
    </row>
    <row r="28" spans="1:16" ht="16.5" customHeight="1">
      <c r="A28" s="12" t="s">
        <v>173</v>
      </c>
      <c r="B28" s="12"/>
      <c r="C28" s="17"/>
      <c r="D28" s="58"/>
      <c r="E28" s="17"/>
      <c r="F28" s="31">
        <v>0</v>
      </c>
      <c r="G28" s="17"/>
      <c r="H28" s="31">
        <v>0</v>
      </c>
      <c r="I28" s="17"/>
      <c r="J28" s="31">
        <v>0</v>
      </c>
      <c r="K28" s="17"/>
      <c r="L28" s="31">
        <v>111150</v>
      </c>
      <c r="M28" s="17"/>
      <c r="N28" s="31">
        <v>0</v>
      </c>
      <c r="O28" s="17"/>
      <c r="P28" s="31">
        <f t="shared" si="0"/>
        <v>111150</v>
      </c>
    </row>
    <row r="29" spans="1:16" ht="16.5" customHeight="1">
      <c r="A29" s="12"/>
      <c r="B29" s="12"/>
      <c r="C29" s="17"/>
      <c r="D29" s="58"/>
      <c r="E29" s="17"/>
      <c r="F29" s="29"/>
      <c r="G29" s="17"/>
      <c r="H29" s="29"/>
      <c r="I29" s="17"/>
      <c r="J29" s="29"/>
      <c r="K29" s="17"/>
      <c r="L29" s="29"/>
      <c r="M29" s="17"/>
      <c r="N29" s="29"/>
      <c r="O29" s="17"/>
      <c r="P29" s="29"/>
    </row>
    <row r="30" spans="1:16" ht="16.5" customHeight="1">
      <c r="A30" s="65" t="s">
        <v>162</v>
      </c>
      <c r="B30" s="12"/>
      <c r="C30" s="17"/>
      <c r="D30" s="17"/>
      <c r="E30" s="17"/>
      <c r="F30" s="76">
        <f>SUM(F25:F28)</f>
        <v>2117716</v>
      </c>
      <c r="G30" s="17"/>
      <c r="H30" s="76">
        <f>SUM(H25:H28)</f>
        <v>1045504</v>
      </c>
      <c r="I30" s="17"/>
      <c r="J30" s="76">
        <f>SUM(J25:J28)</f>
        <v>94377</v>
      </c>
      <c r="K30" s="17"/>
      <c r="L30" s="76">
        <f>SUM(L25:L28)</f>
        <v>755250</v>
      </c>
      <c r="M30" s="17"/>
      <c r="N30" s="76">
        <f>SUM(N25:N28)</f>
        <v>-284943</v>
      </c>
      <c r="O30" s="17"/>
      <c r="P30" s="76">
        <f>SUM(P25:P28)</f>
        <v>3727904</v>
      </c>
    </row>
    <row r="31" spans="1:16" ht="16.5" customHeight="1">
      <c r="A31" s="65"/>
      <c r="B31" s="12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s="108" customFormat="1" ht="16.5" customHeight="1">
      <c r="A32" s="65"/>
      <c r="B32" s="109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ht="16.5" customHeight="1">
      <c r="A33" s="65"/>
      <c r="B33" s="12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ht="26.25" customHeight="1">
      <c r="A34" s="65"/>
      <c r="B34" s="12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ht="22" customHeight="1">
      <c r="A35" s="121" t="s">
        <v>119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</sheetData>
  <mergeCells count="3">
    <mergeCell ref="F6:P6"/>
    <mergeCell ref="J8:L8"/>
    <mergeCell ref="A35:P35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2"/>
  <sheetViews>
    <sheetView zoomScaleNormal="100" workbookViewId="0">
      <selection activeCell="N13" sqref="N13"/>
    </sheetView>
  </sheetViews>
  <sheetFormatPr defaultColWidth="14.453125" defaultRowHeight="15" customHeight="1"/>
  <cols>
    <col min="1" max="2" width="1.54296875" customWidth="1"/>
    <col min="3" max="3" width="40.81640625" customWidth="1"/>
    <col min="4" max="4" width="5.453125" customWidth="1"/>
    <col min="5" max="5" width="0.453125" customWidth="1"/>
    <col min="6" max="6" width="12.54296875" customWidth="1"/>
    <col min="7" max="7" width="0.54296875" customWidth="1"/>
    <col min="8" max="8" width="12.54296875" customWidth="1"/>
    <col min="9" max="9" width="0.54296875" customWidth="1"/>
    <col min="10" max="10" width="12.54296875" customWidth="1"/>
    <col min="11" max="11" width="0.54296875" customWidth="1"/>
    <col min="12" max="12" width="12.54296875" customWidth="1"/>
  </cols>
  <sheetData>
    <row r="1" spans="1:12" ht="16.5" customHeight="1">
      <c r="A1" s="1" t="s">
        <v>0</v>
      </c>
      <c r="B1" s="1"/>
      <c r="C1" s="1"/>
      <c r="D1" s="2"/>
      <c r="E1" s="10"/>
      <c r="F1" s="13"/>
      <c r="G1" s="22"/>
      <c r="H1" s="13"/>
      <c r="I1" s="22"/>
      <c r="J1" s="13"/>
      <c r="K1" s="88"/>
      <c r="L1" s="13"/>
    </row>
    <row r="2" spans="1:12" ht="16.5" customHeight="1">
      <c r="A2" s="1" t="s">
        <v>175</v>
      </c>
      <c r="B2" s="1"/>
      <c r="C2" s="1"/>
      <c r="D2" s="2"/>
      <c r="E2" s="10"/>
      <c r="F2" s="13"/>
      <c r="G2" s="22"/>
      <c r="H2" s="13"/>
      <c r="I2" s="22"/>
      <c r="J2" s="13"/>
      <c r="K2" s="88"/>
      <c r="L2" s="13"/>
    </row>
    <row r="3" spans="1:12" ht="16.5" customHeight="1">
      <c r="A3" s="5" t="s">
        <v>89</v>
      </c>
      <c r="B3" s="5"/>
      <c r="C3" s="5"/>
      <c r="D3" s="6"/>
      <c r="E3" s="11"/>
      <c r="F3" s="83"/>
      <c r="G3" s="89"/>
      <c r="H3" s="83"/>
      <c r="I3" s="89"/>
      <c r="J3" s="83"/>
      <c r="K3" s="90"/>
      <c r="L3" s="83"/>
    </row>
    <row r="4" spans="1:12" ht="16.5" customHeight="1">
      <c r="A4" s="1"/>
      <c r="B4" s="1"/>
      <c r="C4" s="1"/>
      <c r="D4" s="3"/>
      <c r="E4" s="3"/>
      <c r="F4" s="17"/>
      <c r="G4" s="36"/>
      <c r="H4" s="17"/>
      <c r="I4" s="36"/>
      <c r="J4" s="17"/>
      <c r="K4" s="36"/>
      <c r="L4" s="17"/>
    </row>
    <row r="5" spans="1:12" ht="16.5" customHeight="1">
      <c r="A5" s="1"/>
      <c r="B5" s="1"/>
      <c r="C5" s="1"/>
      <c r="D5" s="3"/>
      <c r="E5" s="3"/>
      <c r="F5" s="17"/>
      <c r="G5" s="36"/>
      <c r="H5" s="17"/>
      <c r="I5" s="36"/>
      <c r="J5" s="17"/>
      <c r="K5" s="36"/>
      <c r="L5" s="17"/>
    </row>
    <row r="6" spans="1:12" ht="16.5" customHeight="1">
      <c r="A6" s="1"/>
      <c r="B6" s="1"/>
      <c r="C6" s="1"/>
      <c r="D6" s="3"/>
      <c r="E6" s="3"/>
      <c r="F6" s="116" t="s">
        <v>3</v>
      </c>
      <c r="G6" s="111"/>
      <c r="H6" s="111"/>
      <c r="I6" s="58"/>
      <c r="J6" s="116" t="s">
        <v>90</v>
      </c>
      <c r="K6" s="111"/>
      <c r="L6" s="111"/>
    </row>
    <row r="7" spans="1:12" ht="16.5" customHeight="1">
      <c r="A7" s="1"/>
      <c r="B7" s="1"/>
      <c r="C7" s="1"/>
      <c r="D7" s="3"/>
      <c r="E7" s="3"/>
      <c r="F7" s="117" t="s">
        <v>91</v>
      </c>
      <c r="G7" s="113"/>
      <c r="H7" s="113"/>
      <c r="I7" s="58"/>
      <c r="J7" s="117" t="s">
        <v>92</v>
      </c>
      <c r="K7" s="113"/>
      <c r="L7" s="113"/>
    </row>
    <row r="8" spans="1:12" ht="16.5" customHeight="1">
      <c r="A8" s="1"/>
      <c r="B8" s="1"/>
      <c r="C8" s="1"/>
      <c r="D8" s="3"/>
      <c r="E8" s="3"/>
      <c r="F8" s="14"/>
      <c r="G8" s="14"/>
      <c r="H8" s="13" t="s">
        <v>93</v>
      </c>
      <c r="I8" s="58"/>
      <c r="J8" s="14"/>
      <c r="K8" s="14"/>
      <c r="L8" s="13" t="s">
        <v>93</v>
      </c>
    </row>
    <row r="9" spans="1:12" ht="16.5" customHeight="1">
      <c r="A9" s="1"/>
      <c r="B9" s="1"/>
      <c r="C9" s="1"/>
      <c r="D9" s="3"/>
      <c r="E9" s="3"/>
      <c r="F9" s="16" t="s">
        <v>8</v>
      </c>
      <c r="G9" s="62"/>
      <c r="H9" s="16" t="s">
        <v>8</v>
      </c>
      <c r="I9" s="17"/>
      <c r="J9" s="16" t="s">
        <v>8</v>
      </c>
      <c r="K9" s="62"/>
      <c r="L9" s="16" t="s">
        <v>8</v>
      </c>
    </row>
    <row r="10" spans="1:12" ht="16.5" customHeight="1">
      <c r="A10" s="12"/>
      <c r="B10" s="12"/>
      <c r="C10" s="12"/>
      <c r="D10" s="12"/>
      <c r="E10" s="15"/>
      <c r="F10" s="16" t="s">
        <v>10</v>
      </c>
      <c r="G10" s="13"/>
      <c r="H10" s="16" t="s">
        <v>11</v>
      </c>
      <c r="I10" s="15"/>
      <c r="J10" s="16" t="s">
        <v>10</v>
      </c>
      <c r="K10" s="13"/>
      <c r="L10" s="16" t="s">
        <v>11</v>
      </c>
    </row>
    <row r="11" spans="1:12" ht="16.5" customHeight="1">
      <c r="A11" s="12"/>
      <c r="B11" s="12"/>
      <c r="C11" s="12"/>
      <c r="D11" s="11" t="s">
        <v>12</v>
      </c>
      <c r="E11" s="12"/>
      <c r="F11" s="83" t="s">
        <v>13</v>
      </c>
      <c r="G11" s="88"/>
      <c r="H11" s="83" t="s">
        <v>13</v>
      </c>
      <c r="I11" s="45"/>
      <c r="J11" s="83" t="s">
        <v>13</v>
      </c>
      <c r="K11" s="88"/>
      <c r="L11" s="83" t="s">
        <v>13</v>
      </c>
    </row>
    <row r="12" spans="1:12" ht="16.5" customHeight="1">
      <c r="A12" s="12"/>
      <c r="B12" s="12"/>
      <c r="C12" s="12"/>
      <c r="D12" s="10"/>
      <c r="E12" s="12"/>
      <c r="F12" s="67"/>
      <c r="G12" s="88"/>
      <c r="H12" s="13"/>
      <c r="I12" s="45"/>
      <c r="J12" s="67"/>
      <c r="K12" s="88"/>
      <c r="L12" s="13"/>
    </row>
    <row r="13" spans="1:12" ht="16.5" customHeight="1">
      <c r="A13" s="1" t="s">
        <v>176</v>
      </c>
      <c r="B13" s="2"/>
      <c r="C13" s="2"/>
      <c r="D13" s="2"/>
      <c r="E13" s="3"/>
      <c r="F13" s="29"/>
      <c r="G13" s="36"/>
      <c r="H13" s="17"/>
      <c r="I13" s="36"/>
      <c r="J13" s="29"/>
      <c r="K13" s="30"/>
      <c r="L13" s="17"/>
    </row>
    <row r="14" spans="1:12" ht="16.5" customHeight="1">
      <c r="A14" s="37" t="s">
        <v>106</v>
      </c>
      <c r="B14" s="37"/>
      <c r="C14" s="37"/>
      <c r="D14" s="2"/>
      <c r="E14" s="3"/>
      <c r="F14" s="29"/>
      <c r="G14" s="17"/>
      <c r="H14" s="17"/>
      <c r="I14" s="17"/>
      <c r="J14" s="29"/>
      <c r="K14" s="17"/>
      <c r="L14" s="17"/>
    </row>
    <row r="15" spans="1:12" ht="16.5" customHeight="1">
      <c r="A15" s="37"/>
      <c r="B15" s="78" t="s">
        <v>177</v>
      </c>
      <c r="C15" s="37"/>
      <c r="D15" s="2"/>
      <c r="E15" s="3"/>
      <c r="F15" s="29">
        <v>96750</v>
      </c>
      <c r="G15" s="17"/>
      <c r="H15" s="17">
        <v>228351</v>
      </c>
      <c r="I15" s="17"/>
      <c r="J15" s="29">
        <v>109980</v>
      </c>
      <c r="K15" s="17"/>
      <c r="L15" s="17">
        <v>111664</v>
      </c>
    </row>
    <row r="16" spans="1:12" ht="16.5" customHeight="1">
      <c r="A16" s="37"/>
      <c r="B16" s="78" t="s">
        <v>178</v>
      </c>
      <c r="C16" s="37"/>
      <c r="D16" s="2"/>
      <c r="E16" s="3"/>
      <c r="F16" s="31">
        <v>0</v>
      </c>
      <c r="G16" s="17"/>
      <c r="H16" s="32">
        <v>7820</v>
      </c>
      <c r="I16" s="17"/>
      <c r="J16" s="31">
        <v>0</v>
      </c>
      <c r="K16" s="17"/>
      <c r="L16" s="32">
        <v>0</v>
      </c>
    </row>
    <row r="17" spans="1:12" ht="3.75" customHeight="1">
      <c r="A17" s="12"/>
      <c r="B17" s="12"/>
      <c r="C17" s="3"/>
      <c r="D17" s="12"/>
      <c r="E17" s="91"/>
      <c r="F17" s="29"/>
      <c r="G17" s="17"/>
      <c r="H17" s="17"/>
      <c r="I17" s="17"/>
      <c r="J17" s="29"/>
      <c r="K17" s="17"/>
      <c r="L17" s="17"/>
    </row>
    <row r="18" spans="1:12" ht="16.5" customHeight="1">
      <c r="A18" s="12" t="s">
        <v>179</v>
      </c>
      <c r="B18" s="12"/>
      <c r="C18" s="3"/>
      <c r="D18" s="12"/>
      <c r="E18" s="92">
        <f t="shared" ref="E18:F18" si="0">SUM(E15:E16)</f>
        <v>0</v>
      </c>
      <c r="F18" s="29">
        <f t="shared" si="0"/>
        <v>96750</v>
      </c>
      <c r="G18" s="17"/>
      <c r="H18" s="17">
        <f>SUM(H15:H16)</f>
        <v>236171</v>
      </c>
      <c r="I18" s="17"/>
      <c r="J18" s="29">
        <f>SUM(J15:J16)</f>
        <v>109980</v>
      </c>
      <c r="K18" s="17"/>
      <c r="L18" s="17">
        <f>SUM(L15:L16)</f>
        <v>111664</v>
      </c>
    </row>
    <row r="19" spans="1:12" ht="16.5" customHeight="1">
      <c r="A19" s="37" t="s">
        <v>180</v>
      </c>
      <c r="B19" s="37"/>
      <c r="C19" s="37"/>
      <c r="D19" s="2"/>
      <c r="E19" s="3"/>
      <c r="F19" s="29"/>
      <c r="G19" s="58"/>
      <c r="H19" s="17"/>
      <c r="I19" s="58"/>
      <c r="J19" s="29"/>
      <c r="K19" s="58"/>
      <c r="L19" s="17"/>
    </row>
    <row r="20" spans="1:12" ht="16.5" customHeight="1">
      <c r="A20" s="12"/>
      <c r="B20" s="12" t="s">
        <v>181</v>
      </c>
      <c r="C20" s="1"/>
      <c r="D20" s="3"/>
      <c r="E20" s="3"/>
      <c r="F20" s="29">
        <v>58878</v>
      </c>
      <c r="G20" s="58"/>
      <c r="H20" s="17">
        <v>61708</v>
      </c>
      <c r="I20" s="58"/>
      <c r="J20" s="29">
        <v>2503</v>
      </c>
      <c r="K20" s="58"/>
      <c r="L20" s="17">
        <v>2472</v>
      </c>
    </row>
    <row r="21" spans="1:12" ht="16.5" customHeight="1">
      <c r="A21" s="12"/>
      <c r="B21" s="37" t="s">
        <v>182</v>
      </c>
      <c r="C21" s="1"/>
      <c r="D21" s="3">
        <v>11</v>
      </c>
      <c r="E21" s="3"/>
      <c r="F21" s="29">
        <v>19638</v>
      </c>
      <c r="G21" s="58"/>
      <c r="H21" s="17">
        <v>19591</v>
      </c>
      <c r="I21" s="58"/>
      <c r="J21" s="29">
        <v>104</v>
      </c>
      <c r="K21" s="58"/>
      <c r="L21" s="17">
        <v>477</v>
      </c>
    </row>
    <row r="22" spans="1:12" ht="16.5" customHeight="1">
      <c r="A22" s="12"/>
      <c r="B22" s="37" t="s">
        <v>183</v>
      </c>
      <c r="C22" s="1"/>
      <c r="D22" s="3"/>
      <c r="E22" s="3"/>
      <c r="F22" s="29"/>
      <c r="G22" s="58"/>
      <c r="H22" s="17"/>
      <c r="I22" s="58"/>
      <c r="J22" s="29"/>
      <c r="K22" s="58"/>
      <c r="L22" s="17"/>
    </row>
    <row r="23" spans="1:12" ht="16.5" customHeight="1">
      <c r="A23" s="12"/>
      <c r="B23" s="37"/>
      <c r="C23" s="37" t="s">
        <v>184</v>
      </c>
      <c r="D23" s="3">
        <v>10.1</v>
      </c>
      <c r="E23" s="3"/>
      <c r="F23" s="29">
        <v>0</v>
      </c>
      <c r="G23" s="58"/>
      <c r="H23" s="17">
        <v>0</v>
      </c>
      <c r="I23" s="58"/>
      <c r="J23" s="29">
        <v>-80576</v>
      </c>
      <c r="K23" s="58"/>
      <c r="L23" s="17">
        <v>-69167</v>
      </c>
    </row>
    <row r="24" spans="1:12" ht="16.5" customHeight="1">
      <c r="A24" s="12"/>
      <c r="B24" s="37" t="s">
        <v>185</v>
      </c>
      <c r="C24" s="1"/>
      <c r="D24" s="3"/>
      <c r="E24" s="3"/>
      <c r="F24" s="29"/>
      <c r="G24" s="58"/>
      <c r="H24" s="17"/>
      <c r="I24" s="58"/>
      <c r="J24" s="29"/>
      <c r="K24" s="58"/>
      <c r="L24" s="17"/>
    </row>
    <row r="25" spans="1:12" ht="16.5" customHeight="1">
      <c r="A25" s="1"/>
      <c r="B25" s="12"/>
      <c r="C25" s="37" t="s">
        <v>186</v>
      </c>
      <c r="D25" s="3">
        <v>10.199999999999999</v>
      </c>
      <c r="E25" s="12"/>
      <c r="F25" s="29">
        <v>-101366</v>
      </c>
      <c r="G25" s="15"/>
      <c r="H25" s="17">
        <v>-195047</v>
      </c>
      <c r="I25" s="15"/>
      <c r="J25" s="29">
        <v>-101366</v>
      </c>
      <c r="K25" s="58"/>
      <c r="L25" s="17">
        <v>-195047</v>
      </c>
    </row>
    <row r="26" spans="1:12" ht="16.5" customHeight="1">
      <c r="A26" s="37"/>
      <c r="B26" s="93" t="s">
        <v>243</v>
      </c>
      <c r="D26" s="2"/>
      <c r="E26" s="3"/>
      <c r="F26" s="29">
        <v>1354</v>
      </c>
      <c r="G26" s="17"/>
      <c r="H26" s="17">
        <v>1232</v>
      </c>
      <c r="I26" s="17"/>
      <c r="J26" s="29">
        <v>1354</v>
      </c>
      <c r="K26" s="58"/>
      <c r="L26" s="17">
        <v>1232</v>
      </c>
    </row>
    <row r="27" spans="1:12" ht="16.5" customHeight="1">
      <c r="A27" s="37"/>
      <c r="B27" s="93" t="s">
        <v>187</v>
      </c>
      <c r="C27" s="37"/>
      <c r="D27" s="2"/>
      <c r="E27" s="3"/>
      <c r="F27" s="29">
        <v>30624</v>
      </c>
      <c r="G27" s="17"/>
      <c r="H27" s="17">
        <v>-63459</v>
      </c>
      <c r="I27" s="17"/>
      <c r="J27" s="29">
        <v>-119750</v>
      </c>
      <c r="K27" s="58"/>
      <c r="L27" s="17">
        <v>59436</v>
      </c>
    </row>
    <row r="28" spans="1:12" ht="16.5" customHeight="1">
      <c r="A28" s="37"/>
      <c r="B28" s="93" t="s">
        <v>188</v>
      </c>
      <c r="C28" s="37"/>
      <c r="D28" s="3"/>
      <c r="E28" s="3"/>
      <c r="F28" s="29"/>
      <c r="G28" s="17"/>
      <c r="H28" s="17"/>
      <c r="I28" s="17"/>
      <c r="J28" s="29"/>
      <c r="K28" s="58"/>
      <c r="L28" s="17"/>
    </row>
    <row r="29" spans="1:12" ht="16.5" customHeight="1">
      <c r="A29" s="37"/>
      <c r="B29" s="37"/>
      <c r="C29" s="37" t="s">
        <v>189</v>
      </c>
      <c r="D29" s="3"/>
      <c r="E29" s="3"/>
      <c r="F29" s="29">
        <v>-4</v>
      </c>
      <c r="G29" s="17"/>
      <c r="H29" s="17">
        <v>-5</v>
      </c>
      <c r="I29" s="17"/>
      <c r="J29" s="29">
        <v>0</v>
      </c>
      <c r="K29" s="58"/>
      <c r="L29" s="17">
        <v>0</v>
      </c>
    </row>
    <row r="30" spans="1:12" ht="16.5" customHeight="1">
      <c r="A30" s="37"/>
      <c r="B30" s="93" t="s">
        <v>190</v>
      </c>
      <c r="C30" s="37"/>
      <c r="D30" s="3"/>
      <c r="E30" s="3"/>
      <c r="F30" s="29">
        <v>0</v>
      </c>
      <c r="G30" s="17"/>
      <c r="H30" s="17">
        <v>452</v>
      </c>
      <c r="I30" s="17"/>
      <c r="J30" s="29">
        <v>0</v>
      </c>
      <c r="K30" s="58"/>
      <c r="L30" s="17">
        <v>0</v>
      </c>
    </row>
    <row r="31" spans="1:12" ht="16.5" customHeight="1">
      <c r="A31" s="37"/>
      <c r="B31" s="93" t="s">
        <v>191</v>
      </c>
      <c r="C31" s="37"/>
      <c r="D31" s="3"/>
      <c r="E31" s="3"/>
      <c r="F31" s="29">
        <v>218</v>
      </c>
      <c r="G31" s="17"/>
      <c r="H31" s="17">
        <v>0</v>
      </c>
      <c r="I31" s="17"/>
      <c r="J31" s="29">
        <v>0</v>
      </c>
      <c r="K31" s="58"/>
      <c r="L31" s="17">
        <v>0</v>
      </c>
    </row>
    <row r="32" spans="1:12" ht="16.5" customHeight="1">
      <c r="A32" s="37"/>
      <c r="B32" s="93" t="s">
        <v>192</v>
      </c>
      <c r="C32" s="94"/>
      <c r="D32" s="3"/>
      <c r="E32" s="3"/>
      <c r="F32" s="29">
        <v>-375</v>
      </c>
      <c r="G32" s="17"/>
      <c r="H32" s="17">
        <v>-281</v>
      </c>
      <c r="I32" s="17"/>
      <c r="J32" s="29">
        <v>-1037</v>
      </c>
      <c r="K32" s="58"/>
      <c r="L32" s="17">
        <v>0</v>
      </c>
    </row>
    <row r="33" spans="1:12" ht="16.5" customHeight="1">
      <c r="A33" s="37"/>
      <c r="B33" s="93" t="s">
        <v>193</v>
      </c>
      <c r="C33" s="37"/>
      <c r="D33" s="2"/>
      <c r="E33" s="3"/>
      <c r="F33" s="29">
        <v>75266</v>
      </c>
      <c r="G33" s="17"/>
      <c r="H33" s="17">
        <v>89045</v>
      </c>
      <c r="I33" s="17"/>
      <c r="J33" s="29">
        <v>56261</v>
      </c>
      <c r="K33" s="58"/>
      <c r="L33" s="17">
        <v>78220</v>
      </c>
    </row>
    <row r="34" spans="1:12" ht="16.5" customHeight="1">
      <c r="A34" s="37"/>
      <c r="B34" s="93" t="s">
        <v>194</v>
      </c>
      <c r="C34" s="37"/>
      <c r="D34" s="3"/>
      <c r="E34" s="3"/>
      <c r="F34" s="31">
        <v>1276</v>
      </c>
      <c r="G34" s="17"/>
      <c r="H34" s="32">
        <v>1262</v>
      </c>
      <c r="I34" s="17"/>
      <c r="J34" s="31">
        <v>0</v>
      </c>
      <c r="K34" s="58"/>
      <c r="L34" s="32">
        <v>0</v>
      </c>
    </row>
    <row r="35" spans="1:12" ht="16.5" customHeight="1">
      <c r="A35" s="12"/>
      <c r="B35" s="2"/>
      <c r="C35" s="2"/>
      <c r="D35" s="3"/>
      <c r="E35" s="3"/>
      <c r="F35" s="29"/>
      <c r="G35" s="36"/>
      <c r="H35" s="17"/>
      <c r="I35" s="36"/>
      <c r="J35" s="29"/>
      <c r="K35" s="36"/>
      <c r="L35" s="17"/>
    </row>
    <row r="36" spans="1:12" ht="16.5" customHeight="1">
      <c r="A36" s="12"/>
      <c r="B36" s="95"/>
      <c r="C36" s="95"/>
      <c r="D36" s="3"/>
      <c r="E36" s="3"/>
      <c r="F36" s="29">
        <f>SUM(F18:F34)</f>
        <v>182259</v>
      </c>
      <c r="G36" s="36"/>
      <c r="H36" s="17">
        <f>SUM(H18:H34)</f>
        <v>150669</v>
      </c>
      <c r="I36" s="36"/>
      <c r="J36" s="29">
        <f>SUM(J18:J34)</f>
        <v>-132527</v>
      </c>
      <c r="K36" s="36"/>
      <c r="L36" s="17">
        <f>SUM(L18:L34)</f>
        <v>-10713</v>
      </c>
    </row>
    <row r="37" spans="1:12" ht="16.5" customHeight="1">
      <c r="A37" s="12" t="s">
        <v>195</v>
      </c>
      <c r="B37" s="95"/>
      <c r="C37" s="95"/>
      <c r="D37" s="3"/>
      <c r="E37" s="3"/>
      <c r="F37" s="29"/>
      <c r="G37" s="36"/>
      <c r="H37" s="17"/>
      <c r="I37" s="36"/>
      <c r="J37" s="29"/>
      <c r="K37" s="36"/>
      <c r="L37" s="17"/>
    </row>
    <row r="38" spans="1:12" ht="16.5" customHeight="1">
      <c r="A38" s="12"/>
      <c r="B38" s="96" t="s">
        <v>196</v>
      </c>
      <c r="C38" s="95"/>
      <c r="D38" s="3"/>
      <c r="E38" s="3"/>
      <c r="F38" s="29">
        <v>-15474</v>
      </c>
      <c r="G38" s="58"/>
      <c r="H38" s="17">
        <v>-36296</v>
      </c>
      <c r="I38" s="58"/>
      <c r="J38" s="29">
        <v>110429</v>
      </c>
      <c r="K38" s="58"/>
      <c r="L38" s="17">
        <v>-4704</v>
      </c>
    </row>
    <row r="39" spans="1:12" ht="16.5" customHeight="1">
      <c r="A39" s="37"/>
      <c r="B39" s="93" t="s">
        <v>23</v>
      </c>
      <c r="C39" s="37"/>
      <c r="D39" s="2"/>
      <c r="E39" s="3"/>
      <c r="F39" s="29">
        <v>-3476</v>
      </c>
      <c r="G39" s="17"/>
      <c r="H39" s="17">
        <v>-4809</v>
      </c>
      <c r="I39" s="17"/>
      <c r="J39" s="29" t="s">
        <v>157</v>
      </c>
      <c r="K39" s="58"/>
      <c r="L39" s="17">
        <v>-336</v>
      </c>
    </row>
    <row r="40" spans="1:12" ht="16.5" customHeight="1">
      <c r="A40" s="12"/>
      <c r="B40" s="96" t="s">
        <v>197</v>
      </c>
      <c r="C40" s="95"/>
      <c r="D40" s="3"/>
      <c r="E40" s="3"/>
      <c r="F40" s="29">
        <v>-8868</v>
      </c>
      <c r="G40" s="58"/>
      <c r="H40" s="17">
        <v>9073</v>
      </c>
      <c r="I40" s="58"/>
      <c r="J40" s="29">
        <v>-8495</v>
      </c>
      <c r="K40" s="58"/>
      <c r="L40" s="17">
        <v>0</v>
      </c>
    </row>
    <row r="41" spans="1:12" ht="16.5" customHeight="1">
      <c r="A41" s="12"/>
      <c r="B41" s="96" t="s">
        <v>25</v>
      </c>
      <c r="C41" s="95"/>
      <c r="D41" s="3"/>
      <c r="E41" s="3"/>
      <c r="F41" s="29">
        <v>8718</v>
      </c>
      <c r="G41" s="58"/>
      <c r="H41" s="17">
        <v>-63306</v>
      </c>
      <c r="I41" s="58"/>
      <c r="J41" s="29">
        <v>8746</v>
      </c>
      <c r="K41" s="58"/>
      <c r="L41" s="17">
        <v>231</v>
      </c>
    </row>
    <row r="42" spans="1:12" ht="16.5" customHeight="1">
      <c r="A42" s="12"/>
      <c r="B42" s="78" t="s">
        <v>26</v>
      </c>
      <c r="C42" s="12"/>
      <c r="D42" s="3"/>
      <c r="E42" s="3"/>
      <c r="F42" s="29">
        <v>228</v>
      </c>
      <c r="G42" s="17"/>
      <c r="H42" s="17">
        <v>-1660</v>
      </c>
      <c r="I42" s="17"/>
      <c r="J42" s="29" t="s">
        <v>157</v>
      </c>
      <c r="K42" s="58"/>
      <c r="L42" s="17">
        <v>-2779</v>
      </c>
    </row>
    <row r="43" spans="1:12" ht="16.5" customHeight="1">
      <c r="A43" s="12"/>
      <c r="B43" s="78" t="s">
        <v>40</v>
      </c>
      <c r="C43" s="12"/>
      <c r="D43" s="3"/>
      <c r="E43" s="3"/>
      <c r="F43" s="29">
        <v>-9074</v>
      </c>
      <c r="G43" s="17"/>
      <c r="H43" s="17">
        <v>-354</v>
      </c>
      <c r="I43" s="17"/>
      <c r="J43" s="29">
        <v>-1085</v>
      </c>
      <c r="K43" s="58"/>
      <c r="L43" s="17">
        <v>-433</v>
      </c>
    </row>
    <row r="44" spans="1:12" ht="16.5" customHeight="1">
      <c r="A44" s="12"/>
      <c r="B44" s="78" t="s">
        <v>198</v>
      </c>
      <c r="C44" s="12"/>
      <c r="D44" s="3"/>
      <c r="E44" s="3"/>
      <c r="F44" s="29">
        <v>-60634</v>
      </c>
      <c r="G44" s="17"/>
      <c r="H44" s="17">
        <v>-81373</v>
      </c>
      <c r="I44" s="17"/>
      <c r="J44" s="29">
        <v>-48623</v>
      </c>
      <c r="K44" s="58"/>
      <c r="L44" s="17">
        <v>40570</v>
      </c>
    </row>
    <row r="45" spans="1:12" ht="16.5" customHeight="1">
      <c r="A45" s="12"/>
      <c r="B45" s="78" t="s">
        <v>56</v>
      </c>
      <c r="C45" s="12"/>
      <c r="D45" s="3"/>
      <c r="E45" s="3"/>
      <c r="F45" s="31">
        <v>-4316</v>
      </c>
      <c r="G45" s="17"/>
      <c r="H45" s="32">
        <v>-1105</v>
      </c>
      <c r="I45" s="17"/>
      <c r="J45" s="31">
        <v>-4323</v>
      </c>
      <c r="K45" s="58"/>
      <c r="L45" s="32">
        <v>-1773</v>
      </c>
    </row>
    <row r="46" spans="1:12" ht="16.5" customHeight="1">
      <c r="A46" s="12"/>
      <c r="B46" s="2"/>
      <c r="C46" s="2"/>
      <c r="D46" s="3"/>
      <c r="E46" s="3"/>
      <c r="F46" s="29"/>
      <c r="G46" s="17"/>
      <c r="H46" s="17"/>
      <c r="I46" s="17"/>
      <c r="J46" s="29"/>
      <c r="K46" s="36"/>
      <c r="L46" s="17"/>
    </row>
    <row r="47" spans="1:12" ht="16.5" customHeight="1">
      <c r="A47" s="95" t="s">
        <v>199</v>
      </c>
      <c r="B47" s="95"/>
      <c r="C47" s="95"/>
      <c r="D47" s="3"/>
      <c r="E47" s="3"/>
      <c r="F47" s="29">
        <f>SUM(F36:F45)</f>
        <v>89363</v>
      </c>
      <c r="G47" s="17"/>
      <c r="H47" s="17">
        <f>SUM(H36:H45)</f>
        <v>-29161</v>
      </c>
      <c r="I47" s="17"/>
      <c r="J47" s="29">
        <f>SUM(J36:J45)</f>
        <v>-75878</v>
      </c>
      <c r="K47" s="36"/>
      <c r="L47" s="17">
        <f>SUM(L36:L45)</f>
        <v>20063</v>
      </c>
    </row>
    <row r="48" spans="1:12" ht="16.5" customHeight="1">
      <c r="A48" s="12" t="s">
        <v>200</v>
      </c>
      <c r="B48" s="95"/>
      <c r="C48" s="95"/>
      <c r="D48" s="3"/>
      <c r="E48" s="3"/>
      <c r="F48" s="29" t="s">
        <v>157</v>
      </c>
      <c r="G48" s="17"/>
      <c r="H48" s="17">
        <v>3380</v>
      </c>
      <c r="I48" s="17"/>
      <c r="J48" s="29" t="s">
        <v>157</v>
      </c>
      <c r="K48" s="58"/>
      <c r="L48" s="17">
        <v>3380</v>
      </c>
    </row>
    <row r="49" spans="1:12" ht="16.5" customHeight="1">
      <c r="A49" s="12" t="s">
        <v>201</v>
      </c>
      <c r="B49" s="97"/>
      <c r="C49" s="97"/>
      <c r="D49" s="12"/>
      <c r="E49" s="3"/>
      <c r="F49" s="31">
        <v>-2286</v>
      </c>
      <c r="G49" s="17"/>
      <c r="H49" s="32">
        <v>-2768</v>
      </c>
      <c r="I49" s="17"/>
      <c r="J49" s="31">
        <v>-1257</v>
      </c>
      <c r="K49" s="58"/>
      <c r="L49" s="32">
        <v>-1215</v>
      </c>
    </row>
    <row r="50" spans="1:12" ht="16.5" customHeight="1">
      <c r="A50" s="12"/>
      <c r="B50" s="2"/>
      <c r="C50" s="2"/>
      <c r="D50" s="3"/>
      <c r="E50" s="3"/>
      <c r="F50" s="29"/>
      <c r="G50" s="17"/>
      <c r="H50" s="17"/>
      <c r="I50" s="36"/>
      <c r="J50" s="29"/>
      <c r="K50" s="17"/>
      <c r="L50" s="17"/>
    </row>
    <row r="51" spans="1:12" ht="16.5" customHeight="1">
      <c r="A51" s="95" t="s">
        <v>202</v>
      </c>
      <c r="B51" s="12"/>
      <c r="C51" s="2"/>
      <c r="D51" s="3"/>
      <c r="E51" s="3"/>
      <c r="F51" s="31">
        <f>SUM(F47:F49)</f>
        <v>87077</v>
      </c>
      <c r="G51" s="36"/>
      <c r="H51" s="32">
        <f>SUM(H47:H49)</f>
        <v>-28549</v>
      </c>
      <c r="I51" s="36"/>
      <c r="J51" s="31">
        <f>SUM(J47:J49)</f>
        <v>-77135</v>
      </c>
      <c r="K51" s="30"/>
      <c r="L51" s="32">
        <f>SUM(L47:L49)</f>
        <v>22228</v>
      </c>
    </row>
    <row r="52" spans="1:12" ht="16.5" customHeight="1">
      <c r="A52" s="95"/>
      <c r="B52" s="12"/>
      <c r="C52" s="2"/>
      <c r="D52" s="3"/>
      <c r="E52" s="3"/>
      <c r="F52" s="17"/>
      <c r="G52" s="36"/>
      <c r="H52" s="17"/>
      <c r="I52" s="36"/>
      <c r="J52" s="17"/>
      <c r="K52" s="30"/>
      <c r="L52" s="17"/>
    </row>
    <row r="53" spans="1:12" ht="16.5" customHeight="1">
      <c r="A53" s="95"/>
      <c r="B53" s="12"/>
      <c r="C53" s="2"/>
      <c r="D53" s="3"/>
      <c r="E53" s="3"/>
      <c r="F53" s="17"/>
      <c r="G53" s="36"/>
      <c r="H53" s="17"/>
      <c r="I53" s="36"/>
      <c r="J53" s="17"/>
      <c r="K53" s="30"/>
      <c r="L53" s="17"/>
    </row>
    <row r="54" spans="1:12" ht="21" customHeight="1">
      <c r="A54" s="95"/>
      <c r="B54" s="12"/>
      <c r="C54" s="2"/>
      <c r="D54" s="3"/>
      <c r="E54" s="3"/>
      <c r="F54" s="17"/>
      <c r="G54" s="36"/>
      <c r="H54" s="17"/>
      <c r="I54" s="36"/>
      <c r="J54" s="17"/>
      <c r="K54" s="30"/>
      <c r="L54" s="17"/>
    </row>
    <row r="55" spans="1:12" ht="22" customHeight="1">
      <c r="A55" s="121" t="s">
        <v>119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</row>
    <row r="56" spans="1:12" ht="16.5" customHeight="1">
      <c r="A56" s="1" t="str">
        <f>+A1</f>
        <v>Thai Solar Energy Public Company Limited</v>
      </c>
      <c r="B56" s="1"/>
      <c r="C56" s="1"/>
      <c r="D56" s="3"/>
      <c r="E56" s="3"/>
      <c r="F56" s="17"/>
      <c r="G56" s="36"/>
      <c r="H56" s="17"/>
      <c r="I56" s="36"/>
      <c r="J56" s="13"/>
      <c r="K56" s="36"/>
      <c r="L56" s="13"/>
    </row>
    <row r="57" spans="1:12" ht="16.5" customHeight="1">
      <c r="A57" s="1" t="s">
        <v>203</v>
      </c>
      <c r="B57" s="1"/>
      <c r="C57" s="1"/>
      <c r="D57" s="3"/>
      <c r="E57" s="3"/>
      <c r="F57" s="17"/>
      <c r="G57" s="36"/>
      <c r="H57" s="17"/>
      <c r="I57" s="36"/>
      <c r="J57" s="17"/>
      <c r="K57" s="36"/>
      <c r="L57" s="17"/>
    </row>
    <row r="58" spans="1:12" ht="16.5" customHeight="1">
      <c r="A58" s="5" t="str">
        <f>A3</f>
        <v>For the three-month period ended 31 March 2024</v>
      </c>
      <c r="B58" s="5"/>
      <c r="C58" s="5"/>
      <c r="D58" s="7"/>
      <c r="E58" s="7"/>
      <c r="F58" s="32"/>
      <c r="G58" s="98"/>
      <c r="H58" s="32"/>
      <c r="I58" s="98"/>
      <c r="J58" s="32"/>
      <c r="K58" s="98"/>
      <c r="L58" s="32"/>
    </row>
    <row r="59" spans="1:12" ht="16.5" customHeight="1">
      <c r="A59" s="1"/>
      <c r="B59" s="1"/>
      <c r="C59" s="1"/>
      <c r="D59" s="3"/>
      <c r="E59" s="3"/>
      <c r="F59" s="17"/>
      <c r="G59" s="36"/>
      <c r="H59" s="17"/>
      <c r="I59" s="36"/>
      <c r="J59" s="17"/>
      <c r="K59" s="36"/>
      <c r="L59" s="17"/>
    </row>
    <row r="60" spans="1:12" ht="16.5" customHeight="1">
      <c r="A60" s="1"/>
      <c r="B60" s="1"/>
      <c r="C60" s="1"/>
      <c r="D60" s="3"/>
      <c r="E60" s="3"/>
      <c r="F60" s="17"/>
      <c r="G60" s="36"/>
      <c r="H60" s="17"/>
      <c r="I60" s="36"/>
      <c r="J60" s="17"/>
      <c r="K60" s="36"/>
      <c r="L60" s="17"/>
    </row>
    <row r="61" spans="1:12" ht="16.5" customHeight="1">
      <c r="A61" s="1"/>
      <c r="B61" s="1"/>
      <c r="C61" s="1"/>
      <c r="D61" s="3"/>
      <c r="E61" s="3"/>
      <c r="F61" s="116" t="s">
        <v>3</v>
      </c>
      <c r="G61" s="111"/>
      <c r="H61" s="111"/>
      <c r="I61" s="58"/>
      <c r="J61" s="116" t="s">
        <v>90</v>
      </c>
      <c r="K61" s="111"/>
      <c r="L61" s="111"/>
    </row>
    <row r="62" spans="1:12" ht="16.5" customHeight="1">
      <c r="A62" s="1"/>
      <c r="B62" s="1"/>
      <c r="C62" s="1"/>
      <c r="D62" s="3"/>
      <c r="E62" s="3"/>
      <c r="F62" s="117" t="s">
        <v>91</v>
      </c>
      <c r="G62" s="113"/>
      <c r="H62" s="113"/>
      <c r="I62" s="58"/>
      <c r="J62" s="117" t="s">
        <v>92</v>
      </c>
      <c r="K62" s="113"/>
      <c r="L62" s="113"/>
    </row>
    <row r="63" spans="1:12" ht="16.5" customHeight="1">
      <c r="A63" s="1"/>
      <c r="B63" s="1"/>
      <c r="C63" s="1"/>
      <c r="D63" s="3"/>
      <c r="E63" s="3"/>
      <c r="F63" s="14"/>
      <c r="G63" s="14"/>
      <c r="H63" s="13" t="s">
        <v>93</v>
      </c>
      <c r="I63" s="17"/>
      <c r="J63" s="13"/>
      <c r="K63" s="13"/>
      <c r="L63" s="13" t="s">
        <v>93</v>
      </c>
    </row>
    <row r="64" spans="1:12" ht="16.5" customHeight="1">
      <c r="A64" s="1"/>
      <c r="B64" s="1"/>
      <c r="C64" s="1"/>
      <c r="D64" s="3"/>
      <c r="E64" s="3"/>
      <c r="F64" s="16" t="s">
        <v>8</v>
      </c>
      <c r="G64" s="62"/>
      <c r="H64" s="16" t="s">
        <v>8</v>
      </c>
      <c r="I64" s="17"/>
      <c r="J64" s="16" t="s">
        <v>8</v>
      </c>
      <c r="K64" s="62"/>
      <c r="L64" s="16" t="s">
        <v>8</v>
      </c>
    </row>
    <row r="65" spans="1:12" ht="16.5" customHeight="1">
      <c r="A65" s="12"/>
      <c r="B65" s="12"/>
      <c r="C65" s="12"/>
      <c r="D65" s="12"/>
      <c r="E65" s="15"/>
      <c r="F65" s="16" t="s">
        <v>10</v>
      </c>
      <c r="G65" s="13"/>
      <c r="H65" s="16" t="s">
        <v>11</v>
      </c>
      <c r="I65" s="15"/>
      <c r="J65" s="16" t="s">
        <v>10</v>
      </c>
      <c r="K65" s="13"/>
      <c r="L65" s="16" t="s">
        <v>11</v>
      </c>
    </row>
    <row r="66" spans="1:12" ht="16.5" customHeight="1">
      <c r="A66" s="12"/>
      <c r="B66" s="12"/>
      <c r="C66" s="12"/>
      <c r="D66" s="11" t="s">
        <v>12</v>
      </c>
      <c r="E66" s="12"/>
      <c r="F66" s="83" t="s">
        <v>13</v>
      </c>
      <c r="G66" s="88"/>
      <c r="H66" s="83" t="s">
        <v>13</v>
      </c>
      <c r="I66" s="45"/>
      <c r="J66" s="83" t="s">
        <v>13</v>
      </c>
      <c r="K66" s="88"/>
      <c r="L66" s="83" t="s">
        <v>13</v>
      </c>
    </row>
    <row r="67" spans="1:12" ht="16.5" customHeight="1">
      <c r="A67" s="99"/>
      <c r="B67" s="99"/>
      <c r="C67" s="99"/>
      <c r="D67" s="3"/>
      <c r="E67" s="3"/>
      <c r="F67" s="29"/>
      <c r="G67" s="17"/>
      <c r="H67" s="17"/>
      <c r="I67" s="36"/>
      <c r="J67" s="29"/>
      <c r="K67" s="17"/>
      <c r="L67" s="17"/>
    </row>
    <row r="68" spans="1:12" ht="16.5" customHeight="1">
      <c r="A68" s="2" t="s">
        <v>204</v>
      </c>
      <c r="B68" s="2"/>
      <c r="C68" s="2"/>
      <c r="D68" s="3"/>
      <c r="E68" s="3"/>
      <c r="F68" s="29"/>
      <c r="G68" s="36"/>
      <c r="H68" s="17"/>
      <c r="I68" s="36"/>
      <c r="J68" s="29"/>
      <c r="K68" s="30"/>
      <c r="L68" s="17"/>
    </row>
    <row r="69" spans="1:12" ht="16.5" customHeight="1">
      <c r="A69" s="37" t="s">
        <v>205</v>
      </c>
      <c r="B69" s="37"/>
      <c r="C69" s="37"/>
      <c r="D69" s="3"/>
      <c r="E69" s="3"/>
      <c r="F69" s="29">
        <v>-18156</v>
      </c>
      <c r="G69" s="58"/>
      <c r="H69" s="17">
        <v>3084</v>
      </c>
      <c r="I69" s="58"/>
      <c r="J69" s="29">
        <v>-5679</v>
      </c>
      <c r="K69" s="58"/>
      <c r="L69" s="17">
        <v>1576</v>
      </c>
    </row>
    <row r="70" spans="1:12" ht="16.5" customHeight="1">
      <c r="A70" s="37" t="s">
        <v>206</v>
      </c>
      <c r="B70" s="37"/>
      <c r="C70" s="37"/>
      <c r="D70" s="3">
        <v>15.3</v>
      </c>
      <c r="E70" s="3"/>
      <c r="F70" s="29">
        <v>0</v>
      </c>
      <c r="G70" s="58"/>
      <c r="H70" s="17">
        <v>0</v>
      </c>
      <c r="I70" s="58"/>
      <c r="J70" s="29">
        <v>-25000</v>
      </c>
      <c r="K70" s="58"/>
      <c r="L70" s="17">
        <v>-14483</v>
      </c>
    </row>
    <row r="71" spans="1:12" ht="16.5" customHeight="1">
      <c r="A71" s="37" t="s">
        <v>207</v>
      </c>
      <c r="B71" s="12"/>
      <c r="C71" s="12"/>
      <c r="D71" s="3"/>
      <c r="E71" s="3"/>
      <c r="F71" s="29"/>
      <c r="G71" s="58"/>
      <c r="H71" s="17"/>
      <c r="I71" s="58"/>
      <c r="J71" s="29"/>
      <c r="K71" s="58"/>
      <c r="L71" s="17"/>
    </row>
    <row r="72" spans="1:12" ht="16.5" customHeight="1">
      <c r="A72" s="37"/>
      <c r="B72" s="12" t="s">
        <v>208</v>
      </c>
      <c r="C72" s="12"/>
      <c r="D72" s="3">
        <v>15.3</v>
      </c>
      <c r="E72" s="3"/>
      <c r="F72" s="29">
        <v>0</v>
      </c>
      <c r="G72" s="58"/>
      <c r="H72" s="17">
        <v>0</v>
      </c>
      <c r="I72" s="58"/>
      <c r="J72" s="29">
        <v>1212836</v>
      </c>
      <c r="K72" s="58"/>
      <c r="L72" s="17">
        <v>76180</v>
      </c>
    </row>
    <row r="73" spans="1:12" ht="16.5" customHeight="1">
      <c r="A73" s="37" t="s">
        <v>209</v>
      </c>
      <c r="B73" s="12"/>
      <c r="C73" s="12"/>
      <c r="D73" s="3"/>
      <c r="E73" s="3"/>
      <c r="F73" s="29">
        <v>-49588</v>
      </c>
      <c r="G73" s="58"/>
      <c r="H73" s="17">
        <v>-762903</v>
      </c>
      <c r="I73" s="58"/>
      <c r="J73" s="29">
        <v>-31376</v>
      </c>
      <c r="K73" s="58"/>
      <c r="L73" s="17">
        <v>6522</v>
      </c>
    </row>
    <row r="74" spans="1:12" ht="16.5" customHeight="1">
      <c r="A74" s="37" t="s">
        <v>210</v>
      </c>
      <c r="B74" s="12"/>
      <c r="C74" s="12"/>
      <c r="D74" s="3"/>
      <c r="E74" s="3"/>
      <c r="F74" s="29"/>
      <c r="G74" s="58"/>
      <c r="H74" s="17"/>
      <c r="I74" s="58"/>
      <c r="J74" s="29"/>
      <c r="K74" s="58"/>
      <c r="L74" s="17"/>
    </row>
    <row r="75" spans="1:12" ht="16.5" customHeight="1">
      <c r="A75" s="37"/>
      <c r="B75" s="12" t="s">
        <v>211</v>
      </c>
      <c r="C75" s="12"/>
      <c r="D75" s="3"/>
      <c r="E75" s="3"/>
      <c r="F75" s="29">
        <v>0</v>
      </c>
      <c r="G75" s="58"/>
      <c r="H75" s="17">
        <v>-46999</v>
      </c>
      <c r="I75" s="58"/>
      <c r="J75" s="29">
        <v>0</v>
      </c>
      <c r="K75" s="58"/>
      <c r="L75" s="17">
        <v>0</v>
      </c>
    </row>
    <row r="76" spans="1:12" ht="16.5" customHeight="1">
      <c r="A76" s="12" t="s">
        <v>212</v>
      </c>
      <c r="B76" s="12"/>
      <c r="C76" s="12"/>
      <c r="D76" s="3"/>
      <c r="E76" s="3"/>
      <c r="F76" s="29">
        <v>-177</v>
      </c>
      <c r="G76" s="58"/>
      <c r="H76" s="17">
        <v>-356</v>
      </c>
      <c r="I76" s="58"/>
      <c r="J76" s="29">
        <v>-177</v>
      </c>
      <c r="K76" s="58"/>
      <c r="L76" s="17">
        <v>-357</v>
      </c>
    </row>
    <row r="77" spans="1:12" ht="16.5" customHeight="1">
      <c r="A77" s="37" t="s">
        <v>213</v>
      </c>
      <c r="B77" s="12"/>
      <c r="C77" s="12"/>
      <c r="D77" s="12"/>
      <c r="E77" s="3"/>
      <c r="F77" s="29">
        <v>19</v>
      </c>
      <c r="G77" s="17"/>
      <c r="H77" s="17">
        <v>523</v>
      </c>
      <c r="I77" s="17"/>
      <c r="J77" s="29">
        <v>60478</v>
      </c>
      <c r="K77" s="58"/>
      <c r="L77" s="17">
        <v>2327</v>
      </c>
    </row>
    <row r="78" spans="1:12" ht="16.5" customHeight="1">
      <c r="A78" s="37" t="s">
        <v>214</v>
      </c>
      <c r="B78" s="12"/>
      <c r="C78" s="12"/>
      <c r="D78" s="3"/>
      <c r="E78" s="3"/>
      <c r="F78" s="31">
        <v>126000</v>
      </c>
      <c r="G78" s="17"/>
      <c r="H78" s="32">
        <v>158550</v>
      </c>
      <c r="I78" s="17"/>
      <c r="J78" s="31">
        <v>126000</v>
      </c>
      <c r="K78" s="58"/>
      <c r="L78" s="32">
        <v>176050</v>
      </c>
    </row>
    <row r="79" spans="1:12" ht="16.5" customHeight="1">
      <c r="A79" s="99"/>
      <c r="B79" s="99"/>
      <c r="C79" s="99"/>
      <c r="D79" s="3"/>
      <c r="E79" s="3"/>
      <c r="F79" s="29"/>
      <c r="G79" s="17"/>
      <c r="H79" s="17"/>
      <c r="I79" s="17"/>
      <c r="J79" s="29"/>
      <c r="K79" s="36"/>
      <c r="L79" s="17"/>
    </row>
    <row r="80" spans="1:12" ht="16.5" customHeight="1">
      <c r="A80" s="37" t="s">
        <v>215</v>
      </c>
      <c r="B80" s="12"/>
      <c r="C80" s="12"/>
      <c r="D80" s="3"/>
      <c r="E80" s="3"/>
      <c r="F80" s="31">
        <f>SUM(F68:F78)</f>
        <v>58098</v>
      </c>
      <c r="G80" s="17"/>
      <c r="H80" s="32">
        <f>SUM(H68:H78)</f>
        <v>-648101</v>
      </c>
      <c r="I80" s="17"/>
      <c r="J80" s="31">
        <f>SUM(J68:J78)</f>
        <v>1337082</v>
      </c>
      <c r="K80" s="36"/>
      <c r="L80" s="32">
        <f>SUM(L68:L78)</f>
        <v>247815</v>
      </c>
    </row>
    <row r="81" spans="1:12" ht="16.5" customHeight="1">
      <c r="A81" s="12"/>
      <c r="B81" s="12"/>
      <c r="C81" s="12"/>
      <c r="D81" s="3"/>
      <c r="E81" s="3"/>
      <c r="F81" s="29"/>
      <c r="G81" s="17"/>
      <c r="H81" s="17"/>
      <c r="I81" s="17"/>
      <c r="J81" s="29"/>
      <c r="K81" s="36"/>
      <c r="L81" s="17"/>
    </row>
    <row r="82" spans="1:12" ht="16.5" customHeight="1">
      <c r="A82" s="100" t="s">
        <v>216</v>
      </c>
      <c r="B82" s="12"/>
      <c r="C82" s="12"/>
      <c r="D82" s="3"/>
      <c r="E82" s="3"/>
      <c r="F82" s="29"/>
      <c r="G82" s="17"/>
      <c r="H82" s="17"/>
      <c r="I82" s="17"/>
      <c r="J82" s="29"/>
      <c r="K82" s="36"/>
      <c r="L82" s="17"/>
    </row>
    <row r="83" spans="1:12" ht="16.5" customHeight="1">
      <c r="A83" s="101" t="s">
        <v>217</v>
      </c>
      <c r="B83" s="12"/>
      <c r="C83" s="12"/>
      <c r="D83" s="3"/>
      <c r="E83" s="3"/>
      <c r="F83" s="29"/>
      <c r="G83" s="17"/>
      <c r="H83" s="17"/>
      <c r="I83" s="17"/>
      <c r="J83" s="29"/>
      <c r="K83" s="36"/>
      <c r="L83" s="17"/>
    </row>
    <row r="84" spans="1:12" ht="16.5" customHeight="1">
      <c r="A84" s="101"/>
      <c r="B84" s="12" t="s">
        <v>218</v>
      </c>
      <c r="C84" s="12"/>
      <c r="D84" s="3"/>
      <c r="E84" s="3"/>
      <c r="F84" s="29">
        <v>0</v>
      </c>
      <c r="G84" s="17"/>
      <c r="H84" s="17">
        <v>0</v>
      </c>
      <c r="I84" s="17"/>
      <c r="J84" s="29">
        <v>15000</v>
      </c>
      <c r="K84" s="36"/>
      <c r="L84" s="17">
        <v>0</v>
      </c>
    </row>
    <row r="85" spans="1:12" ht="16.5" customHeight="1">
      <c r="A85" s="101" t="s">
        <v>219</v>
      </c>
      <c r="B85" s="12"/>
      <c r="C85" s="12"/>
      <c r="D85" s="3"/>
      <c r="E85" s="3"/>
      <c r="F85" s="29"/>
      <c r="G85" s="17"/>
      <c r="H85" s="17"/>
      <c r="I85" s="17"/>
      <c r="J85" s="29"/>
      <c r="K85" s="36"/>
      <c r="L85" s="17"/>
    </row>
    <row r="86" spans="1:12" ht="16.5" customHeight="1">
      <c r="A86" s="101"/>
      <c r="B86" s="12" t="s">
        <v>220</v>
      </c>
      <c r="C86" s="12"/>
      <c r="D86" s="3"/>
      <c r="E86" s="3"/>
      <c r="F86" s="29">
        <v>2039</v>
      </c>
      <c r="G86" s="17"/>
      <c r="H86" s="17">
        <v>0</v>
      </c>
      <c r="I86" s="17"/>
      <c r="J86" s="29">
        <v>0</v>
      </c>
      <c r="K86" s="36"/>
      <c r="L86" s="17">
        <v>0</v>
      </c>
    </row>
    <row r="87" spans="1:12" ht="16.5" customHeight="1">
      <c r="A87" s="12" t="s">
        <v>221</v>
      </c>
      <c r="B87" s="12"/>
      <c r="C87" s="12"/>
      <c r="D87" s="12"/>
      <c r="E87" s="3"/>
      <c r="F87" s="102"/>
      <c r="G87" s="12"/>
      <c r="H87" s="12"/>
      <c r="I87" s="12"/>
      <c r="J87" s="102"/>
      <c r="K87" s="12"/>
      <c r="L87" s="12"/>
    </row>
    <row r="88" spans="1:12" ht="16.5" customHeight="1">
      <c r="A88" s="12"/>
      <c r="B88" s="12" t="s">
        <v>222</v>
      </c>
      <c r="C88" s="12"/>
      <c r="D88" s="3">
        <v>12.1</v>
      </c>
      <c r="E88" s="3"/>
      <c r="F88" s="29">
        <v>35000</v>
      </c>
      <c r="G88" s="58"/>
      <c r="H88" s="17">
        <v>100000</v>
      </c>
      <c r="I88" s="58"/>
      <c r="J88" s="29">
        <v>35000</v>
      </c>
      <c r="K88" s="58"/>
      <c r="L88" s="17">
        <v>100000</v>
      </c>
    </row>
    <row r="89" spans="1:12" ht="16.5" customHeight="1">
      <c r="A89" s="12" t="s">
        <v>223</v>
      </c>
      <c r="B89" s="12"/>
      <c r="C89" s="12"/>
      <c r="D89" s="3"/>
      <c r="E89" s="3"/>
      <c r="F89" s="29"/>
      <c r="G89" s="58"/>
      <c r="H89" s="17"/>
      <c r="I89" s="58"/>
      <c r="J89" s="29"/>
      <c r="K89" s="58"/>
      <c r="L89" s="17"/>
    </row>
    <row r="90" spans="1:12" ht="16.5" customHeight="1">
      <c r="A90" s="12"/>
      <c r="B90" s="12" t="s">
        <v>222</v>
      </c>
      <c r="C90" s="12"/>
      <c r="D90" s="3">
        <v>12.1</v>
      </c>
      <c r="E90" s="3"/>
      <c r="F90" s="29">
        <v>-25000</v>
      </c>
      <c r="G90" s="58"/>
      <c r="H90" s="17">
        <v>-106000</v>
      </c>
      <c r="I90" s="58"/>
      <c r="J90" s="29">
        <v>-25000</v>
      </c>
      <c r="K90" s="58"/>
      <c r="L90" s="17">
        <v>-106000</v>
      </c>
    </row>
    <row r="91" spans="1:12" ht="16.5" customHeight="1">
      <c r="A91" s="12" t="s">
        <v>224</v>
      </c>
      <c r="B91" s="12"/>
      <c r="C91" s="12"/>
      <c r="D91" s="3"/>
      <c r="E91" s="3"/>
      <c r="F91" s="29">
        <v>-3421</v>
      </c>
      <c r="G91" s="58"/>
      <c r="H91" s="17">
        <v>-8905</v>
      </c>
      <c r="I91" s="58"/>
      <c r="J91" s="29">
        <v>-1636</v>
      </c>
      <c r="K91" s="58"/>
      <c r="L91" s="17">
        <v>-1559</v>
      </c>
    </row>
    <row r="92" spans="1:12" ht="16.5" customHeight="1">
      <c r="A92" s="12" t="s">
        <v>225</v>
      </c>
      <c r="B92" s="12"/>
      <c r="C92" s="12"/>
      <c r="D92" s="3"/>
      <c r="E92" s="3"/>
      <c r="F92" s="29">
        <v>0</v>
      </c>
      <c r="G92" s="58"/>
      <c r="H92" s="17">
        <v>923844</v>
      </c>
      <c r="I92" s="58"/>
      <c r="J92" s="29">
        <v>0</v>
      </c>
      <c r="K92" s="58"/>
      <c r="L92" s="17">
        <v>0</v>
      </c>
    </row>
    <row r="93" spans="1:12" ht="16.5" customHeight="1">
      <c r="A93" s="12" t="s">
        <v>226</v>
      </c>
      <c r="B93" s="12"/>
      <c r="C93" s="12"/>
      <c r="D93" s="3">
        <v>12.2</v>
      </c>
      <c r="E93" s="3"/>
      <c r="F93" s="29">
        <v>-512047</v>
      </c>
      <c r="G93" s="58"/>
      <c r="H93" s="17">
        <v>-125910</v>
      </c>
      <c r="I93" s="58"/>
      <c r="J93" s="29">
        <v>-457280</v>
      </c>
      <c r="K93" s="58"/>
      <c r="L93" s="17">
        <v>-74115</v>
      </c>
    </row>
    <row r="94" spans="1:12" ht="16.5" customHeight="1">
      <c r="A94" s="95" t="s">
        <v>227</v>
      </c>
      <c r="B94" s="95"/>
      <c r="C94" s="12"/>
      <c r="D94" s="3"/>
      <c r="E94" s="3"/>
      <c r="F94" s="31">
        <v>-72028</v>
      </c>
      <c r="G94" s="58"/>
      <c r="H94" s="32">
        <v>-26355</v>
      </c>
      <c r="I94" s="58"/>
      <c r="J94" s="31">
        <v>-55581</v>
      </c>
      <c r="K94" s="58"/>
      <c r="L94" s="32">
        <v>-117596</v>
      </c>
    </row>
    <row r="95" spans="1:12" ht="16.5" customHeight="1">
      <c r="A95" s="37"/>
      <c r="B95" s="103"/>
      <c r="C95" s="103"/>
      <c r="D95" s="103"/>
      <c r="E95" s="3"/>
      <c r="F95" s="29"/>
      <c r="G95" s="17"/>
      <c r="H95" s="17"/>
      <c r="I95" s="36"/>
      <c r="J95" s="29"/>
      <c r="K95" s="17"/>
      <c r="L95" s="17"/>
    </row>
    <row r="96" spans="1:12" ht="16.5" customHeight="1">
      <c r="A96" s="95" t="s">
        <v>228</v>
      </c>
      <c r="B96" s="37"/>
      <c r="C96" s="37"/>
      <c r="D96" s="1"/>
      <c r="E96" s="3"/>
      <c r="F96" s="31">
        <f>SUM(F84:F94)</f>
        <v>-575457</v>
      </c>
      <c r="G96" s="36"/>
      <c r="H96" s="32">
        <f>SUM(H88:H94)</f>
        <v>756674</v>
      </c>
      <c r="I96" s="36"/>
      <c r="J96" s="31">
        <f>SUM(J84:J94)</f>
        <v>-489497</v>
      </c>
      <c r="K96" s="30"/>
      <c r="L96" s="32">
        <f>SUM(L88:L94)</f>
        <v>-199270</v>
      </c>
    </row>
    <row r="97" spans="1:12" ht="16.5" customHeight="1">
      <c r="A97" s="1" t="s">
        <v>229</v>
      </c>
      <c r="B97" s="1"/>
      <c r="C97" s="1"/>
      <c r="D97" s="1"/>
      <c r="E97" s="3"/>
      <c r="F97" s="17"/>
      <c r="G97" s="36"/>
      <c r="H97" s="17"/>
      <c r="I97" s="36"/>
      <c r="J97" s="17"/>
      <c r="K97" s="30"/>
      <c r="L97" s="17"/>
    </row>
    <row r="98" spans="1:12" ht="16.5" customHeight="1">
      <c r="A98" s="1"/>
      <c r="B98" s="1"/>
      <c r="C98" s="1"/>
      <c r="D98" s="1"/>
      <c r="E98" s="3"/>
      <c r="F98" s="17"/>
      <c r="G98" s="36"/>
      <c r="H98" s="17"/>
      <c r="I98" s="36"/>
      <c r="J98" s="17"/>
      <c r="K98" s="30"/>
      <c r="L98" s="17"/>
    </row>
    <row r="99" spans="1:12" ht="16.5" customHeight="1">
      <c r="A99" s="1"/>
      <c r="B99" s="1"/>
      <c r="C99" s="1"/>
      <c r="D99" s="1"/>
      <c r="E99" s="3"/>
      <c r="F99" s="17"/>
      <c r="G99" s="36"/>
      <c r="H99" s="17"/>
      <c r="I99" s="36"/>
      <c r="J99" s="17"/>
      <c r="K99" s="30"/>
      <c r="L99" s="17"/>
    </row>
    <row r="100" spans="1:12" ht="16.5" customHeight="1">
      <c r="A100" s="1"/>
      <c r="B100" s="1"/>
      <c r="C100" s="1"/>
      <c r="D100" s="1"/>
      <c r="E100" s="3"/>
      <c r="F100" s="17"/>
      <c r="G100" s="36"/>
      <c r="H100" s="17"/>
      <c r="I100" s="36"/>
      <c r="J100" s="17"/>
      <c r="K100" s="30"/>
      <c r="L100" s="17"/>
    </row>
    <row r="101" spans="1:12" ht="16.5" customHeight="1">
      <c r="A101" s="1"/>
      <c r="B101" s="1"/>
      <c r="C101" s="1"/>
      <c r="D101" s="1"/>
      <c r="E101" s="3"/>
      <c r="F101" s="17"/>
      <c r="G101" s="36"/>
      <c r="H101" s="17"/>
      <c r="I101" s="36"/>
      <c r="J101" s="17"/>
      <c r="K101" s="30"/>
      <c r="L101" s="17"/>
    </row>
    <row r="102" spans="1:12" ht="16.5" customHeight="1">
      <c r="A102" s="1"/>
      <c r="B102" s="1"/>
      <c r="C102" s="1"/>
      <c r="D102" s="1"/>
      <c r="E102" s="3"/>
      <c r="F102" s="17"/>
      <c r="G102" s="36"/>
      <c r="H102" s="17"/>
      <c r="I102" s="36"/>
      <c r="J102" s="17"/>
      <c r="K102" s="30"/>
      <c r="L102" s="17"/>
    </row>
    <row r="103" spans="1:12" ht="16.5" customHeight="1">
      <c r="A103" s="1"/>
      <c r="B103" s="1"/>
      <c r="C103" s="1"/>
      <c r="D103" s="1"/>
      <c r="E103" s="3"/>
      <c r="F103" s="17"/>
      <c r="G103" s="36"/>
      <c r="H103" s="17"/>
      <c r="I103" s="36"/>
      <c r="J103" s="17"/>
      <c r="K103" s="30"/>
      <c r="L103" s="17"/>
    </row>
    <row r="104" spans="1:12" ht="16.5" customHeight="1">
      <c r="A104" s="1"/>
      <c r="B104" s="1"/>
      <c r="C104" s="1"/>
      <c r="D104" s="1"/>
      <c r="E104" s="3"/>
      <c r="F104" s="17"/>
      <c r="G104" s="36"/>
      <c r="H104" s="17"/>
      <c r="I104" s="36"/>
      <c r="J104" s="17"/>
      <c r="K104" s="30"/>
      <c r="L104" s="17"/>
    </row>
    <row r="105" spans="1:12" ht="16.5" customHeight="1">
      <c r="A105" s="1"/>
      <c r="B105" s="1"/>
      <c r="C105" s="1"/>
      <c r="D105" s="1"/>
      <c r="E105" s="3"/>
      <c r="F105" s="17"/>
      <c r="G105" s="36"/>
      <c r="H105" s="17"/>
      <c r="I105" s="36"/>
      <c r="J105" s="17"/>
      <c r="K105" s="30"/>
      <c r="L105" s="17"/>
    </row>
    <row r="106" spans="1:12" ht="16.5" customHeight="1">
      <c r="A106" s="1"/>
      <c r="B106" s="1"/>
      <c r="C106" s="1"/>
      <c r="D106" s="1"/>
      <c r="E106" s="3"/>
      <c r="F106" s="17"/>
      <c r="G106" s="36"/>
      <c r="H106" s="17"/>
      <c r="I106" s="36"/>
      <c r="J106" s="17"/>
      <c r="K106" s="30"/>
      <c r="L106" s="17"/>
    </row>
    <row r="107" spans="1:12" ht="16.5" customHeight="1">
      <c r="A107" s="1"/>
      <c r="B107" s="1"/>
      <c r="C107" s="1"/>
      <c r="D107" s="1"/>
      <c r="E107" s="3"/>
      <c r="F107" s="17"/>
      <c r="G107" s="36"/>
      <c r="H107" s="17"/>
      <c r="I107" s="36"/>
      <c r="J107" s="17"/>
      <c r="K107" s="30"/>
      <c r="L107" s="17"/>
    </row>
    <row r="108" spans="1:12" ht="23.25" customHeight="1">
      <c r="A108" s="1"/>
      <c r="B108" s="1"/>
      <c r="C108" s="1"/>
      <c r="D108" s="1"/>
      <c r="E108" s="3"/>
      <c r="F108" s="17"/>
      <c r="G108" s="36"/>
      <c r="H108" s="17"/>
      <c r="I108" s="36"/>
      <c r="J108" s="17"/>
      <c r="K108" s="30"/>
      <c r="L108" s="17"/>
    </row>
    <row r="109" spans="1:12" ht="22" customHeight="1">
      <c r="A109" s="115" t="s">
        <v>119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</row>
    <row r="110" spans="1:12" ht="16.5" customHeight="1">
      <c r="A110" s="104" t="s">
        <v>0</v>
      </c>
      <c r="B110" s="1"/>
      <c r="C110" s="1"/>
      <c r="D110" s="3"/>
      <c r="E110" s="3"/>
      <c r="F110" s="17"/>
      <c r="G110" s="36"/>
      <c r="H110" s="17"/>
      <c r="I110" s="36"/>
      <c r="J110" s="13"/>
      <c r="K110" s="36"/>
      <c r="L110" s="13"/>
    </row>
    <row r="111" spans="1:12" ht="16.5" customHeight="1">
      <c r="A111" s="1" t="s">
        <v>230</v>
      </c>
      <c r="B111" s="1"/>
      <c r="C111" s="1"/>
      <c r="D111" s="3"/>
      <c r="E111" s="3"/>
      <c r="F111" s="17"/>
      <c r="G111" s="36"/>
      <c r="H111" s="17"/>
      <c r="I111" s="36"/>
      <c r="J111" s="17"/>
      <c r="K111" s="36"/>
      <c r="L111" s="17"/>
    </row>
    <row r="112" spans="1:12" ht="16.5" customHeight="1">
      <c r="A112" s="5" t="str">
        <f>A58</f>
        <v>For the three-month period ended 31 March 2024</v>
      </c>
      <c r="B112" s="5"/>
      <c r="C112" s="5"/>
      <c r="D112" s="7"/>
      <c r="E112" s="7"/>
      <c r="F112" s="32"/>
      <c r="G112" s="98"/>
      <c r="H112" s="32"/>
      <c r="I112" s="98"/>
      <c r="J112" s="32"/>
      <c r="K112" s="98"/>
      <c r="L112" s="32"/>
    </row>
    <row r="113" spans="1:12" ht="16.5" customHeight="1">
      <c r="A113" s="1"/>
      <c r="B113" s="1"/>
      <c r="C113" s="1"/>
      <c r="D113" s="3"/>
      <c r="E113" s="3"/>
      <c r="F113" s="17"/>
      <c r="G113" s="36"/>
      <c r="H113" s="17"/>
      <c r="I113" s="36"/>
      <c r="J113" s="17"/>
      <c r="K113" s="36"/>
      <c r="L113" s="17"/>
    </row>
    <row r="114" spans="1:12" ht="16.5" customHeight="1">
      <c r="A114" s="1"/>
      <c r="B114" s="1"/>
      <c r="C114" s="1"/>
      <c r="D114" s="3"/>
      <c r="E114" s="3"/>
      <c r="F114" s="17"/>
      <c r="G114" s="36"/>
      <c r="H114" s="17"/>
      <c r="I114" s="36"/>
      <c r="J114" s="17"/>
      <c r="K114" s="36"/>
      <c r="L114" s="17"/>
    </row>
    <row r="115" spans="1:12" ht="16.5" customHeight="1">
      <c r="A115" s="1"/>
      <c r="B115" s="1"/>
      <c r="C115" s="1"/>
      <c r="D115" s="3"/>
      <c r="E115" s="3"/>
      <c r="F115" s="116" t="s">
        <v>3</v>
      </c>
      <c r="G115" s="111"/>
      <c r="H115" s="111"/>
      <c r="I115" s="58"/>
      <c r="J115" s="116" t="s">
        <v>90</v>
      </c>
      <c r="K115" s="111"/>
      <c r="L115" s="111"/>
    </row>
    <row r="116" spans="1:12" ht="16.5" customHeight="1">
      <c r="A116" s="1"/>
      <c r="B116" s="1"/>
      <c r="C116" s="1"/>
      <c r="D116" s="3"/>
      <c r="E116" s="3"/>
      <c r="F116" s="117" t="s">
        <v>91</v>
      </c>
      <c r="G116" s="113"/>
      <c r="H116" s="113"/>
      <c r="I116" s="58"/>
      <c r="J116" s="117" t="s">
        <v>92</v>
      </c>
      <c r="K116" s="113"/>
      <c r="L116" s="113"/>
    </row>
    <row r="117" spans="1:12" ht="16.5" customHeight="1">
      <c r="A117" s="1"/>
      <c r="B117" s="1"/>
      <c r="C117" s="1"/>
      <c r="D117" s="3"/>
      <c r="E117" s="3"/>
      <c r="F117" s="14"/>
      <c r="G117" s="14"/>
      <c r="H117" s="13" t="s">
        <v>93</v>
      </c>
      <c r="I117" s="17"/>
      <c r="J117" s="13"/>
      <c r="K117" s="13"/>
      <c r="L117" s="13" t="s">
        <v>93</v>
      </c>
    </row>
    <row r="118" spans="1:12" ht="16.5" customHeight="1">
      <c r="A118" s="1"/>
      <c r="B118" s="1"/>
      <c r="C118" s="1"/>
      <c r="D118" s="3"/>
      <c r="E118" s="3"/>
      <c r="F118" s="16" t="s">
        <v>8</v>
      </c>
      <c r="G118" s="62"/>
      <c r="H118" s="16" t="s">
        <v>8</v>
      </c>
      <c r="I118" s="17"/>
      <c r="J118" s="16" t="s">
        <v>8</v>
      </c>
      <c r="K118" s="62"/>
      <c r="L118" s="16" t="s">
        <v>8</v>
      </c>
    </row>
    <row r="119" spans="1:12" ht="16.5" customHeight="1">
      <c r="A119" s="12"/>
      <c r="B119" s="12"/>
      <c r="C119" s="12"/>
      <c r="D119" s="12"/>
      <c r="E119" s="15"/>
      <c r="F119" s="16" t="s">
        <v>10</v>
      </c>
      <c r="G119" s="13"/>
      <c r="H119" s="16" t="s">
        <v>11</v>
      </c>
      <c r="I119" s="15"/>
      <c r="J119" s="16" t="s">
        <v>10</v>
      </c>
      <c r="K119" s="13"/>
      <c r="L119" s="16" t="s">
        <v>11</v>
      </c>
    </row>
    <row r="120" spans="1:12" ht="16.5" customHeight="1">
      <c r="A120" s="12"/>
      <c r="B120" s="12"/>
      <c r="C120" s="12"/>
      <c r="D120" s="10"/>
      <c r="E120" s="12"/>
      <c r="F120" s="83" t="s">
        <v>13</v>
      </c>
      <c r="G120" s="88"/>
      <c r="H120" s="83" t="s">
        <v>13</v>
      </c>
      <c r="I120" s="45"/>
      <c r="J120" s="83" t="s">
        <v>13</v>
      </c>
      <c r="K120" s="88"/>
      <c r="L120" s="83" t="s">
        <v>13</v>
      </c>
    </row>
    <row r="121" spans="1:12" ht="16.5" customHeight="1">
      <c r="A121" s="99"/>
      <c r="B121" s="99"/>
      <c r="C121" s="99"/>
      <c r="D121" s="3"/>
      <c r="E121" s="3"/>
      <c r="F121" s="29"/>
      <c r="G121" s="17"/>
      <c r="H121" s="17"/>
      <c r="I121" s="36"/>
      <c r="J121" s="29"/>
      <c r="K121" s="17"/>
      <c r="L121" s="17"/>
    </row>
    <row r="122" spans="1:12" ht="16.5" customHeight="1">
      <c r="A122" s="105" t="s">
        <v>231</v>
      </c>
      <c r="B122" s="1"/>
      <c r="C122" s="1"/>
      <c r="D122" s="1"/>
      <c r="E122" s="3"/>
      <c r="F122" s="29">
        <f>F51+F80+F96</f>
        <v>-430282</v>
      </c>
      <c r="G122" s="17"/>
      <c r="H122" s="17">
        <f>H51+H80+H96</f>
        <v>80024</v>
      </c>
      <c r="I122" s="17"/>
      <c r="J122" s="29">
        <f>J51+J80+J96</f>
        <v>770450</v>
      </c>
      <c r="K122" s="17"/>
      <c r="L122" s="17">
        <f>L51+L80+L96</f>
        <v>70773</v>
      </c>
    </row>
    <row r="123" spans="1:12" ht="16.5" customHeight="1">
      <c r="A123" s="96" t="s">
        <v>232</v>
      </c>
      <c r="B123" s="1"/>
      <c r="C123" s="1"/>
      <c r="D123" s="1"/>
      <c r="E123" s="3"/>
      <c r="F123" s="29">
        <v>1942807</v>
      </c>
      <c r="G123" s="17"/>
      <c r="H123" s="17">
        <v>360642</v>
      </c>
      <c r="I123" s="17"/>
      <c r="J123" s="29">
        <v>500882</v>
      </c>
      <c r="K123" s="36"/>
      <c r="L123" s="17">
        <v>131134</v>
      </c>
    </row>
    <row r="124" spans="1:12" ht="16.5" customHeight="1">
      <c r="A124" s="96" t="s">
        <v>233</v>
      </c>
      <c r="B124" s="37"/>
      <c r="C124" s="1"/>
      <c r="D124" s="1"/>
      <c r="E124" s="3"/>
      <c r="F124" s="29"/>
      <c r="G124" s="17"/>
      <c r="H124" s="17"/>
      <c r="I124" s="17"/>
      <c r="J124" s="29"/>
      <c r="K124" s="36"/>
      <c r="L124" s="17"/>
    </row>
    <row r="125" spans="1:12" ht="16.5" customHeight="1">
      <c r="A125" s="95"/>
      <c r="B125" s="37" t="s">
        <v>234</v>
      </c>
      <c r="C125" s="1"/>
      <c r="D125" s="1"/>
      <c r="E125" s="3"/>
      <c r="F125" s="29">
        <v>-45270</v>
      </c>
      <c r="G125" s="17"/>
      <c r="H125" s="17">
        <v>2</v>
      </c>
      <c r="I125" s="17"/>
      <c r="J125" s="29">
        <v>-2244</v>
      </c>
      <c r="K125" s="36"/>
      <c r="L125" s="17">
        <v>-2631</v>
      </c>
    </row>
    <row r="126" spans="1:12" ht="16.5" customHeight="1">
      <c r="A126" s="96" t="s">
        <v>233</v>
      </c>
      <c r="B126" s="37"/>
      <c r="C126" s="1"/>
      <c r="D126" s="1"/>
      <c r="E126" s="3"/>
      <c r="F126" s="29"/>
      <c r="G126" s="17"/>
      <c r="H126" s="17"/>
      <c r="I126" s="17"/>
      <c r="J126" s="29"/>
      <c r="K126" s="36"/>
      <c r="L126" s="17"/>
    </row>
    <row r="127" spans="1:12" ht="16.5" customHeight="1">
      <c r="A127" s="95"/>
      <c r="B127" s="37" t="s">
        <v>235</v>
      </c>
      <c r="C127" s="1"/>
      <c r="D127" s="1"/>
      <c r="E127" s="3"/>
      <c r="F127" s="31">
        <v>0</v>
      </c>
      <c r="G127" s="36"/>
      <c r="H127" s="32">
        <v>38541</v>
      </c>
      <c r="I127" s="36"/>
      <c r="J127" s="31">
        <v>0</v>
      </c>
      <c r="K127" s="36"/>
      <c r="L127" s="32">
        <v>0</v>
      </c>
    </row>
    <row r="128" spans="1:12" ht="16.5" customHeight="1">
      <c r="A128" s="1"/>
      <c r="B128" s="1"/>
      <c r="C128" s="1"/>
      <c r="D128" s="1"/>
      <c r="E128" s="3"/>
      <c r="F128" s="29"/>
      <c r="G128" s="36"/>
      <c r="H128" s="17"/>
      <c r="I128" s="36"/>
      <c r="J128" s="29"/>
      <c r="K128" s="36"/>
      <c r="L128" s="17"/>
    </row>
    <row r="129" spans="1:12" ht="16.5" customHeight="1">
      <c r="A129" s="105" t="s">
        <v>236</v>
      </c>
      <c r="B129" s="1"/>
      <c r="C129" s="1"/>
      <c r="D129" s="1"/>
      <c r="E129" s="3"/>
      <c r="F129" s="76">
        <f>SUM(F122:F127)</f>
        <v>1467255</v>
      </c>
      <c r="G129" s="45"/>
      <c r="H129" s="77">
        <f>SUM(H122:H127)</f>
        <v>479209</v>
      </c>
      <c r="I129" s="45"/>
      <c r="J129" s="76">
        <f>SUM(J122:J127)</f>
        <v>1269088</v>
      </c>
      <c r="K129" s="45"/>
      <c r="L129" s="77">
        <f>SUM(L122:L127)</f>
        <v>199276</v>
      </c>
    </row>
    <row r="130" spans="1:12" ht="16.5" customHeight="1">
      <c r="A130" s="104"/>
      <c r="B130" s="1"/>
      <c r="C130" s="1"/>
      <c r="D130" s="1"/>
      <c r="E130" s="3"/>
      <c r="F130" s="29"/>
      <c r="G130" s="45"/>
      <c r="H130" s="17"/>
      <c r="I130" s="45"/>
      <c r="J130" s="29"/>
      <c r="K130" s="45"/>
      <c r="L130" s="17"/>
    </row>
    <row r="131" spans="1:12" ht="16.5" customHeight="1">
      <c r="A131" s="105" t="s">
        <v>237</v>
      </c>
      <c r="B131" s="1"/>
      <c r="C131" s="1"/>
      <c r="D131" s="1"/>
      <c r="E131" s="3"/>
      <c r="F131" s="29"/>
      <c r="G131" s="45"/>
      <c r="H131" s="17"/>
      <c r="I131" s="45"/>
      <c r="J131" s="29"/>
      <c r="K131" s="45"/>
      <c r="L131" s="17"/>
    </row>
    <row r="132" spans="1:12" ht="16.5" customHeight="1">
      <c r="A132" s="104"/>
      <c r="B132" s="1"/>
      <c r="C132" s="1"/>
      <c r="D132" s="1"/>
      <c r="E132" s="3"/>
      <c r="F132" s="29"/>
      <c r="G132" s="45"/>
      <c r="H132" s="17"/>
      <c r="I132" s="45"/>
      <c r="J132" s="29"/>
      <c r="K132" s="45"/>
      <c r="L132" s="17"/>
    </row>
    <row r="133" spans="1:12" ht="16.5" customHeight="1">
      <c r="A133" s="96" t="s">
        <v>238</v>
      </c>
      <c r="B133" s="95"/>
      <c r="C133" s="95"/>
      <c r="D133" s="37"/>
      <c r="E133" s="3"/>
      <c r="F133" s="29"/>
      <c r="G133" s="45"/>
      <c r="H133" s="17"/>
      <c r="I133" s="45"/>
      <c r="J133" s="29"/>
      <c r="K133" s="45"/>
      <c r="L133" s="17"/>
    </row>
    <row r="134" spans="1:12" ht="16.5" customHeight="1">
      <c r="A134" s="96" t="s">
        <v>239</v>
      </c>
      <c r="B134" s="95"/>
      <c r="C134" s="95"/>
      <c r="D134" s="37"/>
      <c r="E134" s="3"/>
      <c r="F134" s="102"/>
      <c r="G134" s="12"/>
      <c r="H134" s="12"/>
      <c r="I134" s="12"/>
      <c r="J134" s="102"/>
      <c r="K134" s="12"/>
      <c r="L134" s="12"/>
    </row>
    <row r="135" spans="1:12" ht="16.5" customHeight="1">
      <c r="A135" s="95"/>
      <c r="B135" s="96" t="s">
        <v>240</v>
      </c>
      <c r="C135" s="95"/>
      <c r="D135" s="37"/>
      <c r="E135" s="3"/>
      <c r="F135" s="29">
        <v>408</v>
      </c>
      <c r="G135" s="45"/>
      <c r="H135" s="17">
        <v>408</v>
      </c>
      <c r="I135" s="45"/>
      <c r="J135" s="29">
        <v>0</v>
      </c>
      <c r="K135" s="12"/>
      <c r="L135" s="17">
        <v>8</v>
      </c>
    </row>
    <row r="136" spans="1:12" ht="16.5" customHeight="1">
      <c r="A136" s="96" t="s">
        <v>241</v>
      </c>
      <c r="B136" s="37"/>
      <c r="C136" s="37"/>
      <c r="D136" s="37"/>
      <c r="E136" s="3"/>
      <c r="F136" s="29"/>
      <c r="G136" s="45"/>
      <c r="H136" s="17"/>
      <c r="I136" s="45"/>
      <c r="J136" s="29"/>
      <c r="K136" s="45"/>
      <c r="L136" s="17"/>
    </row>
    <row r="137" spans="1:12" ht="16.5" customHeight="1">
      <c r="A137" s="95"/>
      <c r="B137" s="37" t="s">
        <v>211</v>
      </c>
      <c r="C137" s="37"/>
      <c r="D137" s="37"/>
      <c r="E137" s="3"/>
      <c r="F137" s="29">
        <v>0</v>
      </c>
      <c r="G137" s="45"/>
      <c r="H137" s="17">
        <v>5094</v>
      </c>
      <c r="I137" s="45"/>
      <c r="J137" s="29">
        <v>0</v>
      </c>
      <c r="K137" s="12"/>
      <c r="L137" s="17">
        <v>0</v>
      </c>
    </row>
    <row r="138" spans="1:12" ht="16.5" customHeight="1">
      <c r="A138" s="96" t="s">
        <v>242</v>
      </c>
      <c r="B138" s="37"/>
      <c r="C138" s="37"/>
      <c r="D138" s="37"/>
      <c r="E138" s="3"/>
      <c r="F138" s="29">
        <v>0</v>
      </c>
      <c r="G138" s="45"/>
      <c r="H138" s="17">
        <v>4416</v>
      </c>
      <c r="I138" s="45"/>
      <c r="J138" s="29">
        <v>0</v>
      </c>
      <c r="K138" s="45"/>
      <c r="L138" s="17">
        <v>4416</v>
      </c>
    </row>
    <row r="139" spans="1:12" ht="16.5" customHeight="1">
      <c r="A139" s="95"/>
      <c r="B139" s="37"/>
      <c r="C139" s="37"/>
      <c r="D139" s="37"/>
      <c r="E139" s="3"/>
      <c r="F139" s="17"/>
      <c r="G139" s="45"/>
      <c r="H139" s="17"/>
      <c r="I139" s="45"/>
      <c r="J139" s="17"/>
      <c r="K139" s="45"/>
      <c r="L139" s="17"/>
    </row>
    <row r="140" spans="1:12" ht="16.5" customHeight="1">
      <c r="A140" s="95"/>
      <c r="B140" s="37"/>
      <c r="C140" s="37"/>
      <c r="D140" s="37"/>
      <c r="E140" s="3"/>
      <c r="F140" s="17"/>
      <c r="G140" s="45"/>
      <c r="H140" s="17"/>
      <c r="I140" s="45"/>
      <c r="J140" s="17"/>
      <c r="K140" s="45"/>
      <c r="L140" s="17"/>
    </row>
    <row r="141" spans="1:12" ht="16.5" customHeight="1">
      <c r="A141" s="95"/>
      <c r="B141" s="37"/>
      <c r="C141" s="37"/>
      <c r="D141" s="37"/>
      <c r="E141" s="3"/>
      <c r="F141" s="17"/>
      <c r="G141" s="45"/>
      <c r="H141" s="17"/>
      <c r="I141" s="45"/>
      <c r="J141" s="17"/>
      <c r="K141" s="45"/>
      <c r="L141" s="17"/>
    </row>
    <row r="142" spans="1:12" ht="16.5" customHeight="1">
      <c r="A142" s="95"/>
      <c r="B142" s="37"/>
      <c r="C142" s="37"/>
      <c r="D142" s="37"/>
      <c r="E142" s="3"/>
      <c r="F142" s="17"/>
      <c r="G142" s="45"/>
      <c r="H142" s="17"/>
      <c r="I142" s="45"/>
      <c r="J142" s="17"/>
      <c r="K142" s="45"/>
      <c r="L142" s="17"/>
    </row>
    <row r="143" spans="1:12" ht="16.5" customHeight="1">
      <c r="A143" s="95"/>
      <c r="B143" s="37"/>
      <c r="C143" s="37"/>
      <c r="D143" s="37"/>
      <c r="E143" s="3"/>
      <c r="F143" s="17"/>
      <c r="G143" s="45"/>
      <c r="H143" s="17"/>
      <c r="I143" s="45"/>
      <c r="J143" s="17"/>
      <c r="K143" s="45"/>
      <c r="L143" s="17"/>
    </row>
    <row r="144" spans="1:12" ht="16.5" customHeight="1">
      <c r="A144" s="95"/>
      <c r="B144" s="37"/>
      <c r="C144" s="37"/>
      <c r="D144" s="37"/>
      <c r="E144" s="3"/>
      <c r="F144" s="17"/>
      <c r="G144" s="45"/>
      <c r="H144" s="17"/>
      <c r="I144" s="45"/>
      <c r="J144" s="17"/>
      <c r="K144" s="45"/>
      <c r="L144" s="17"/>
    </row>
    <row r="145" spans="1:12" ht="16.5" customHeight="1">
      <c r="A145" s="95"/>
      <c r="B145" s="37"/>
      <c r="C145" s="37"/>
      <c r="D145" s="37"/>
      <c r="E145" s="3"/>
      <c r="F145" s="17"/>
      <c r="G145" s="45"/>
      <c r="H145" s="17"/>
      <c r="I145" s="45"/>
      <c r="J145" s="17"/>
      <c r="K145" s="45"/>
      <c r="L145" s="17"/>
    </row>
    <row r="146" spans="1:12" ht="16.5" customHeight="1">
      <c r="A146" s="95"/>
      <c r="B146" s="37"/>
      <c r="C146" s="37"/>
      <c r="D146" s="37"/>
      <c r="E146" s="3"/>
      <c r="F146" s="17"/>
      <c r="G146" s="45"/>
      <c r="H146" s="17"/>
      <c r="I146" s="45"/>
      <c r="J146" s="17"/>
      <c r="K146" s="45"/>
      <c r="L146" s="17"/>
    </row>
    <row r="147" spans="1:12" ht="16.5" customHeight="1">
      <c r="A147" s="95"/>
      <c r="B147" s="37"/>
      <c r="C147" s="37"/>
      <c r="D147" s="37"/>
      <c r="E147" s="3"/>
      <c r="F147" s="17"/>
      <c r="G147" s="45"/>
      <c r="H147" s="17"/>
      <c r="I147" s="45"/>
      <c r="J147" s="17"/>
      <c r="K147" s="45"/>
      <c r="L147" s="17"/>
    </row>
    <row r="148" spans="1:12" ht="16.5" customHeight="1">
      <c r="A148" s="95"/>
      <c r="B148" s="37"/>
      <c r="C148" s="37"/>
      <c r="D148" s="37"/>
      <c r="E148" s="3"/>
      <c r="F148" s="17"/>
      <c r="G148" s="45"/>
      <c r="H148" s="17"/>
      <c r="I148" s="45"/>
      <c r="J148" s="17"/>
      <c r="K148" s="45"/>
      <c r="L148" s="17"/>
    </row>
    <row r="149" spans="1:12" ht="16.5" customHeight="1">
      <c r="A149" s="95"/>
      <c r="B149" s="37"/>
      <c r="C149" s="37"/>
      <c r="D149" s="37"/>
      <c r="E149" s="3"/>
      <c r="F149" s="17"/>
      <c r="G149" s="45"/>
      <c r="H149" s="17"/>
      <c r="I149" s="45"/>
      <c r="J149" s="17"/>
      <c r="K149" s="45"/>
      <c r="L149" s="17"/>
    </row>
    <row r="150" spans="1:12" ht="16.5" customHeight="1">
      <c r="A150" s="95"/>
      <c r="B150" s="37"/>
      <c r="C150" s="37"/>
      <c r="D150" s="37"/>
      <c r="E150" s="3"/>
      <c r="F150" s="17"/>
      <c r="G150" s="45"/>
      <c r="H150" s="17"/>
      <c r="I150" s="45"/>
      <c r="J150" s="17"/>
      <c r="K150" s="45"/>
      <c r="L150" s="17"/>
    </row>
    <row r="151" spans="1:12" ht="16.5" customHeight="1">
      <c r="A151" s="95"/>
      <c r="B151" s="37"/>
      <c r="C151" s="37"/>
      <c r="D151" s="37"/>
      <c r="E151" s="3"/>
      <c r="F151" s="17"/>
      <c r="G151" s="45"/>
      <c r="H151" s="17"/>
      <c r="I151" s="45"/>
      <c r="J151" s="17"/>
      <c r="K151" s="45"/>
      <c r="L151" s="17"/>
    </row>
    <row r="152" spans="1:12" ht="16.5" customHeight="1">
      <c r="A152" s="95"/>
      <c r="B152" s="37"/>
      <c r="C152" s="37"/>
      <c r="D152" s="37"/>
      <c r="E152" s="3"/>
      <c r="F152" s="17"/>
      <c r="G152" s="45"/>
      <c r="H152" s="17"/>
      <c r="I152" s="45"/>
      <c r="J152" s="17"/>
      <c r="K152" s="45"/>
      <c r="L152" s="17"/>
    </row>
    <row r="153" spans="1:12" ht="16.5" customHeight="1">
      <c r="A153" s="95"/>
      <c r="B153" s="37"/>
      <c r="C153" s="37"/>
      <c r="D153" s="37"/>
      <c r="E153" s="3"/>
      <c r="F153" s="17"/>
      <c r="G153" s="45"/>
      <c r="H153" s="17"/>
      <c r="I153" s="45"/>
      <c r="J153" s="17"/>
      <c r="K153" s="45"/>
      <c r="L153" s="17"/>
    </row>
    <row r="154" spans="1:12" ht="16.5" customHeight="1">
      <c r="A154" s="95"/>
      <c r="B154" s="37"/>
      <c r="C154" s="37"/>
      <c r="D154" s="37"/>
      <c r="E154" s="3"/>
      <c r="F154" s="17"/>
      <c r="G154" s="45"/>
      <c r="H154" s="17"/>
      <c r="I154" s="45"/>
      <c r="J154" s="17"/>
      <c r="K154" s="45"/>
      <c r="L154" s="17"/>
    </row>
    <row r="155" spans="1:12" ht="16.5" customHeight="1">
      <c r="A155" s="95"/>
      <c r="B155" s="37"/>
      <c r="C155" s="37"/>
      <c r="D155" s="37"/>
      <c r="E155" s="3"/>
      <c r="F155" s="17"/>
      <c r="G155" s="45"/>
      <c r="H155" s="17"/>
      <c r="I155" s="45"/>
      <c r="J155" s="17"/>
      <c r="K155" s="45"/>
      <c r="L155" s="17"/>
    </row>
    <row r="156" spans="1:12" ht="18.75" customHeight="1">
      <c r="A156" s="95"/>
      <c r="B156" s="37"/>
      <c r="C156" s="37"/>
      <c r="D156" s="37"/>
      <c r="E156" s="3"/>
      <c r="F156" s="17"/>
      <c r="G156" s="45"/>
      <c r="H156" s="17"/>
      <c r="I156" s="45"/>
      <c r="J156" s="17"/>
      <c r="K156" s="45"/>
      <c r="L156" s="17"/>
    </row>
    <row r="157" spans="1:12" ht="18.75" customHeight="1">
      <c r="A157" s="95"/>
      <c r="B157" s="37"/>
      <c r="C157" s="37"/>
      <c r="D157" s="37"/>
      <c r="E157" s="3"/>
      <c r="F157" s="17"/>
      <c r="G157" s="45"/>
      <c r="H157" s="17"/>
      <c r="I157" s="45"/>
      <c r="J157" s="17"/>
      <c r="K157" s="45"/>
      <c r="L157" s="17"/>
    </row>
    <row r="158" spans="1:12" ht="18.75" customHeight="1">
      <c r="A158" s="95"/>
      <c r="B158" s="37"/>
      <c r="C158" s="37"/>
      <c r="D158" s="37"/>
      <c r="E158" s="3"/>
      <c r="F158" s="17"/>
      <c r="G158" s="45"/>
      <c r="H158" s="17"/>
      <c r="I158" s="45"/>
      <c r="J158" s="17"/>
      <c r="K158" s="45"/>
      <c r="L158" s="17"/>
    </row>
    <row r="159" spans="1:12" ht="18.75" customHeight="1">
      <c r="A159" s="95"/>
      <c r="B159" s="37"/>
      <c r="C159" s="37"/>
      <c r="D159" s="37"/>
      <c r="E159" s="3"/>
      <c r="F159" s="17"/>
      <c r="G159" s="45"/>
      <c r="H159" s="17"/>
      <c r="I159" s="45"/>
      <c r="J159" s="17"/>
      <c r="K159" s="45"/>
      <c r="L159" s="17"/>
    </row>
    <row r="160" spans="1:12" ht="18.75" customHeight="1">
      <c r="A160" s="95"/>
      <c r="B160" s="37"/>
      <c r="C160" s="37"/>
      <c r="D160" s="37"/>
      <c r="E160" s="3"/>
      <c r="F160" s="17"/>
      <c r="G160" s="45"/>
      <c r="H160" s="17"/>
      <c r="I160" s="45"/>
      <c r="J160" s="17"/>
      <c r="K160" s="45"/>
      <c r="L160" s="17"/>
    </row>
    <row r="161" spans="1:12" ht="27" customHeight="1">
      <c r="A161" s="95"/>
      <c r="B161" s="37"/>
      <c r="C161" s="37"/>
      <c r="D161" s="37"/>
      <c r="E161" s="3"/>
      <c r="F161" s="17"/>
      <c r="G161" s="45"/>
      <c r="H161" s="17"/>
      <c r="I161" s="45"/>
      <c r="J161" s="17"/>
      <c r="K161" s="45"/>
      <c r="L161" s="17"/>
    </row>
    <row r="162" spans="1:12" ht="22" customHeight="1">
      <c r="A162" s="115" t="str">
        <f>A55</f>
        <v>The accompanying notes form part of this interim financial information.</v>
      </c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</row>
  </sheetData>
  <mergeCells count="15">
    <mergeCell ref="F116:H116"/>
    <mergeCell ref="J116:L116"/>
    <mergeCell ref="A162:L162"/>
    <mergeCell ref="F6:H6"/>
    <mergeCell ref="J6:L6"/>
    <mergeCell ref="F7:H7"/>
    <mergeCell ref="J7:L7"/>
    <mergeCell ref="A55:L55"/>
    <mergeCell ref="F61:H61"/>
    <mergeCell ref="F62:H62"/>
    <mergeCell ref="J61:L61"/>
    <mergeCell ref="J62:L62"/>
    <mergeCell ref="A109:L109"/>
    <mergeCell ref="F115:H115"/>
    <mergeCell ref="J115:L115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5-6(3M)</vt:lpstr>
      <vt:lpstr>7</vt:lpstr>
      <vt:lpstr>8</vt:lpstr>
      <vt:lpstr>9-11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Thanisorn Saetang</dc:creator>
  <cp:lastModifiedBy>Pannita Kantakarmchit (TH)</cp:lastModifiedBy>
  <cp:lastPrinted>2024-05-14T06:44:45Z</cp:lastPrinted>
  <dcterms:created xsi:type="dcterms:W3CDTF">2021-05-12T11:20:56Z</dcterms:created>
  <dcterms:modified xsi:type="dcterms:W3CDTF">2024-05-14T08:50:54Z</dcterms:modified>
</cp:coreProperties>
</file>