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rem_kpmg_co_th/Documents/Back Up/Documents/MTC 1Q24/Set/"/>
    </mc:Choice>
  </mc:AlternateContent>
  <xr:revisionPtr revIDLastSave="40" documentId="13_ncr:1_{A7CA292C-CBCC-4B13-83FE-00D1850A694B}" xr6:coauthVersionLast="47" xr6:coauthVersionMax="47" xr10:uidLastSave="{E97DCAD3-3D73-455A-A110-5D8BFF1BE0D1}"/>
  <bookViews>
    <workbookView xWindow="28690" yWindow="-110" windowWidth="29020" windowHeight="15820" tabRatio="839" xr2:uid="{00000000-000D-0000-FFFF-FFFF00000000}"/>
  </bookViews>
  <sheets>
    <sheet name="SFP" sheetId="18" r:id="rId1"/>
    <sheet name="PL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CF!$B$31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CF!$B$1:$J$70</definedName>
    <definedName name="_xlnm.Print_Area" localSheetId="2">'CH-Consol FS'!$B$1:$N$38</definedName>
    <definedName name="_xlnm.Print_Area" localSheetId="3">'CH-Separate FS'!$B$1:$N$38</definedName>
    <definedName name="_xlnm.Print_Area" localSheetId="1">PL!$C$1:$L$58</definedName>
    <definedName name="_xlnm.Print_Area" localSheetId="0">SFP!$A$1:$K$88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CF!$A$1:$J$72</definedName>
    <definedName name="Z_A3B3E038_AAE0_4F24_B01A_BCF5B017EAC3_.wvu.PrintArea" localSheetId="2" hidden="1">'CH-Consol FS'!$A$1:$N$2</definedName>
    <definedName name="Z_A3B3E038_AAE0_4F24_B01A_BCF5B017EAC3_.wvu.PrintArea" localSheetId="3" hidden="1">'CH-Separate FS'!$A$1:$N$1</definedName>
    <definedName name="Z_A3B3E038_AAE0_4F24_B01A_BCF5B017EAC3_.wvu.PrintArea" localSheetId="1" hidden="1">PL!$A$1:$L$57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0" i="6" l="1"/>
  <c r="H66" i="6"/>
  <c r="D66" i="6"/>
  <c r="H62" i="6"/>
  <c r="H61" i="6"/>
  <c r="H60" i="6"/>
  <c r="H59" i="6"/>
  <c r="H58" i="6"/>
  <c r="H57" i="6"/>
  <c r="H56" i="6"/>
  <c r="H52" i="6"/>
  <c r="H51" i="6"/>
  <c r="H50" i="6"/>
  <c r="H31" i="6"/>
  <c r="H29" i="6"/>
  <c r="H24" i="6"/>
  <c r="H20" i="6"/>
  <c r="H19" i="6"/>
  <c r="H17" i="6"/>
  <c r="H15" i="6"/>
  <c r="D15" i="6"/>
  <c r="H14" i="6"/>
  <c r="D14" i="6"/>
  <c r="J31" i="9" l="1"/>
  <c r="J30" i="9"/>
  <c r="I58" i="18"/>
  <c r="I57" i="18"/>
  <c r="I56" i="18"/>
  <c r="I55" i="18"/>
  <c r="I49" i="18"/>
  <c r="I48" i="18"/>
  <c r="I47" i="18"/>
  <c r="I44" i="18"/>
  <c r="I43" i="18"/>
  <c r="I29" i="18"/>
  <c r="I26" i="18"/>
  <c r="I14" i="18"/>
  <c r="I18" i="18" s="1"/>
  <c r="N30" i="5"/>
  <c r="K83" i="18"/>
  <c r="K18" i="18"/>
  <c r="G59" i="18"/>
  <c r="G52" i="18"/>
  <c r="G30" i="18"/>
  <c r="G18" i="18"/>
  <c r="B63" i="18"/>
  <c r="E59" i="18"/>
  <c r="E52" i="18"/>
  <c r="B34" i="18"/>
  <c r="E30" i="18"/>
  <c r="E18" i="18"/>
  <c r="K59" i="18" l="1"/>
  <c r="E32" i="18"/>
  <c r="G32" i="18"/>
  <c r="K30" i="18"/>
  <c r="K32" i="18" s="1"/>
  <c r="E61" i="18"/>
  <c r="I30" i="18"/>
  <c r="I32" i="18" s="1"/>
  <c r="G83" i="18"/>
  <c r="I52" i="18"/>
  <c r="G61" i="18"/>
  <c r="K52" i="18"/>
  <c r="I59" i="18"/>
  <c r="K61" i="18" l="1"/>
  <c r="G85" i="18"/>
  <c r="I61" i="18"/>
  <c r="J70" i="6" l="1"/>
  <c r="J62" i="6"/>
  <c r="J61" i="6"/>
  <c r="J60" i="6"/>
  <c r="J59" i="6"/>
  <c r="J58" i="6"/>
  <c r="J57" i="6"/>
  <c r="J56" i="6"/>
  <c r="J52" i="6"/>
  <c r="J51" i="6"/>
  <c r="J50" i="6"/>
  <c r="J31" i="6"/>
  <c r="J29" i="6"/>
  <c r="J24" i="6"/>
  <c r="J21" i="6"/>
  <c r="J20" i="6"/>
  <c r="J19" i="6"/>
  <c r="J17" i="6"/>
  <c r="J15" i="6"/>
  <c r="J14" i="6"/>
  <c r="J10" i="6"/>
  <c r="J25" i="6" s="1"/>
  <c r="F63" i="6"/>
  <c r="F53" i="6"/>
  <c r="F24" i="6"/>
  <c r="F25" i="6" s="1"/>
  <c r="F34" i="6" s="1"/>
  <c r="F36" i="6" s="1"/>
  <c r="F65" i="6" s="1"/>
  <c r="F67" i="6" s="1"/>
  <c r="F21" i="6"/>
  <c r="F15" i="6"/>
  <c r="F14" i="6"/>
  <c r="F10" i="6"/>
  <c r="D37" i="16"/>
  <c r="H35" i="16"/>
  <c r="H37" i="16" s="1"/>
  <c r="F35" i="16"/>
  <c r="F37" i="16" s="1"/>
  <c r="D35" i="16"/>
  <c r="N30" i="16"/>
  <c r="H35" i="5"/>
  <c r="H37" i="5" s="1"/>
  <c r="F35" i="5"/>
  <c r="F37" i="5" s="1"/>
  <c r="D35" i="5"/>
  <c r="D37" i="5" s="1"/>
  <c r="J34" i="6" l="1"/>
  <c r="J36" i="6" s="1"/>
  <c r="J65" i="6" s="1"/>
  <c r="J67" i="6" s="1"/>
  <c r="J53" i="6"/>
  <c r="J63" i="6"/>
  <c r="L31" i="9" l="1"/>
  <c r="L30" i="9"/>
  <c r="L32" i="9" s="1"/>
  <c r="L34" i="9" s="1"/>
  <c r="L22" i="9"/>
  <c r="L17" i="9"/>
  <c r="L13" i="9"/>
  <c r="L19" i="9" s="1"/>
  <c r="L24" i="9" s="1"/>
  <c r="L26" i="9" s="1"/>
  <c r="H32" i="9"/>
  <c r="H34" i="9" s="1"/>
  <c r="H17" i="9"/>
  <c r="H13" i="9"/>
  <c r="H19" i="9" s="1"/>
  <c r="H24" i="9" s="1"/>
  <c r="H26" i="9" s="1"/>
  <c r="L47" i="9" l="1"/>
  <c r="L49" i="9" s="1"/>
  <c r="L36" i="9"/>
  <c r="L52" i="9" s="1"/>
  <c r="L54" i="9" s="1"/>
  <c r="H47" i="9"/>
  <c r="H49" i="9" s="1"/>
  <c r="H36" i="9"/>
  <c r="H52" i="9" s="1"/>
  <c r="H54" i="9" s="1"/>
  <c r="F32" i="9" l="1"/>
  <c r="F34" i="9" l="1"/>
  <c r="L34" i="5" s="1"/>
  <c r="J32" i="9"/>
  <c r="N34" i="5" l="1"/>
  <c r="L35" i="5"/>
  <c r="L37" i="5" s="1"/>
  <c r="E82" i="18" s="1"/>
  <c r="J34" i="9"/>
  <c r="L34" i="16" s="1"/>
  <c r="H16" i="16"/>
  <c r="H18" i="16" s="1"/>
  <c r="F16" i="16"/>
  <c r="F18" i="16" s="1"/>
  <c r="D16" i="16"/>
  <c r="D18" i="16" s="1"/>
  <c r="N11" i="16"/>
  <c r="N11" i="5"/>
  <c r="L35" i="16" l="1"/>
  <c r="L37" i="16" s="1"/>
  <c r="I82" i="18" s="1"/>
  <c r="N34" i="16"/>
  <c r="H16" i="5"/>
  <c r="H18" i="5" s="1"/>
  <c r="F16" i="5"/>
  <c r="F18" i="5" s="1"/>
  <c r="D16" i="5"/>
  <c r="L16" i="16" l="1"/>
  <c r="L18" i="16" s="1"/>
  <c r="N15" i="16"/>
  <c r="N15" i="5"/>
  <c r="L16" i="5"/>
  <c r="L18" i="5" s="1"/>
  <c r="D18" i="5"/>
  <c r="D53" i="6" l="1"/>
  <c r="H53" i="6" l="1"/>
  <c r="H63" i="6" l="1"/>
  <c r="D63" i="6"/>
  <c r="J17" i="9" l="1"/>
  <c r="F17" i="9"/>
  <c r="J13" i="9"/>
  <c r="F13" i="9"/>
  <c r="J19" i="9" l="1"/>
  <c r="J24" i="9" s="1"/>
  <c r="H10" i="6" s="1"/>
  <c r="F19" i="9"/>
  <c r="F24" i="9" s="1"/>
  <c r="D10" i="6" s="1"/>
  <c r="H25" i="6" l="1"/>
  <c r="H34" i="6" s="1"/>
  <c r="J26" i="9"/>
  <c r="D25" i="6"/>
  <c r="F26" i="9"/>
  <c r="J47" i="9" l="1"/>
  <c r="J33" i="16"/>
  <c r="J57" i="9"/>
  <c r="F47" i="9"/>
  <c r="F49" i="9" s="1"/>
  <c r="J33" i="5"/>
  <c r="F57" i="9"/>
  <c r="J49" i="9"/>
  <c r="N14" i="5"/>
  <c r="J16" i="5"/>
  <c r="D34" i="6"/>
  <c r="D36" i="6" s="1"/>
  <c r="D65" i="6" s="1"/>
  <c r="D67" i="6" s="1"/>
  <c r="H36" i="6"/>
  <c r="H65" i="6" s="1"/>
  <c r="H67" i="6" s="1"/>
  <c r="J35" i="16" l="1"/>
  <c r="N33" i="16"/>
  <c r="J35" i="5"/>
  <c r="N33" i="5"/>
  <c r="J36" i="9"/>
  <c r="J52" i="9" s="1"/>
  <c r="J54" i="9" s="1"/>
  <c r="F36" i="9"/>
  <c r="F52" i="9" s="1"/>
  <c r="F54" i="9" s="1"/>
  <c r="J16" i="16"/>
  <c r="N14" i="16"/>
  <c r="J18" i="5"/>
  <c r="N16" i="5"/>
  <c r="J37" i="16" l="1"/>
  <c r="N35" i="16"/>
  <c r="J37" i="5"/>
  <c r="N35" i="5"/>
  <c r="J18" i="16"/>
  <c r="N16" i="16"/>
  <c r="N18" i="5"/>
  <c r="I81" i="18" l="1"/>
  <c r="I83" i="18" s="1"/>
  <c r="I85" i="18" s="1"/>
  <c r="N37" i="16"/>
  <c r="E81" i="18"/>
  <c r="E83" i="18" s="1"/>
  <c r="E85" i="18" s="1"/>
  <c r="N37" i="5"/>
  <c r="N18" i="16"/>
  <c r="B39" i="6"/>
  <c r="C104" i="10" l="1"/>
  <c r="C53" i="10"/>
  <c r="C81" i="11"/>
  <c r="C80" i="13"/>
  <c r="C55" i="13"/>
  <c r="C1" i="13"/>
  <c r="C56" i="11"/>
  <c r="C1" i="11"/>
  <c r="C1" i="10"/>
</calcChain>
</file>

<file path=xl/sharedStrings.xml><?xml version="1.0" encoding="utf-8"?>
<sst xmlns="http://schemas.openxmlformats.org/spreadsheetml/2006/main" count="886" uniqueCount="309">
  <si>
    <t>บริษัท เมืองไทย แคปปิตอล จำกัด (มหาชน) และบริษัทย่อย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</si>
  <si>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</si>
  <si>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</si>
  <si>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</si>
  <si>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</si>
  <si>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</si>
  <si>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</si>
  <si>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</si>
  <si>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</si>
  <si>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</si>
  <si>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</si>
  <si>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 - กิจการที่เกี่ยวข้องกัน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</si>
  <si>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</si>
  <si>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</si>
  <si>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</si>
  <si>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</si>
  <si>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</si>
  <si>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</si>
  <si>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</si>
  <si>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</si>
  <si>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</si>
  <si>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</si>
  <si>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</si>
  <si>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</si>
  <si>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</si>
  <si>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</si>
  <si>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</si>
  <si>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</si>
  <si>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</si>
  <si>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</si>
  <si>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</si>
  <si>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</si>
  <si>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</si>
  <si>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</si>
  <si>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</si>
  <si>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</si>
  <si>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</si>
  <si>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</si>
  <si>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</si>
  <si>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</si>
  <si>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</si>
  <si>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</si>
  <si>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</si>
  <si>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</si>
  <si>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</si>
  <si>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</si>
  <si>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</si>
  <si>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</si>
  <si>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</si>
  <si>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</si>
  <si>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</si>
  <si>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</si>
  <si>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</si>
  <si>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</si>
  <si>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</si>
  <si>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</si>
  <si>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</si>
  <si>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</si>
  <si>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</si>
  <si>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รายได้ดอกเบี้ยในการให้บริการสินเชื่อและสัญญาเช่าซื้อ</t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</si>
  <si>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</si>
  <si>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</si>
  <si>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</si>
  <si>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</si>
  <si>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</si>
  <si>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</si>
  <si>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</si>
  <si>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กำไรจากกิจกรรมดำเนินงาน</t>
  </si>
  <si>
    <t xml:space="preserve">   ราคาทุนตัดจำหน่าย</t>
  </si>
  <si>
    <t>TAS 1.82.2</t>
  </si>
  <si>
    <t>ต้นทุนทางการเงิน</t>
  </si>
  <si>
    <t>TAS 1.82.2ก</t>
  </si>
  <si>
    <t>ขาดทุนด้านเครดิตที่คาดว่าจะเกิดขึ้น</t>
  </si>
  <si>
    <t>TAS 1.85</t>
  </si>
  <si>
    <t>กำไรก่อนภาษีเงินได้</t>
  </si>
  <si>
    <t>TAS 1.82.4, 12.77</t>
  </si>
  <si>
    <t>ภาษีเงินได้</t>
  </si>
  <si>
    <t>TAS 1.81ก.1</t>
  </si>
  <si>
    <t>กำไรสำหรับงวด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</si>
  <si>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</si>
  <si>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</si>
  <si>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</si>
  <si>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</si>
  <si>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</si>
  <si>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</si>
  <si>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</si>
  <si>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</si>
  <si>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</si>
  <si>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</si>
  <si>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การแบ่งปันกำไร (ขาดทุน)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</si>
  <si>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</si>
  <si>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</si>
  <si>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</si>
  <si>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</si>
  <si>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</si>
  <si>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</si>
  <si>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กำไรต่อหุ้น</t>
  </si>
  <si>
    <t>TAS 33.4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</si>
  <si>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</si>
  <si>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ส่วนเกินมูลค่า</t>
  </si>
  <si>
    <t>ทุนสำรอง</t>
  </si>
  <si>
    <t>ยังไม่ได้</t>
  </si>
  <si>
    <t>รวม</t>
  </si>
  <si>
    <t>ชำระแล้ว</t>
  </si>
  <si>
    <t>หุ้นสามัญ</t>
  </si>
  <si>
    <t>ตามกฎหมาย</t>
  </si>
  <si>
    <t>จัดสรร</t>
  </si>
  <si>
    <t>ความเสี่ยง</t>
  </si>
  <si>
    <t>-</t>
  </si>
  <si>
    <t xml:space="preserve">     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</si>
  <si>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</si>
  <si>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</si>
  <si>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</si>
  <si>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</si>
  <si>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</si>
  <si>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</si>
  <si>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</si>
  <si>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กระแสเงินสดใช้ไปในกิจกรรมดำเนินงาน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</si>
  <si>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</si>
  <si>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</si>
  <si>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</si>
  <si>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</si>
  <si>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</si>
  <si>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</si>
  <si>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</si>
  <si>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</si>
  <si>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</si>
  <si>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</si>
  <si>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เงินสดจ่ายชำระหนี้สินตามสัญญาเช่า</t>
  </si>
  <si>
    <r>
      <t>ดอกเบี้ย</t>
    </r>
    <r>
      <rPr>
        <sz val="15"/>
        <rFont val="Angsana New"/>
        <family val="1"/>
      </rPr>
      <t>จ่าย</t>
    </r>
  </si>
  <si>
    <t>กระแสเงินสดสุทธิได้มาจากกิจกรรมจัดหาเงิน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</si>
  <si>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</si>
  <si>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</si>
  <si>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</si>
  <si>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</si>
  <si>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</si>
  <si>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</si>
  <si>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</si>
  <si>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</si>
  <si>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</si>
  <si>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</si>
  <si>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</si>
  <si>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</si>
  <si>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</si>
  <si>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</si>
  <si>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</si>
  <si>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</si>
  <si>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</si>
  <si>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</si>
  <si>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</si>
  <si>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</si>
  <si>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</si>
  <si>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</si>
  <si>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</si>
  <si>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</si>
  <si>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</si>
  <si>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</si>
  <si>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กำไร (ขาดทุน) จากกิจกรรมดำเนินงาน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</si>
  <si>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</si>
  <si>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</si>
  <si>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</si>
  <si>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</si>
  <si>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</si>
  <si>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TAS 1.82.1ก</t>
  </si>
  <si>
    <t>ผลกำไร (ขาดทุน) จากการตัดรายการสินทรัพย์ทางการเงินที่วัดมูลค่าด้วย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</si>
  <si>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</si>
  <si>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</si>
  <si>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</si>
  <si>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</si>
  <si>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</si>
  <si>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</si>
  <si>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</si>
  <si>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</si>
  <si>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TAS 1.82.3ก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</si>
  <si>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</si>
  <si>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</si>
  <si>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TAS 1.82.3ข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</si>
  <si>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</si>
  <si>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</si>
  <si>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TFRS 7.24ค, TFRS 9.6.6.4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</si>
  <si>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</si>
  <si>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</si>
  <si>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</si>
  <si>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</si>
  <si>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</si>
  <si>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</si>
  <si>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</si>
  <si>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</si>
  <si>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</si>
  <si>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</si>
  <si>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</si>
  <si>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</si>
  <si>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</si>
  <si>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</si>
  <si>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</si>
  <si>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</si>
  <si>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</si>
  <si>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</si>
  <si>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</si>
  <si>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</si>
  <si>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</si>
  <si>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</si>
  <si>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</si>
  <si>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</si>
  <si>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</si>
  <si>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</si>
  <si>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</si>
  <si>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</si>
  <si>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</si>
  <si>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ผลกำไร (ขาดทุน) จากการวัดมูลค่าใหม่ของผลประโยชน์พนักงานที่กำหนดไว้</t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</si>
  <si>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</si>
  <si>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</si>
  <si>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</si>
  <si>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</si>
  <si>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</si>
  <si>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</si>
  <si>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รวมรายการที่จะไม่ถูกจัดประเภทใหม่ไว้ในกำไรหรือขาดทุนในภายหลัง</t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</si>
  <si>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</si>
  <si>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</si>
  <si>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</si>
  <si>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</si>
  <si>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</si>
  <si>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</si>
  <si>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</si>
  <si>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</si>
  <si>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</si>
  <si>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</si>
  <si>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</si>
  <si>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</si>
  <si>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</si>
  <si>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</si>
  <si>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</si>
  <si>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</si>
  <si>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</si>
  <si>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</si>
  <si>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</si>
  <si>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</si>
  <si>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</si>
  <si>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</si>
  <si>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</si>
  <si>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</si>
  <si>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</si>
  <si>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</si>
  <si>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</si>
  <si>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</si>
  <si>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</si>
  <si>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</si>
  <si>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</si>
  <si>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</si>
  <si>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</si>
  <si>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</si>
  <si>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</si>
  <si>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</si>
  <si>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</si>
  <si>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</si>
  <si>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</si>
  <si>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</si>
  <si>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</si>
  <si>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</si>
  <si>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</si>
  <si>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</si>
  <si>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</si>
  <si>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</si>
  <si>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</si>
  <si>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</si>
  <si>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</si>
  <si>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</si>
  <si>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</si>
  <si>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</si>
  <si>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ดอกเบี้ยรับ</t>
  </si>
  <si>
    <t>เงินฝากธนาคารที่มีภาระค้ำประกันเพิ่มขึ้น</t>
  </si>
  <si>
    <t>กำไรจากการเปลี่ยนแปลงสัญญาเช่า</t>
  </si>
  <si>
    <t>ภาษีเงินได้จ่าย</t>
  </si>
  <si>
    <t>กระแสเงินสดสุทธิใช้ไปในกิจกรรมลงทุน</t>
  </si>
  <si>
    <t>การแบ่งปันกำไรขาดทุน</t>
  </si>
  <si>
    <t>การแบ่งปันกำไรขาดทุนเบ็ดเสร็จรวม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</si>
  <si>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</si>
  <si>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</si>
  <si>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กำไรขาดทุนเบ็ดเสร็จอื่น</t>
  </si>
  <si>
    <t>รวมกำไรขาดทุนเบ็ดเสร็จสำหรับงวด</t>
  </si>
  <si>
    <t>กำไรขาดทุนเบ็ดเสร็จสำหรับงวด</t>
  </si>
  <si>
    <t>ลูกหนี้เงินให้สินเชื่อและลูกหนี้ตามสัญญาเช่าซื้อ</t>
  </si>
  <si>
    <t>หนี้สินอนุพันธ์</t>
  </si>
  <si>
    <t>องค์ประกอบอื่นของส่วนของผู้ถือหุ้น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</si>
  <si>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</si>
  <si>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</si>
  <si>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31 มีนาคม 2566</t>
  </si>
  <si>
    <t xml:space="preserve">   ราคาทุนตัดจำหน่ายและลูกหนี้ตามสัญญาเช่าซื้อ</t>
  </si>
  <si>
    <t>ดอกเบี้ยรับในการให้บริการสินเชื่อและสัญญาเช่าซื้อ</t>
  </si>
  <si>
    <t>เงินให้กู้ยืมระยะสั้น - พนักงานและบุคคลหรือกิจการที่เกี่ยวข้องกัน</t>
  </si>
  <si>
    <t>องค์ประกอบอื่น</t>
  </si>
  <si>
    <t>ของส่วนของผู้ถือหุ้น</t>
  </si>
  <si>
    <t>สำรองการป้องกัน</t>
  </si>
  <si>
    <t xml:space="preserve">     กำไรขาดทุนเบ็ดเสร็จอื่นสำหรับงวด</t>
  </si>
  <si>
    <t>เงินสดและรายการเทียบเท่าเงินสด (ลดลง) เพิ่มขึ้นสุทธิ</t>
  </si>
  <si>
    <t>ผล (ขาดทุน) กำไรจากการตัดรายการสินทรัพย์ทางการเงินที่วัดมูลค่าด้วย</t>
  </si>
  <si>
    <t>ผลขาดทุน (กำไร) จากการตัดรายการสินทรัพย์ทางการเงินที่วัด</t>
  </si>
  <si>
    <t xml:space="preserve">   มูลค่าด้วยราคาทุนตัดจำหน่ายและลูกหนี้ตามสัญญาเช่าซื้อ</t>
  </si>
  <si>
    <t>(กำไร) ขาดทุนจากการขายที่ดิน อาคารและอุปกรณ์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</si>
  <si>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</si>
  <si>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</si>
  <si>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</si>
  <si>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งบการเปลี่ยนแปลงส่วนของผู้ถือหุ้น (ไม่ได้ตรวจสอบ)</t>
  </si>
  <si>
    <t>งบฐานะการเงิน</t>
  </si>
  <si>
    <t>(กำไร) ขาดทุนจากการขายทรัพย์สินรอการขาย</t>
  </si>
  <si>
    <t>ผล (ขาดทุน) กำไรจากการป้องกันความเสี่ยงกระแสเงินสด</t>
  </si>
  <si>
    <t>ทุนที่ออกและ</t>
  </si>
  <si>
    <t>เงินสดรับ (จ่าย) สุทธิจากเงินกู้ยืมระยะสั้นจากสถาบันการเงิน</t>
  </si>
  <si>
    <t>(กลับรายการ) ผลขาดทุนจากการด้อยค่าของทรัพย์สินรอการขาย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</si>
</sst>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5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name val="Arial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b/>
      <sz val="15"/>
      <color theme="0" tint="-0.14999847407452621"/>
      <name val="Angsana New"/>
      <family val="1"/>
    </font>
    <font>
      <b/>
      <sz val="16"/>
      <color rgb="FF0000FF"/>
      <name val="Arial"/>
      <family val="2"/>
    </font>
    <font>
      <i/>
      <sz val="16"/>
      <name val="Angsana New"/>
      <family val="1"/>
    </font>
    <font>
      <b/>
      <sz val="16"/>
      <color theme="0"/>
      <name val="Times New Roman"/>
      <family val="1"/>
    </font>
    <font>
      <b/>
      <sz val="16"/>
      <color theme="0"/>
      <name val="Angsana New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41" fontId="50" fillId="0" borderId="0" applyFont="0" applyFill="0" applyBorder="0" applyAlignment="0" applyProtection="0"/>
    <xf numFmtId="0" fontId="1" fillId="0" borderId="0"/>
  </cellStyleXfs>
  <cellXfs count="270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3" fontId="5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37" fontId="5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4" fillId="2" borderId="0" xfId="0" applyFont="1" applyFill="1"/>
    <xf numFmtId="0" fontId="1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3" fontId="5" fillId="0" borderId="1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37" fontId="4" fillId="0" borderId="0" xfId="0" applyNumberFormat="1" applyFont="1"/>
    <xf numFmtId="3" fontId="4" fillId="0" borderId="0" xfId="0" applyNumberFormat="1" applyFont="1"/>
    <xf numFmtId="43" fontId="4" fillId="0" borderId="4" xfId="1" applyFont="1" applyFill="1" applyBorder="1" applyAlignment="1"/>
    <xf numFmtId="3" fontId="5" fillId="0" borderId="2" xfId="0" applyNumberFormat="1" applyFont="1" applyBorder="1"/>
    <xf numFmtId="0" fontId="9" fillId="0" borderId="0" xfId="0" applyFont="1"/>
    <xf numFmtId="0" fontId="10" fillId="0" borderId="0" xfId="0" applyFont="1" applyAlignment="1">
      <alignment horizontal="center"/>
    </xf>
    <xf numFmtId="43" fontId="10" fillId="0" borderId="0" xfId="1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164" fontId="10" fillId="0" borderId="0" xfId="1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164" fontId="1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37" fontId="0" fillId="0" borderId="4" xfId="0" applyNumberFormat="1" applyBorder="1" applyAlignment="1">
      <alignment horizontal="right"/>
    </xf>
    <xf numFmtId="37" fontId="0" fillId="0" borderId="4" xfId="0" applyNumberFormat="1" applyBorder="1"/>
    <xf numFmtId="0" fontId="7" fillId="0" borderId="0" xfId="0" applyFont="1" applyAlignment="1">
      <alignment horizontal="center"/>
    </xf>
    <xf numFmtId="0" fontId="20" fillId="0" borderId="0" xfId="0" applyFont="1"/>
    <xf numFmtId="0" fontId="17" fillId="0" borderId="0" xfId="0" applyFont="1" applyAlignment="1">
      <alignment horizontal="center" vertical="top" wrapText="1"/>
    </xf>
    <xf numFmtId="37" fontId="0" fillId="0" borderId="0" xfId="0" applyNumberFormat="1"/>
    <xf numFmtId="0" fontId="0" fillId="0" borderId="1" xfId="0" applyBorder="1"/>
    <xf numFmtId="164" fontId="9" fillId="0" borderId="2" xfId="1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4" fillId="3" borderId="0" xfId="0" applyFont="1" applyFill="1"/>
    <xf numFmtId="2" fontId="10" fillId="0" borderId="0" xfId="0" applyNumberFormat="1" applyFont="1" applyAlignment="1">
      <alignment horizontal="center" wrapText="1"/>
    </xf>
    <xf numFmtId="0" fontId="27" fillId="4" borderId="0" xfId="0" applyFont="1" applyFill="1" applyAlignment="1">
      <alignment horizontal="left"/>
    </xf>
    <xf numFmtId="3" fontId="5" fillId="0" borderId="0" xfId="0" applyNumberFormat="1" applyFont="1" applyAlignment="1">
      <alignment wrapText="1"/>
    </xf>
    <xf numFmtId="3" fontId="4" fillId="0" borderId="0" xfId="0" applyNumberFormat="1" applyFont="1" applyAlignment="1">
      <alignment wrapText="1"/>
    </xf>
    <xf numFmtId="3" fontId="5" fillId="0" borderId="3" xfId="0" applyNumberFormat="1" applyFont="1" applyBorder="1"/>
    <xf numFmtId="0" fontId="21" fillId="0" borderId="0" xfId="0" applyFont="1" applyAlignment="1">
      <alignment horizontal="center"/>
    </xf>
    <xf numFmtId="0" fontId="32" fillId="4" borderId="0" xfId="0" applyFont="1" applyFill="1" applyAlignment="1">
      <alignment horizontal="left"/>
    </xf>
    <xf numFmtId="0" fontId="13" fillId="0" borderId="0" xfId="0" applyFont="1" applyAlignment="1">
      <alignment wrapText="1"/>
    </xf>
    <xf numFmtId="0" fontId="34" fillId="0" borderId="0" xfId="0" applyFont="1" applyAlignment="1">
      <alignment horizontal="left"/>
    </xf>
    <xf numFmtId="0" fontId="34" fillId="2" borderId="0" xfId="0" applyFont="1" applyFill="1" applyAlignment="1">
      <alignment horizontal="left"/>
    </xf>
    <xf numFmtId="0" fontId="34" fillId="0" borderId="0" xfId="0" applyFont="1" applyAlignment="1">
      <alignment horizontal="left" vertical="top"/>
    </xf>
    <xf numFmtId="0" fontId="36" fillId="0" borderId="0" xfId="0" applyFont="1" applyAlignment="1">
      <alignment horizontal="left"/>
    </xf>
    <xf numFmtId="0" fontId="34" fillId="0" borderId="0" xfId="0" applyFont="1" applyAlignment="1">
      <alignment wrapText="1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wrapText="1"/>
    </xf>
    <xf numFmtId="0" fontId="38" fillId="0" borderId="0" xfId="0" applyFont="1" applyAlignment="1">
      <alignment horizontal="left" vertical="top" wrapText="1"/>
    </xf>
    <xf numFmtId="43" fontId="4" fillId="0" borderId="0" xfId="1" applyFont="1" applyFill="1" applyBorder="1" applyAlignment="1"/>
    <xf numFmtId="0" fontId="39" fillId="0" borderId="0" xfId="0" applyFont="1" applyAlignment="1">
      <alignment horizontal="left" wrapText="1"/>
    </xf>
    <xf numFmtId="0" fontId="39" fillId="0" borderId="0" xfId="0" applyFont="1" applyAlignment="1">
      <alignment horizontal="left"/>
    </xf>
    <xf numFmtId="0" fontId="35" fillId="0" borderId="0" xfId="0" applyFont="1" applyAlignment="1">
      <alignment horizontal="left" wrapText="1"/>
    </xf>
    <xf numFmtId="0" fontId="0" fillId="5" borderId="0" xfId="0" applyFill="1" applyAlignment="1">
      <alignment horizontal="left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31" fillId="0" borderId="0" xfId="0" applyFont="1" applyAlignment="1">
      <alignment horizontal="center"/>
    </xf>
    <xf numFmtId="0" fontId="6" fillId="0" borderId="0" xfId="0" applyFont="1"/>
    <xf numFmtId="0" fontId="16" fillId="0" borderId="0" xfId="0" applyFont="1" applyAlignment="1">
      <alignment horizontal="left"/>
    </xf>
    <xf numFmtId="0" fontId="4" fillId="0" borderId="7" xfId="0" applyFont="1" applyBorder="1"/>
    <xf numFmtId="0" fontId="38" fillId="0" borderId="9" xfId="0" applyFont="1" applyBorder="1" applyAlignment="1">
      <alignment horizontal="left" wrapText="1"/>
    </xf>
    <xf numFmtId="0" fontId="4" fillId="0" borderId="10" xfId="0" applyFont="1" applyBorder="1"/>
    <xf numFmtId="0" fontId="38" fillId="0" borderId="12" xfId="0" applyFont="1" applyBorder="1" applyAlignment="1">
      <alignment horizontal="left" wrapText="1"/>
    </xf>
    <xf numFmtId="0" fontId="4" fillId="0" borderId="15" xfId="0" applyFont="1" applyBorder="1"/>
    <xf numFmtId="0" fontId="6" fillId="0" borderId="15" xfId="0" applyFont="1" applyBorder="1" applyAlignment="1">
      <alignment horizontal="center"/>
    </xf>
    <xf numFmtId="3" fontId="5" fillId="0" borderId="15" xfId="0" applyNumberFormat="1" applyFont="1" applyBorder="1"/>
    <xf numFmtId="0" fontId="5" fillId="0" borderId="15" xfId="0" applyFont="1" applyBorder="1"/>
    <xf numFmtId="3" fontId="5" fillId="0" borderId="16" xfId="0" applyNumberFormat="1" applyFont="1" applyBorder="1"/>
    <xf numFmtId="0" fontId="8" fillId="0" borderId="10" xfId="0" applyFont="1" applyBorder="1"/>
    <xf numFmtId="0" fontId="24" fillId="0" borderId="15" xfId="0" applyFont="1" applyBorder="1" applyAlignment="1">
      <alignment horizontal="left"/>
    </xf>
    <xf numFmtId="0" fontId="8" fillId="0" borderId="15" xfId="0" applyFont="1" applyBorder="1"/>
    <xf numFmtId="0" fontId="8" fillId="0" borderId="16" xfId="0" applyFont="1" applyBorder="1"/>
    <xf numFmtId="0" fontId="6" fillId="0" borderId="0" xfId="0" applyFont="1" applyAlignment="1">
      <alignment horizontal="center"/>
    </xf>
    <xf numFmtId="0" fontId="34" fillId="0" borderId="12" xfId="0" applyFont="1" applyBorder="1" applyAlignment="1">
      <alignment horizontal="left"/>
    </xf>
    <xf numFmtId="0" fontId="34" fillId="0" borderId="14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3" fontId="5" fillId="0" borderId="10" xfId="0" applyNumberFormat="1" applyFont="1" applyBorder="1"/>
    <xf numFmtId="0" fontId="5" fillId="0" borderId="10" xfId="0" applyFont="1" applyBorder="1"/>
    <xf numFmtId="3" fontId="5" fillId="0" borderId="11" xfId="0" applyNumberFormat="1" applyFont="1" applyBorder="1"/>
    <xf numFmtId="3" fontId="5" fillId="0" borderId="13" xfId="0" applyNumberFormat="1" applyFont="1" applyBorder="1"/>
    <xf numFmtId="0" fontId="34" fillId="0" borderId="14" xfId="0" applyFont="1" applyBorder="1" applyAlignment="1">
      <alignment horizontal="left" vertical="top"/>
    </xf>
    <xf numFmtId="0" fontId="37" fillId="0" borderId="15" xfId="0" applyFont="1" applyBorder="1" applyAlignment="1">
      <alignment wrapText="1"/>
    </xf>
    <xf numFmtId="0" fontId="37" fillId="0" borderId="16" xfId="0" applyFont="1" applyBorder="1" applyAlignment="1">
      <alignment wrapText="1"/>
    </xf>
    <xf numFmtId="0" fontId="0" fillId="0" borderId="0" xfId="0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8" fillId="0" borderId="0" xfId="0" applyFont="1"/>
    <xf numFmtId="0" fontId="26" fillId="0" borderId="10" xfId="0" applyFont="1" applyBorder="1" applyAlignment="1">
      <alignment horizontal="left"/>
    </xf>
    <xf numFmtId="0" fontId="0" fillId="5" borderId="0" xfId="0" applyFill="1" applyAlignment="1">
      <alignment horizontal="left" wrapText="1"/>
    </xf>
    <xf numFmtId="0" fontId="26" fillId="0" borderId="10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38" fillId="5" borderId="0" xfId="0" applyFont="1" applyFill="1" applyAlignment="1">
      <alignment horizontal="left"/>
    </xf>
    <xf numFmtId="0" fontId="8" fillId="0" borderId="16" xfId="0" applyFont="1" applyBorder="1" applyAlignment="1">
      <alignment vertical="center"/>
    </xf>
    <xf numFmtId="0" fontId="40" fillId="5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4" fillId="0" borderId="4" xfId="0" applyFont="1" applyBorder="1" applyAlignment="1">
      <alignment wrapText="1"/>
    </xf>
    <xf numFmtId="49" fontId="10" fillId="0" borderId="0" xfId="1" applyNumberFormat="1" applyFont="1" applyFill="1" applyBorder="1" applyAlignment="1">
      <alignment horizontal="right"/>
    </xf>
    <xf numFmtId="3" fontId="10" fillId="0" borderId="0" xfId="0" applyNumberFormat="1" applyFont="1" applyAlignment="1">
      <alignment horizontal="right"/>
    </xf>
    <xf numFmtId="3" fontId="0" fillId="0" borderId="0" xfId="0" applyNumberFormat="1"/>
    <xf numFmtId="43" fontId="0" fillId="0" borderId="0" xfId="1" applyFont="1" applyFill="1" applyBorder="1" applyAlignment="1"/>
    <xf numFmtId="3" fontId="0" fillId="0" borderId="0" xfId="0" applyNumberFormat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top" wrapText="1"/>
    </xf>
    <xf numFmtId="43" fontId="0" fillId="0" borderId="4" xfId="1" applyFont="1" applyFill="1" applyBorder="1" applyAlignment="1"/>
    <xf numFmtId="3" fontId="5" fillId="0" borderId="5" xfId="0" applyNumberFormat="1" applyFont="1" applyBorder="1"/>
    <xf numFmtId="165" fontId="0" fillId="0" borderId="0" xfId="0" applyNumberFormat="1"/>
    <xf numFmtId="0" fontId="0" fillId="0" borderId="4" xfId="0" applyBorder="1"/>
    <xf numFmtId="37" fontId="0" fillId="0" borderId="4" xfId="0" applyNumberFormat="1" applyBorder="1" applyAlignment="1">
      <alignment horizontal="center"/>
    </xf>
    <xf numFmtId="0" fontId="38" fillId="5" borderId="0" xfId="0" applyFont="1" applyFill="1" applyAlignment="1">
      <alignment horizontal="left" vertical="top" wrapText="1"/>
    </xf>
    <xf numFmtId="0" fontId="34" fillId="0" borderId="6" xfId="0" applyFont="1" applyBorder="1" applyAlignment="1">
      <alignment horizontal="left"/>
    </xf>
    <xf numFmtId="0" fontId="24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39" fillId="0" borderId="12" xfId="0" applyFont="1" applyBorder="1" applyAlignment="1">
      <alignment horizontal="left" wrapText="1"/>
    </xf>
    <xf numFmtId="0" fontId="39" fillId="0" borderId="14" xfId="0" applyFont="1" applyBorder="1" applyAlignment="1">
      <alignment horizontal="left" wrapText="1"/>
    </xf>
    <xf numFmtId="164" fontId="10" fillId="0" borderId="0" xfId="1" applyNumberFormat="1" applyFont="1" applyAlignment="1">
      <alignment horizontal="right"/>
    </xf>
    <xf numFmtId="0" fontId="5" fillId="0" borderId="0" xfId="0" applyFont="1" applyAlignment="1">
      <alignment horizontal="left" vertical="center"/>
    </xf>
    <xf numFmtId="164" fontId="0" fillId="0" borderId="5" xfId="1" applyNumberFormat="1" applyFont="1" applyFill="1" applyBorder="1" applyAlignme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64" fontId="9" fillId="0" borderId="0" xfId="1" applyNumberFormat="1" applyFont="1" applyAlignment="1">
      <alignment horizontal="right"/>
    </xf>
    <xf numFmtId="37" fontId="9" fillId="0" borderId="1" xfId="0" applyNumberFormat="1" applyFont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left"/>
    </xf>
    <xf numFmtId="164" fontId="5" fillId="0" borderId="0" xfId="1" applyNumberFormat="1" applyFont="1" applyFill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4" fontId="10" fillId="0" borderId="0" xfId="1" quotePrefix="1" applyNumberFormat="1" applyFont="1" applyFill="1" applyAlignment="1">
      <alignment horizontal="right"/>
    </xf>
    <xf numFmtId="164" fontId="5" fillId="0" borderId="4" xfId="1" applyNumberFormat="1" applyFont="1" applyFill="1" applyBorder="1" applyAlignment="1"/>
    <xf numFmtId="41" fontId="9" fillId="0" borderId="2" xfId="1" quotePrefix="1" applyNumberFormat="1" applyFont="1" applyFill="1" applyBorder="1" applyAlignment="1">
      <alignment readingOrder="2"/>
    </xf>
    <xf numFmtId="37" fontId="5" fillId="0" borderId="0" xfId="0" applyNumberFormat="1" applyFont="1"/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0" fillId="0" borderId="0" xfId="1" applyNumberFormat="1" applyFont="1" applyFill="1" applyAlignment="1"/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0" fontId="46" fillId="0" borderId="0" xfId="0" applyFont="1"/>
    <xf numFmtId="0" fontId="47" fillId="0" borderId="0" xfId="0" applyFont="1" applyAlignment="1">
      <alignment horizontal="left"/>
    </xf>
    <xf numFmtId="0" fontId="48" fillId="0" borderId="0" xfId="0" applyFont="1" applyAlignment="1">
      <alignment horizontal="center"/>
    </xf>
    <xf numFmtId="43" fontId="47" fillId="0" borderId="0" xfId="1" applyFont="1" applyFill="1" applyBorder="1" applyAlignment="1">
      <alignment horizontal="right"/>
    </xf>
    <xf numFmtId="43" fontId="47" fillId="0" borderId="0" xfId="1" applyFont="1" applyFill="1" applyAlignment="1"/>
    <xf numFmtId="43" fontId="47" fillId="0" borderId="0" xfId="1" applyFont="1" applyFill="1" applyBorder="1" applyAlignment="1"/>
    <xf numFmtId="164" fontId="0" fillId="0" borderId="0" xfId="0" applyNumberFormat="1"/>
    <xf numFmtId="164" fontId="0" fillId="0" borderId="0" xfId="1" quotePrefix="1" applyNumberFormat="1" applyFont="1" applyFill="1" applyAlignment="1">
      <alignment horizontal="right"/>
    </xf>
    <xf numFmtId="164" fontId="11" fillId="0" borderId="0" xfId="0" applyNumberFormat="1" applyFont="1" applyAlignment="1">
      <alignment horizontal="center"/>
    </xf>
    <xf numFmtId="164" fontId="9" fillId="0" borderId="2" xfId="1" quotePrefix="1" applyNumberFormat="1" applyFont="1" applyFill="1" applyBorder="1" applyAlignment="1">
      <alignment horizontal="left" indent="1"/>
    </xf>
    <xf numFmtId="164" fontId="9" fillId="0" borderId="0" xfId="1" applyNumberFormat="1" applyFont="1" applyFill="1" applyAlignment="1">
      <alignment horizontal="right"/>
    </xf>
    <xf numFmtId="41" fontId="0" fillId="0" borderId="0" xfId="1" quotePrefix="1" applyNumberFormat="1" applyFont="1" applyFill="1" applyAlignment="1">
      <alignment readingOrder="2"/>
    </xf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41" fontId="10" fillId="0" borderId="0" xfId="1" quotePrefix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52" fillId="0" borderId="0" xfId="1" applyFont="1" applyFill="1" applyBorder="1" applyAlignment="1"/>
    <xf numFmtId="0" fontId="53" fillId="0" borderId="0" xfId="0" applyFont="1" applyAlignment="1">
      <alignment horizontal="left" wrapText="1"/>
    </xf>
    <xf numFmtId="0" fontId="16" fillId="0" borderId="0" xfId="0" applyFont="1"/>
    <xf numFmtId="0" fontId="54" fillId="0" borderId="0" xfId="0" applyFont="1" applyAlignment="1">
      <alignment horizontal="center"/>
    </xf>
    <xf numFmtId="37" fontId="3" fillId="0" borderId="0" xfId="0" applyNumberFormat="1" applyFont="1"/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3" fontId="55" fillId="0" borderId="0" xfId="1" applyFont="1" applyFill="1" applyBorder="1" applyAlignment="1">
      <alignment horizontal="right" vertical="top" wrapText="1"/>
    </xf>
    <xf numFmtId="0" fontId="54" fillId="0" borderId="0" xfId="0" applyFont="1"/>
    <xf numFmtId="43" fontId="16" fillId="0" borderId="0" xfId="1" applyFont="1" applyFill="1" applyAlignment="1">
      <alignment horizontal="right"/>
    </xf>
    <xf numFmtId="37" fontId="16" fillId="0" borderId="0" xfId="0" applyNumberFormat="1" applyFont="1" applyAlignment="1">
      <alignment horizontal="right"/>
    </xf>
    <xf numFmtId="43" fontId="56" fillId="0" borderId="0" xfId="1" applyFont="1" applyFill="1" applyAlignment="1">
      <alignment horizontal="right"/>
    </xf>
    <xf numFmtId="43" fontId="51" fillId="0" borderId="0" xfId="1" applyFont="1" applyFill="1" applyAlignment="1">
      <alignment horizontal="right"/>
    </xf>
    <xf numFmtId="0" fontId="57" fillId="0" borderId="0" xfId="0" applyFont="1" applyAlignment="1">
      <alignment horizontal="center" vertical="top" wrapText="1"/>
    </xf>
    <xf numFmtId="41" fontId="10" fillId="0" borderId="0" xfId="0" applyNumberFormat="1" applyFont="1" applyAlignment="1">
      <alignment horizontal="right"/>
    </xf>
    <xf numFmtId="41" fontId="10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1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43" fontId="16" fillId="0" borderId="0" xfId="1" applyFont="1" applyFill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51" fillId="0" borderId="0" xfId="0" applyFont="1"/>
    <xf numFmtId="0" fontId="49" fillId="0" borderId="0" xfId="0" applyFont="1" applyAlignment="1">
      <alignment horizontal="left"/>
    </xf>
    <xf numFmtId="0" fontId="0" fillId="0" borderId="0" xfId="0" applyAlignment="1">
      <alignment horizontal="left" indent="1"/>
    </xf>
    <xf numFmtId="164" fontId="0" fillId="0" borderId="0" xfId="1" applyNumberFormat="1" applyFont="1" applyFill="1"/>
    <xf numFmtId="37" fontId="0" fillId="0" borderId="1" xfId="0" applyNumberFormat="1" applyBorder="1" applyAlignment="1">
      <alignment horizontal="right"/>
    </xf>
    <xf numFmtId="164" fontId="0" fillId="0" borderId="0" xfId="1" applyNumberFormat="1" applyFont="1" applyFill="1" applyAlignment="1">
      <alignment readingOrder="2"/>
    </xf>
    <xf numFmtId="43" fontId="9" fillId="0" borderId="0" xfId="1" applyFont="1" applyFill="1" applyBorder="1" applyAlignment="1">
      <alignment horizontal="right"/>
    </xf>
    <xf numFmtId="41" fontId="9" fillId="0" borderId="1" xfId="1" quotePrefix="1" applyNumberFormat="1" applyFont="1" applyFill="1" applyBorder="1" applyAlignment="1">
      <alignment readingOrder="2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0" fillId="0" borderId="0" xfId="0" applyNumberFormat="1" applyAlignment="1">
      <alignment horizontal="left" vertical="center"/>
    </xf>
    <xf numFmtId="164" fontId="0" fillId="0" borderId="0" xfId="1" applyNumberFormat="1" applyFont="1" applyFill="1" applyBorder="1" applyAlignment="1">
      <alignment horizontal="right" vertical="center"/>
    </xf>
    <xf numFmtId="164" fontId="5" fillId="0" borderId="5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41" fontId="0" fillId="0" borderId="0" xfId="1" quotePrefix="1" applyNumberFormat="1" applyFont="1" applyFill="1" applyAlignment="1">
      <alignment vertical="center" readingOrder="2"/>
    </xf>
    <xf numFmtId="41" fontId="0" fillId="0" borderId="4" xfId="1" quotePrefix="1" applyNumberFormat="1" applyFont="1" applyFill="1" applyBorder="1" applyAlignment="1">
      <alignment vertical="center" readingOrder="2"/>
    </xf>
    <xf numFmtId="41" fontId="5" fillId="0" borderId="4" xfId="1" quotePrefix="1" applyNumberFormat="1" applyFont="1" applyFill="1" applyBorder="1" applyAlignment="1">
      <alignment vertical="center" readingOrder="2"/>
    </xf>
    <xf numFmtId="0" fontId="7" fillId="0" borderId="0" xfId="0" applyFont="1" applyAlignment="1">
      <alignment horizontal="center" vertical="center"/>
    </xf>
    <xf numFmtId="41" fontId="5" fillId="0" borderId="0" xfId="1" quotePrefix="1" applyNumberFormat="1" applyFont="1" applyFill="1" applyAlignment="1">
      <alignment vertical="center" readingOrder="2"/>
    </xf>
    <xf numFmtId="164" fontId="5" fillId="0" borderId="5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39" fontId="5" fillId="0" borderId="1" xfId="0" applyNumberFormat="1" applyFont="1" applyBorder="1" applyAlignment="1">
      <alignment vertical="center"/>
    </xf>
    <xf numFmtId="39" fontId="4" fillId="0" borderId="0" xfId="0" applyNumberFormat="1" applyFont="1" applyAlignment="1">
      <alignment vertical="center"/>
    </xf>
    <xf numFmtId="43" fontId="5" fillId="0" borderId="0" xfId="1" applyFont="1" applyFill="1" applyAlignment="1">
      <alignment vertical="center"/>
    </xf>
    <xf numFmtId="164" fontId="9" fillId="0" borderId="1" xfId="1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8" fillId="0" borderId="0" xfId="0" applyFont="1" applyAlignment="1">
      <alignment horizontal="left" vertical="top" wrapText="1"/>
    </xf>
    <xf numFmtId="0" fontId="24" fillId="0" borderId="10" xfId="0" applyFont="1" applyBorder="1" applyAlignment="1">
      <alignment horizontal="left" vertical="center" wrapText="1" shrinkToFit="1"/>
    </xf>
    <xf numFmtId="0" fontId="24" fillId="0" borderId="11" xfId="0" applyFont="1" applyBorder="1" applyAlignment="1">
      <alignment horizontal="left" vertical="center" wrapText="1" shrinkToFit="1"/>
    </xf>
    <xf numFmtId="0" fontId="24" fillId="0" borderId="10" xfId="0" applyFont="1" applyBorder="1" applyAlignment="1">
      <alignment horizontal="left" wrapText="1" shrinkToFit="1"/>
    </xf>
    <xf numFmtId="0" fontId="24" fillId="0" borderId="11" xfId="0" applyFont="1" applyBorder="1" applyAlignment="1">
      <alignment horizontal="left" wrapText="1" shrinkToFit="1"/>
    </xf>
    <xf numFmtId="0" fontId="26" fillId="0" borderId="1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13" xfId="0" applyFont="1" applyBorder="1" applyAlignment="1">
      <alignment horizontal="left" wrapText="1"/>
    </xf>
    <xf numFmtId="164" fontId="40" fillId="0" borderId="0" xfId="1" applyNumberFormat="1" applyFont="1" applyFill="1" applyAlignment="1"/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Normal 2" xfId="6" xr:uid="{DF79D0B5-AD55-4D9C-B7D6-9F72F19849AD}"/>
    <cellStyle name="เครื่องหมายจุลภาค 5" xfId="5" xr:uid="{41D0CF32-3B42-4973-B6D7-50F73625943A}"/>
    <cellStyle name="ปกติ 4" xfId="4" xr:uid="{EE34237C-C5EA-4CC6-968E-79290122CF33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8A5B-8233-4FC1-AC61-8EFC3DB7ACB1}">
  <dimension ref="A1:R89"/>
  <sheetViews>
    <sheetView tabSelected="1" view="pageBreakPreview" topLeftCell="B60" zoomScaleNormal="115" zoomScaleSheetLayoutView="100" workbookViewId="0">
      <selection activeCell="B9" sqref="B9"/>
    </sheetView>
  </sheetViews>
  <sheetFormatPr defaultColWidth="9.09765625" defaultRowHeight="21.5"/>
  <cols>
    <col min="1" max="1" width="2" hidden="1" customWidth="1"/>
    <col min="2" max="2" width="50.09765625" style="35" customWidth="1"/>
    <col min="4" max="4" width="1.3984375" customWidth="1"/>
    <col min="5" max="5" width="14" customWidth="1"/>
    <col min="6" max="6" width="1.3984375" customWidth="1"/>
    <col min="7" max="7" width="14" customWidth="1"/>
    <col min="8" max="8" width="1.3984375" customWidth="1"/>
    <col min="9" max="9" width="14" customWidth="1"/>
    <col min="10" max="10" width="1.3984375" customWidth="1"/>
    <col min="11" max="11" width="14" customWidth="1"/>
    <col min="12" max="12" width="17.3984375" style="157" bestFit="1" customWidth="1"/>
  </cols>
  <sheetData>
    <row r="1" spans="2:18" s="177" customFormat="1" ht="23">
      <c r="B1" s="12" t="s">
        <v>0</v>
      </c>
      <c r="L1" s="201"/>
    </row>
    <row r="2" spans="2:18" s="177" customFormat="1" ht="23">
      <c r="B2" s="12" t="s">
        <v>303</v>
      </c>
      <c r="L2" s="201"/>
    </row>
    <row r="3" spans="2:18" ht="22">
      <c r="B3" s="12"/>
    </row>
    <row r="4" spans="2:18" ht="22">
      <c r="C4" s="174"/>
      <c r="D4" s="174"/>
      <c r="E4" s="250" t="s">
        <v>1</v>
      </c>
      <c r="F4" s="250"/>
      <c r="G4" s="250"/>
      <c r="H4" s="173"/>
      <c r="I4" s="250" t="s">
        <v>2</v>
      </c>
      <c r="J4" s="250"/>
      <c r="K4" s="250"/>
    </row>
    <row r="5" spans="2:18" ht="22">
      <c r="C5" s="174"/>
      <c r="D5" s="174"/>
      <c r="E5" s="174" t="s">
        <v>3</v>
      </c>
      <c r="F5" s="174"/>
      <c r="G5" s="174" t="s">
        <v>4</v>
      </c>
      <c r="H5" s="173"/>
      <c r="I5" s="174" t="s">
        <v>3</v>
      </c>
      <c r="J5" s="174"/>
      <c r="K5" s="174" t="s">
        <v>4</v>
      </c>
    </row>
    <row r="6" spans="2:18" ht="22">
      <c r="B6" s="12" t="s">
        <v>5</v>
      </c>
      <c r="C6" s="89" t="s">
        <v>6</v>
      </c>
      <c r="D6" s="89"/>
      <c r="E6" s="174">
        <v>2567</v>
      </c>
      <c r="F6" s="174"/>
      <c r="G6" s="174">
        <v>2566</v>
      </c>
      <c r="H6" s="174"/>
      <c r="I6" s="174">
        <v>2567</v>
      </c>
      <c r="J6" s="174"/>
      <c r="K6" s="174">
        <v>2566</v>
      </c>
    </row>
    <row r="7" spans="2:18" ht="22">
      <c r="B7" s="12"/>
      <c r="C7" s="89"/>
      <c r="D7" s="89"/>
      <c r="E7" s="174" t="s">
        <v>7</v>
      </c>
      <c r="F7" s="174"/>
      <c r="G7" s="174"/>
      <c r="H7" s="174"/>
      <c r="I7" s="174" t="s">
        <v>7</v>
      </c>
      <c r="J7" s="174"/>
      <c r="K7" s="174"/>
    </row>
    <row r="8" spans="2:18">
      <c r="B8" s="202"/>
      <c r="C8" s="174"/>
      <c r="D8" s="174"/>
      <c r="E8" s="249" t="s">
        <v>8</v>
      </c>
      <c r="F8" s="249"/>
      <c r="G8" s="249"/>
      <c r="H8" s="249"/>
      <c r="I8" s="249"/>
      <c r="J8" s="249"/>
      <c r="K8" s="249"/>
    </row>
    <row r="9" spans="2:18" ht="22">
      <c r="B9" s="11" t="s">
        <v>9</v>
      </c>
      <c r="C9" s="89"/>
      <c r="D9" s="89"/>
    </row>
    <row r="10" spans="2:18">
      <c r="B10" s="35" t="s">
        <v>10</v>
      </c>
      <c r="C10" s="89"/>
      <c r="D10" s="89"/>
      <c r="E10" s="154">
        <v>1670882</v>
      </c>
      <c r="F10" s="41"/>
      <c r="G10" s="154">
        <v>2821517</v>
      </c>
      <c r="H10" s="154"/>
      <c r="I10" s="154">
        <v>1551262</v>
      </c>
      <c r="J10" s="154"/>
      <c r="K10" s="154">
        <v>2677354</v>
      </c>
      <c r="L10" s="269"/>
      <c r="N10" s="269"/>
      <c r="P10" s="269"/>
      <c r="R10" s="269"/>
    </row>
    <row r="11" spans="2:18">
      <c r="B11" s="35" t="s">
        <v>281</v>
      </c>
      <c r="C11" s="89"/>
      <c r="D11" s="89"/>
      <c r="E11" s="154"/>
      <c r="F11" s="41"/>
      <c r="G11" s="154"/>
      <c r="H11" s="154"/>
      <c r="I11" s="154"/>
      <c r="J11" s="154"/>
      <c r="K11" s="154"/>
      <c r="L11" s="269"/>
      <c r="N11" s="269"/>
      <c r="P11" s="269"/>
      <c r="R11" s="269"/>
    </row>
    <row r="12" spans="2:18">
      <c r="B12" s="192" t="s">
        <v>30</v>
      </c>
      <c r="C12" s="89">
        <v>3</v>
      </c>
      <c r="D12" s="89"/>
      <c r="E12" s="154">
        <v>67782710</v>
      </c>
      <c r="F12" s="41"/>
      <c r="G12" s="154">
        <v>66915927</v>
      </c>
      <c r="H12" s="154"/>
      <c r="I12" s="154">
        <v>64664066</v>
      </c>
      <c r="J12" s="154"/>
      <c r="K12" s="154">
        <v>63715013</v>
      </c>
      <c r="L12" s="269"/>
      <c r="N12" s="269"/>
      <c r="P12" s="269"/>
      <c r="R12" s="269"/>
    </row>
    <row r="13" spans="2:18">
      <c r="B13" s="192" t="s">
        <v>11</v>
      </c>
      <c r="C13" s="89">
        <v>2</v>
      </c>
      <c r="D13" s="89"/>
      <c r="E13" s="168">
        <v>0</v>
      </c>
      <c r="F13" s="41"/>
      <c r="G13" s="168">
        <v>0</v>
      </c>
      <c r="H13" s="154"/>
      <c r="I13" s="154">
        <v>5391886</v>
      </c>
      <c r="J13" s="154"/>
      <c r="K13" s="154">
        <v>4609725</v>
      </c>
      <c r="L13" s="269"/>
      <c r="N13" s="269"/>
      <c r="P13" s="269"/>
      <c r="R13" s="269"/>
    </row>
    <row r="14" spans="2:18">
      <c r="B14" s="35" t="s">
        <v>12</v>
      </c>
      <c r="C14" s="89">
        <v>2</v>
      </c>
      <c r="D14" s="89"/>
      <c r="E14" s="154">
        <v>210962</v>
      </c>
      <c r="F14" s="41"/>
      <c r="G14" s="154">
        <v>209973</v>
      </c>
      <c r="H14" s="154"/>
      <c r="I14" s="154">
        <f>+E14</f>
        <v>210962</v>
      </c>
      <c r="J14" s="154"/>
      <c r="K14" s="154">
        <v>209973</v>
      </c>
      <c r="L14" s="269"/>
      <c r="N14" s="269"/>
      <c r="P14" s="269"/>
      <c r="R14" s="269"/>
    </row>
    <row r="15" spans="2:18">
      <c r="B15" s="35" t="s">
        <v>264</v>
      </c>
      <c r="C15" s="89"/>
      <c r="D15" s="89"/>
      <c r="E15" s="164"/>
      <c r="F15" s="41"/>
      <c r="G15" s="164"/>
      <c r="H15" s="154"/>
      <c r="J15" s="154"/>
      <c r="L15" s="269"/>
      <c r="N15" s="269"/>
      <c r="P15" s="269"/>
      <c r="R15" s="269"/>
    </row>
    <row r="16" spans="2:18">
      <c r="B16" s="203" t="s">
        <v>265</v>
      </c>
      <c r="C16" s="89">
        <v>2</v>
      </c>
      <c r="D16" s="89"/>
      <c r="E16" s="168">
        <v>0</v>
      </c>
      <c r="F16" s="41"/>
      <c r="G16" s="168">
        <v>0</v>
      </c>
      <c r="H16" s="154"/>
      <c r="I16" s="154">
        <v>500000</v>
      </c>
      <c r="J16" s="154"/>
      <c r="K16" s="154">
        <v>500000</v>
      </c>
      <c r="L16" s="269"/>
      <c r="N16" s="269"/>
      <c r="P16" s="269"/>
      <c r="R16" s="269"/>
    </row>
    <row r="17" spans="2:18">
      <c r="B17" s="35" t="s">
        <v>13</v>
      </c>
      <c r="C17" s="89"/>
      <c r="D17" s="89"/>
      <c r="E17" s="154">
        <v>341033</v>
      </c>
      <c r="F17" s="41"/>
      <c r="G17" s="154">
        <v>521011</v>
      </c>
      <c r="H17" s="154"/>
      <c r="I17" s="154">
        <v>301388</v>
      </c>
      <c r="J17" s="154"/>
      <c r="K17" s="154">
        <v>488407</v>
      </c>
      <c r="L17" s="269"/>
      <c r="N17" s="269"/>
      <c r="P17" s="269"/>
      <c r="R17" s="269"/>
    </row>
    <row r="18" spans="2:18" ht="22">
      <c r="B18" s="12" t="s">
        <v>14</v>
      </c>
      <c r="C18" s="89"/>
      <c r="D18" s="89"/>
      <c r="E18" s="152">
        <f>SUM(E10:E17)</f>
        <v>70005587</v>
      </c>
      <c r="F18" s="151"/>
      <c r="G18" s="152">
        <f>SUM(G10:G17)</f>
        <v>70468428</v>
      </c>
      <c r="H18" s="155"/>
      <c r="I18" s="152">
        <f>SUM(I10:I17)</f>
        <v>72619564</v>
      </c>
      <c r="J18" s="155"/>
      <c r="K18" s="152">
        <f>SUM(K10:K17)</f>
        <v>72200472</v>
      </c>
      <c r="L18" s="269"/>
      <c r="N18" s="269"/>
      <c r="P18" s="269"/>
      <c r="R18" s="269"/>
    </row>
    <row r="19" spans="2:18">
      <c r="C19" s="89"/>
      <c r="D19" s="89"/>
      <c r="E19" s="41"/>
      <c r="F19" s="41"/>
      <c r="G19" s="41"/>
      <c r="H19" s="41"/>
      <c r="I19" s="41"/>
      <c r="J19" s="41"/>
      <c r="K19" s="41"/>
      <c r="L19" s="269"/>
      <c r="N19" s="269"/>
      <c r="P19" s="269"/>
      <c r="R19" s="269"/>
    </row>
    <row r="20" spans="2:18" ht="22">
      <c r="B20" s="11" t="s">
        <v>15</v>
      </c>
      <c r="C20" s="89"/>
      <c r="D20" s="89"/>
      <c r="E20" s="41"/>
      <c r="F20" s="41"/>
      <c r="G20" s="41"/>
      <c r="H20" s="41"/>
      <c r="I20" s="41"/>
      <c r="J20" s="41"/>
      <c r="K20" s="41"/>
      <c r="L20" s="269"/>
      <c r="N20" s="269"/>
      <c r="P20" s="269"/>
      <c r="R20" s="269"/>
    </row>
    <row r="21" spans="2:18">
      <c r="B21" t="s">
        <v>16</v>
      </c>
      <c r="C21" s="89"/>
      <c r="D21" s="89"/>
      <c r="E21" s="154">
        <v>13000</v>
      </c>
      <c r="F21" s="154"/>
      <c r="G21" s="154">
        <v>13000</v>
      </c>
      <c r="H21" s="204"/>
      <c r="I21" s="168">
        <v>0</v>
      </c>
      <c r="J21" s="204"/>
      <c r="K21" s="168">
        <v>0</v>
      </c>
      <c r="L21" s="269"/>
      <c r="N21" s="269"/>
      <c r="P21" s="269"/>
      <c r="R21" s="269"/>
    </row>
    <row r="22" spans="2:18">
      <c r="B22" s="69" t="s">
        <v>281</v>
      </c>
      <c r="C22" s="89">
        <v>3</v>
      </c>
      <c r="D22" s="89"/>
      <c r="E22" s="154">
        <v>74405079</v>
      </c>
      <c r="F22" s="154"/>
      <c r="G22" s="154">
        <v>71233446</v>
      </c>
      <c r="H22" s="41"/>
      <c r="I22" s="154">
        <v>71104779</v>
      </c>
      <c r="J22" s="41"/>
      <c r="K22" s="154">
        <v>67890867</v>
      </c>
      <c r="L22" s="269"/>
      <c r="N22" s="269"/>
      <c r="P22" s="269"/>
      <c r="R22" s="269"/>
    </row>
    <row r="23" spans="2:18">
      <c r="B23" t="s">
        <v>17</v>
      </c>
      <c r="C23" s="89"/>
      <c r="D23" s="89"/>
      <c r="E23" s="168">
        <v>0</v>
      </c>
      <c r="F23" s="154"/>
      <c r="G23" s="168">
        <v>0</v>
      </c>
      <c r="H23" s="41"/>
      <c r="I23" s="41">
        <v>1552000</v>
      </c>
      <c r="J23" s="41"/>
      <c r="K23" s="41">
        <v>1552000</v>
      </c>
      <c r="L23" s="269"/>
      <c r="N23" s="269"/>
      <c r="P23" s="269"/>
      <c r="R23" s="269"/>
    </row>
    <row r="24" spans="2:18">
      <c r="B24" t="s">
        <v>266</v>
      </c>
      <c r="C24" s="89">
        <v>2</v>
      </c>
      <c r="D24" s="89"/>
      <c r="E24" s="168">
        <v>0</v>
      </c>
      <c r="F24" s="154"/>
      <c r="G24" s="168">
        <v>0</v>
      </c>
      <c r="H24" s="41"/>
      <c r="I24" s="41">
        <v>737500</v>
      </c>
      <c r="J24" s="41"/>
      <c r="K24" s="41">
        <v>862500</v>
      </c>
      <c r="L24" s="269"/>
      <c r="N24" s="269"/>
      <c r="P24" s="269"/>
      <c r="R24" s="269"/>
    </row>
    <row r="25" spans="2:18">
      <c r="B25" s="35" t="s">
        <v>18</v>
      </c>
      <c r="C25" s="89"/>
      <c r="D25" s="89"/>
      <c r="E25" s="154">
        <v>2191779</v>
      </c>
      <c r="F25" s="154"/>
      <c r="G25" s="154">
        <v>2134091</v>
      </c>
      <c r="H25" s="41"/>
      <c r="I25" s="41">
        <v>2191769</v>
      </c>
      <c r="J25" s="41"/>
      <c r="K25" s="41">
        <v>2134079</v>
      </c>
      <c r="L25" s="269"/>
      <c r="N25" s="269"/>
      <c r="P25" s="269"/>
      <c r="R25" s="269"/>
    </row>
    <row r="26" spans="2:18">
      <c r="B26" s="35" t="s">
        <v>19</v>
      </c>
      <c r="C26" s="89">
        <v>2</v>
      </c>
      <c r="D26" s="89"/>
      <c r="E26" s="154">
        <v>5019215</v>
      </c>
      <c r="F26" s="154"/>
      <c r="G26" s="154">
        <v>4878134</v>
      </c>
      <c r="H26" s="41"/>
      <c r="I26" s="41">
        <f>+E26</f>
        <v>5019215</v>
      </c>
      <c r="J26" s="41"/>
      <c r="K26" s="41">
        <v>4878134</v>
      </c>
      <c r="L26" s="269"/>
      <c r="N26" s="269"/>
      <c r="P26" s="269"/>
      <c r="R26" s="269"/>
    </row>
    <row r="27" spans="2:18">
      <c r="B27" s="35" t="s">
        <v>20</v>
      </c>
      <c r="C27" s="89"/>
      <c r="D27" s="89"/>
      <c r="E27" s="154">
        <v>91727</v>
      </c>
      <c r="F27" s="154"/>
      <c r="G27" s="154">
        <v>64660</v>
      </c>
      <c r="H27" s="41"/>
      <c r="I27" s="41">
        <v>91706</v>
      </c>
      <c r="J27" s="41"/>
      <c r="K27" s="41">
        <v>64636</v>
      </c>
      <c r="L27" s="269"/>
      <c r="N27" s="269"/>
      <c r="P27" s="269"/>
      <c r="R27" s="269"/>
    </row>
    <row r="28" spans="2:18">
      <c r="B28" s="35" t="s">
        <v>21</v>
      </c>
      <c r="C28" s="89"/>
      <c r="D28" s="89"/>
      <c r="E28" s="154">
        <v>1221626</v>
      </c>
      <c r="F28" s="154"/>
      <c r="G28" s="154">
        <v>1153532</v>
      </c>
      <c r="H28" s="41"/>
      <c r="I28" s="41">
        <v>1123634</v>
      </c>
      <c r="J28" s="41"/>
      <c r="K28" s="41">
        <v>1035286</v>
      </c>
      <c r="L28" s="269"/>
      <c r="N28" s="269"/>
      <c r="P28" s="269"/>
      <c r="R28" s="269"/>
    </row>
    <row r="29" spans="2:18">
      <c r="B29" s="35" t="s">
        <v>22</v>
      </c>
      <c r="C29" s="89"/>
      <c r="D29" s="89"/>
      <c r="E29" s="154">
        <v>215254</v>
      </c>
      <c r="F29" s="154"/>
      <c r="G29" s="154">
        <v>210655</v>
      </c>
      <c r="H29" s="41"/>
      <c r="I29" s="41">
        <f>+E29</f>
        <v>215254</v>
      </c>
      <c r="J29" s="41"/>
      <c r="K29" s="41">
        <v>210655</v>
      </c>
      <c r="L29" s="269"/>
      <c r="N29" s="269"/>
      <c r="P29" s="269"/>
      <c r="R29" s="269"/>
    </row>
    <row r="30" spans="2:18" ht="22">
      <c r="B30" s="12" t="s">
        <v>23</v>
      </c>
      <c r="C30" s="89"/>
      <c r="D30" s="89"/>
      <c r="E30" s="152">
        <f>SUM(E21:E29)</f>
        <v>83157680</v>
      </c>
      <c r="F30" s="155"/>
      <c r="G30" s="152">
        <f>SUM(G21:G29)</f>
        <v>79687518</v>
      </c>
      <c r="H30" s="155"/>
      <c r="I30" s="152">
        <f>SUM(I21:I29)</f>
        <v>82035857</v>
      </c>
      <c r="J30" s="155"/>
      <c r="K30" s="152">
        <f>SUM(K21:K29)</f>
        <v>78628157</v>
      </c>
      <c r="L30" s="269"/>
      <c r="N30" s="269"/>
      <c r="P30" s="269"/>
      <c r="R30" s="269"/>
    </row>
    <row r="31" spans="2:18" ht="22">
      <c r="B31" s="12"/>
      <c r="C31" s="89"/>
      <c r="D31" s="89"/>
      <c r="E31" s="153"/>
      <c r="F31" s="153"/>
      <c r="G31" s="153"/>
      <c r="H31" s="153"/>
      <c r="I31" s="153"/>
      <c r="J31" s="153"/>
      <c r="K31" s="153"/>
      <c r="L31" s="269"/>
      <c r="N31" s="269"/>
      <c r="P31" s="269"/>
      <c r="R31" s="269"/>
    </row>
    <row r="32" spans="2:18" ht="22.5" thickBot="1">
      <c r="B32" s="12" t="s">
        <v>24</v>
      </c>
      <c r="C32" s="89"/>
      <c r="D32" s="89"/>
      <c r="E32" s="156">
        <f>E18+E30</f>
        <v>153163267</v>
      </c>
      <c r="F32" s="155"/>
      <c r="G32" s="156">
        <f>G18+G30</f>
        <v>150155946</v>
      </c>
      <c r="H32" s="155"/>
      <c r="I32" s="156">
        <f>I18+I30</f>
        <v>154655421</v>
      </c>
      <c r="J32" s="155"/>
      <c r="K32" s="156">
        <f>K18+K30</f>
        <v>150828629</v>
      </c>
      <c r="L32" s="269"/>
      <c r="N32" s="269"/>
      <c r="P32" s="269"/>
      <c r="R32" s="269"/>
    </row>
    <row r="33" spans="2:18" ht="22" thickTop="1">
      <c r="C33" s="89"/>
      <c r="L33" s="269"/>
      <c r="N33" s="269"/>
      <c r="P33" s="269"/>
      <c r="R33" s="269"/>
    </row>
    <row r="34" spans="2:18" s="177" customFormat="1" ht="23">
      <c r="B34" s="12" t="str">
        <f>$B$1</f>
        <v>บริษัท เมืองไทย แคปปิตอล จำกัด (มหาชน) และบริษัทย่อย</v>
      </c>
      <c r="C34" s="89"/>
      <c r="L34" s="269"/>
      <c r="N34" s="269"/>
      <c r="P34" s="269"/>
      <c r="R34" s="269"/>
    </row>
    <row r="35" spans="2:18" s="177" customFormat="1" ht="23">
      <c r="B35" s="12" t="s">
        <v>303</v>
      </c>
      <c r="C35" s="89"/>
      <c r="L35" s="269"/>
      <c r="N35" s="269"/>
      <c r="P35" s="269"/>
      <c r="R35" s="269"/>
    </row>
    <row r="36" spans="2:18" ht="22">
      <c r="B36" s="12"/>
      <c r="C36" s="89"/>
      <c r="L36" s="269"/>
      <c r="N36" s="269"/>
      <c r="P36" s="269"/>
      <c r="R36" s="269"/>
    </row>
    <row r="37" spans="2:18" ht="24" customHeight="1">
      <c r="B37" s="202"/>
      <c r="C37" s="89"/>
      <c r="D37" s="174"/>
      <c r="E37" s="250" t="s">
        <v>1</v>
      </c>
      <c r="F37" s="250"/>
      <c r="G37" s="250"/>
      <c r="H37" s="173"/>
      <c r="I37" s="250" t="s">
        <v>2</v>
      </c>
      <c r="J37" s="250"/>
      <c r="K37" s="250"/>
      <c r="L37" s="269"/>
      <c r="N37" s="269"/>
      <c r="P37" s="269"/>
      <c r="R37" s="269"/>
    </row>
    <row r="38" spans="2:18" ht="24" customHeight="1">
      <c r="C38" s="89"/>
      <c r="D38" s="174"/>
      <c r="E38" s="174" t="s">
        <v>3</v>
      </c>
      <c r="F38" s="174"/>
      <c r="G38" s="174" t="s">
        <v>4</v>
      </c>
      <c r="H38" s="173"/>
      <c r="I38" s="174" t="s">
        <v>3</v>
      </c>
      <c r="J38" s="174"/>
      <c r="K38" s="174" t="s">
        <v>4</v>
      </c>
      <c r="L38" s="269"/>
      <c r="N38" s="269"/>
      <c r="P38" s="269"/>
      <c r="R38" s="269"/>
    </row>
    <row r="39" spans="2:18" ht="24" customHeight="1">
      <c r="B39" s="12" t="s">
        <v>25</v>
      </c>
      <c r="C39" s="89" t="s">
        <v>6</v>
      </c>
      <c r="D39" s="174"/>
      <c r="E39" s="174">
        <v>2567</v>
      </c>
      <c r="F39" s="174"/>
      <c r="G39" s="174">
        <v>2566</v>
      </c>
      <c r="H39" s="174"/>
      <c r="I39" s="174">
        <v>2567</v>
      </c>
      <c r="J39" s="174"/>
      <c r="K39" s="174">
        <v>2566</v>
      </c>
      <c r="L39" s="269"/>
      <c r="N39" s="269"/>
      <c r="P39" s="269"/>
      <c r="R39" s="269"/>
    </row>
    <row r="40" spans="2:18" ht="24" customHeight="1">
      <c r="B40" s="12"/>
      <c r="C40" s="89"/>
      <c r="D40" s="174"/>
      <c r="E40" s="174" t="s">
        <v>7</v>
      </c>
      <c r="F40" s="174"/>
      <c r="G40" s="174"/>
      <c r="H40" s="174"/>
      <c r="I40" s="174" t="s">
        <v>7</v>
      </c>
      <c r="J40" s="174"/>
      <c r="K40" s="174"/>
      <c r="L40" s="269"/>
      <c r="N40" s="269"/>
      <c r="P40" s="269"/>
      <c r="R40" s="269"/>
    </row>
    <row r="41" spans="2:18" ht="24" customHeight="1">
      <c r="C41" s="89"/>
      <c r="D41" s="89"/>
      <c r="E41" s="249" t="s">
        <v>8</v>
      </c>
      <c r="F41" s="249"/>
      <c r="G41" s="249"/>
      <c r="H41" s="249"/>
      <c r="I41" s="249"/>
      <c r="J41" s="249"/>
      <c r="K41" s="249"/>
      <c r="L41" s="269"/>
      <c r="N41" s="269"/>
      <c r="P41" s="269"/>
      <c r="R41" s="269"/>
    </row>
    <row r="42" spans="2:18" ht="24" customHeight="1">
      <c r="B42" s="11" t="s">
        <v>26</v>
      </c>
      <c r="C42" s="89"/>
      <c r="D42" s="174"/>
      <c r="E42" s="41"/>
      <c r="F42" s="41"/>
      <c r="G42" s="41"/>
      <c r="H42" s="41"/>
      <c r="I42" s="41"/>
      <c r="J42" s="41"/>
      <c r="K42" s="41"/>
      <c r="L42" s="269"/>
      <c r="N42" s="269"/>
      <c r="P42" s="269"/>
      <c r="R42" s="269"/>
    </row>
    <row r="43" spans="2:18" ht="24" customHeight="1">
      <c r="B43" s="35" t="s">
        <v>27</v>
      </c>
      <c r="C43" s="89">
        <v>4</v>
      </c>
      <c r="D43" s="89"/>
      <c r="E43" s="41">
        <v>13522377</v>
      </c>
      <c r="F43" s="41"/>
      <c r="G43" s="41">
        <v>12691208</v>
      </c>
      <c r="H43" s="41"/>
      <c r="I43" s="41">
        <f>+E43</f>
        <v>13522377</v>
      </c>
      <c r="J43" s="41"/>
      <c r="K43" s="41">
        <v>12691208</v>
      </c>
      <c r="L43" s="269"/>
      <c r="N43" s="269"/>
      <c r="P43" s="269"/>
      <c r="R43" s="269"/>
    </row>
    <row r="44" spans="2:18" ht="24" customHeight="1">
      <c r="B44" s="35" t="s">
        <v>282</v>
      </c>
      <c r="C44" s="89"/>
      <c r="D44" s="89"/>
      <c r="E44" s="168">
        <v>297179</v>
      </c>
      <c r="F44" s="41"/>
      <c r="G44" s="168">
        <v>715902</v>
      </c>
      <c r="H44" s="41"/>
      <c r="I44" s="168">
        <f>+E44</f>
        <v>297179</v>
      </c>
      <c r="J44" s="41"/>
      <c r="K44" s="168">
        <v>715902</v>
      </c>
      <c r="L44" s="269"/>
      <c r="N44" s="269"/>
      <c r="P44" s="269"/>
      <c r="R44" s="269"/>
    </row>
    <row r="45" spans="2:18" ht="24" customHeight="1">
      <c r="B45" s="35" t="s">
        <v>28</v>
      </c>
      <c r="C45" s="89"/>
      <c r="D45" s="89"/>
      <c r="E45" s="41">
        <v>1253122</v>
      </c>
      <c r="F45" s="41"/>
      <c r="G45" s="41">
        <v>1678015</v>
      </c>
      <c r="H45" s="41"/>
      <c r="I45" s="41">
        <v>1212223</v>
      </c>
      <c r="J45" s="41"/>
      <c r="K45" s="41">
        <v>1637030</v>
      </c>
      <c r="L45" s="269"/>
      <c r="N45" s="269"/>
      <c r="P45" s="269"/>
      <c r="R45" s="269"/>
    </row>
    <row r="46" spans="2:18" ht="24" customHeight="1">
      <c r="B46" s="35" t="s">
        <v>29</v>
      </c>
      <c r="L46" s="269"/>
      <c r="N46" s="269"/>
      <c r="P46" s="269"/>
      <c r="R46" s="269"/>
    </row>
    <row r="47" spans="2:18" ht="24" customHeight="1">
      <c r="B47" s="35" t="s">
        <v>30</v>
      </c>
      <c r="C47" s="89">
        <v>5</v>
      </c>
      <c r="D47" s="89"/>
      <c r="E47" s="41">
        <v>11589814</v>
      </c>
      <c r="F47" s="41"/>
      <c r="G47" s="41">
        <v>9148285</v>
      </c>
      <c r="H47" s="41"/>
      <c r="I47" s="41">
        <f>+E47</f>
        <v>11589814</v>
      </c>
      <c r="J47" s="41"/>
      <c r="K47" s="41">
        <v>9148285</v>
      </c>
      <c r="L47" s="269"/>
      <c r="N47" s="269"/>
      <c r="P47" s="269"/>
      <c r="R47" s="269"/>
    </row>
    <row r="48" spans="2:18" ht="24" customHeight="1">
      <c r="B48" s="35" t="s">
        <v>31</v>
      </c>
      <c r="C48" s="89">
        <v>6</v>
      </c>
      <c r="D48" s="89"/>
      <c r="E48" s="41">
        <v>25949087</v>
      </c>
      <c r="F48" s="41"/>
      <c r="G48" s="41">
        <v>24859215</v>
      </c>
      <c r="H48" s="41"/>
      <c r="I48" s="41">
        <f>+E48</f>
        <v>25949087</v>
      </c>
      <c r="J48" s="41"/>
      <c r="K48" s="41">
        <v>24859215</v>
      </c>
      <c r="L48" s="269"/>
      <c r="N48" s="269"/>
      <c r="P48" s="269"/>
      <c r="R48" s="269"/>
    </row>
    <row r="49" spans="2:18" ht="24" customHeight="1">
      <c r="B49" s="35" t="s">
        <v>32</v>
      </c>
      <c r="C49" s="89">
        <v>2</v>
      </c>
      <c r="D49" s="89"/>
      <c r="E49" s="41">
        <v>1093591</v>
      </c>
      <c r="F49" s="41"/>
      <c r="G49" s="41">
        <v>1122927</v>
      </c>
      <c r="H49" s="41"/>
      <c r="I49" s="68">
        <f>+E49</f>
        <v>1093591</v>
      </c>
      <c r="J49" s="41"/>
      <c r="K49" s="68">
        <v>1122927</v>
      </c>
      <c r="L49" s="269"/>
      <c r="N49" s="269"/>
      <c r="P49" s="269"/>
      <c r="R49" s="269"/>
    </row>
    <row r="50" spans="2:18" ht="24" customHeight="1">
      <c r="B50" s="35" t="s">
        <v>33</v>
      </c>
      <c r="C50" s="89"/>
      <c r="D50" s="89"/>
      <c r="E50" s="41">
        <v>1159328</v>
      </c>
      <c r="F50" s="41"/>
      <c r="G50" s="41">
        <v>750832</v>
      </c>
      <c r="H50" s="41"/>
      <c r="I50" s="68">
        <v>1082858</v>
      </c>
      <c r="J50" s="41"/>
      <c r="K50" s="68">
        <v>675182</v>
      </c>
      <c r="L50" s="269"/>
      <c r="N50" s="269"/>
      <c r="P50" s="269"/>
      <c r="R50" s="269"/>
    </row>
    <row r="51" spans="2:18" ht="24" customHeight="1">
      <c r="B51" s="35" t="s">
        <v>34</v>
      </c>
      <c r="C51" s="89">
        <v>2</v>
      </c>
      <c r="D51" s="89"/>
      <c r="E51" s="41">
        <v>123020</v>
      </c>
      <c r="F51" s="41"/>
      <c r="G51" s="41">
        <v>115205</v>
      </c>
      <c r="H51" s="41"/>
      <c r="I51" s="68">
        <v>2696662</v>
      </c>
      <c r="J51" s="41"/>
      <c r="K51" s="68">
        <v>1785514</v>
      </c>
      <c r="L51" s="269"/>
      <c r="N51" s="269"/>
      <c r="P51" s="269"/>
      <c r="R51" s="269"/>
    </row>
    <row r="52" spans="2:18" ht="24" customHeight="1">
      <c r="B52" s="12" t="s">
        <v>35</v>
      </c>
      <c r="C52" s="89"/>
      <c r="D52" s="89"/>
      <c r="E52" s="169">
        <f>SUM(E43:E51)</f>
        <v>54987518</v>
      </c>
      <c r="F52" s="151"/>
      <c r="G52" s="169">
        <f>SUM(G43:G51)</f>
        <v>51081589</v>
      </c>
      <c r="H52" s="151"/>
      <c r="I52" s="169">
        <f>SUM(I43:I51)</f>
        <v>57443791</v>
      </c>
      <c r="J52" s="151"/>
      <c r="K52" s="169">
        <f>SUM(K43:K51)</f>
        <v>52635263</v>
      </c>
      <c r="L52" s="269"/>
      <c r="N52" s="269"/>
      <c r="P52" s="269"/>
      <c r="R52" s="269"/>
    </row>
    <row r="53" spans="2:18">
      <c r="C53" s="89"/>
      <c r="D53" s="89"/>
      <c r="E53" s="41"/>
      <c r="F53" s="41"/>
      <c r="G53" s="41"/>
      <c r="H53" s="41"/>
      <c r="I53" s="68"/>
      <c r="J53" s="41"/>
      <c r="K53" s="68"/>
      <c r="L53" s="269"/>
      <c r="N53" s="269"/>
      <c r="P53" s="269"/>
      <c r="R53" s="269"/>
    </row>
    <row r="54" spans="2:18" ht="24" customHeight="1">
      <c r="B54" s="11" t="s">
        <v>36</v>
      </c>
      <c r="C54" s="89"/>
      <c r="D54" s="89"/>
      <c r="E54" s="41"/>
      <c r="F54" s="41"/>
      <c r="G54" s="41"/>
      <c r="H54" s="41"/>
      <c r="I54" s="68"/>
      <c r="J54" s="41"/>
      <c r="K54" s="68"/>
      <c r="L54" s="269"/>
      <c r="N54" s="269"/>
      <c r="P54" s="269"/>
      <c r="R54" s="269"/>
    </row>
    <row r="55" spans="2:18" ht="24" customHeight="1">
      <c r="B55" s="192" t="s">
        <v>29</v>
      </c>
      <c r="C55" s="89">
        <v>5</v>
      </c>
      <c r="D55" s="89"/>
      <c r="E55" s="41">
        <v>14926749</v>
      </c>
      <c r="F55" s="41"/>
      <c r="G55" s="41">
        <v>14584107</v>
      </c>
      <c r="H55" s="154"/>
      <c r="I55" s="154">
        <f>+E55</f>
        <v>14926749</v>
      </c>
      <c r="J55" s="154"/>
      <c r="K55" s="154">
        <v>14584107</v>
      </c>
      <c r="L55" s="269"/>
      <c r="N55" s="269"/>
      <c r="P55" s="269"/>
      <c r="R55" s="269"/>
    </row>
    <row r="56" spans="2:18" ht="24" customHeight="1">
      <c r="B56" s="192" t="s">
        <v>37</v>
      </c>
      <c r="C56" s="89">
        <v>6</v>
      </c>
      <c r="D56" s="89"/>
      <c r="E56" s="41">
        <v>45772691</v>
      </c>
      <c r="F56" s="41"/>
      <c r="G56" s="41">
        <v>48581279</v>
      </c>
      <c r="H56" s="154"/>
      <c r="I56" s="154">
        <f>+E56</f>
        <v>45772691</v>
      </c>
      <c r="J56" s="154"/>
      <c r="K56" s="154">
        <v>48581279</v>
      </c>
      <c r="L56" s="269"/>
      <c r="N56" s="269"/>
      <c r="P56" s="269"/>
      <c r="R56" s="269"/>
    </row>
    <row r="57" spans="2:18" ht="24" customHeight="1">
      <c r="B57" s="192" t="s">
        <v>38</v>
      </c>
      <c r="C57" s="89">
        <v>2</v>
      </c>
      <c r="D57" s="89"/>
      <c r="E57" s="41">
        <v>3965484</v>
      </c>
      <c r="F57" s="41"/>
      <c r="G57" s="41">
        <v>3783069</v>
      </c>
      <c r="H57" s="154"/>
      <c r="I57" s="154">
        <f>+E57</f>
        <v>3965484</v>
      </c>
      <c r="J57" s="154"/>
      <c r="K57" s="154">
        <v>3783069</v>
      </c>
      <c r="L57" s="269"/>
      <c r="N57" s="269"/>
      <c r="P57" s="269"/>
      <c r="R57" s="269"/>
    </row>
    <row r="58" spans="2:18" ht="24" customHeight="1">
      <c r="B58" s="35" t="s">
        <v>39</v>
      </c>
      <c r="C58" s="89"/>
      <c r="D58" s="89"/>
      <c r="E58" s="68">
        <v>219411</v>
      </c>
      <c r="F58" s="41"/>
      <c r="G58" s="68">
        <v>209103</v>
      </c>
      <c r="H58" s="154"/>
      <c r="I58" s="154">
        <f>+E58</f>
        <v>219411</v>
      </c>
      <c r="J58" s="154"/>
      <c r="K58" s="154">
        <v>209103</v>
      </c>
      <c r="L58" s="269"/>
      <c r="N58" s="269"/>
      <c r="P58" s="269"/>
      <c r="R58" s="269"/>
    </row>
    <row r="59" spans="2:18" ht="24" customHeight="1">
      <c r="B59" s="12" t="s">
        <v>40</v>
      </c>
      <c r="C59" s="89"/>
      <c r="D59" s="89"/>
      <c r="E59" s="169">
        <f>SUM(E55:E58)</f>
        <v>64884335</v>
      </c>
      <c r="F59" s="151"/>
      <c r="G59" s="169">
        <f>SUM(G55:G58)</f>
        <v>67157558</v>
      </c>
      <c r="H59" s="155"/>
      <c r="I59" s="152">
        <f>SUM(I55:I58)</f>
        <v>64884335</v>
      </c>
      <c r="J59" s="155"/>
      <c r="K59" s="152">
        <f>SUM(K55:K58)</f>
        <v>67157558</v>
      </c>
      <c r="L59" s="269"/>
      <c r="N59" s="269"/>
      <c r="P59" s="269"/>
      <c r="R59" s="269"/>
    </row>
    <row r="60" spans="2:18" ht="22">
      <c r="B60" s="12"/>
      <c r="C60" s="89"/>
      <c r="D60" s="89"/>
      <c r="E60" s="151"/>
      <c r="F60" s="151"/>
      <c r="G60" s="151"/>
      <c r="H60" s="153"/>
      <c r="I60" s="170"/>
      <c r="J60" s="153"/>
      <c r="K60" s="170"/>
      <c r="L60" s="269"/>
      <c r="N60" s="269"/>
      <c r="P60" s="269"/>
      <c r="R60" s="269"/>
    </row>
    <row r="61" spans="2:18" ht="24" customHeight="1">
      <c r="B61" s="12" t="s">
        <v>41</v>
      </c>
      <c r="C61" s="89"/>
      <c r="D61" s="89"/>
      <c r="E61" s="149">
        <f>E52+E59</f>
        <v>119871853</v>
      </c>
      <c r="F61" s="151"/>
      <c r="G61" s="149">
        <f>G52+G59</f>
        <v>118239147</v>
      </c>
      <c r="H61" s="155"/>
      <c r="I61" s="149">
        <f>I52+I59</f>
        <v>122328126</v>
      </c>
      <c r="J61" s="155"/>
      <c r="K61" s="149">
        <f>K52+K59</f>
        <v>119792821</v>
      </c>
      <c r="L61" s="269"/>
      <c r="N61" s="269"/>
      <c r="P61" s="269"/>
      <c r="R61" s="269"/>
    </row>
    <row r="62" spans="2:18" ht="22">
      <c r="B62" s="12"/>
      <c r="C62" s="89"/>
      <c r="D62" s="89"/>
      <c r="E62" s="151"/>
      <c r="F62" s="151"/>
      <c r="G62" s="151"/>
      <c r="H62" s="151"/>
      <c r="I62" s="151"/>
      <c r="J62" s="151"/>
      <c r="K62" s="151"/>
      <c r="L62" s="269"/>
      <c r="N62" s="269"/>
      <c r="P62" s="269"/>
      <c r="R62" s="269"/>
    </row>
    <row r="63" spans="2:18" s="177" customFormat="1" ht="23">
      <c r="B63" s="5" t="str">
        <f>$B$1</f>
        <v>บริษัท เมืองไทย แคปปิตอล จำกัด (มหาชน) และบริษัทย่อย</v>
      </c>
      <c r="C63" s="89"/>
      <c r="L63" s="269"/>
      <c r="N63" s="269"/>
      <c r="P63" s="269"/>
      <c r="R63" s="269"/>
    </row>
    <row r="64" spans="2:18" s="177" customFormat="1" ht="23">
      <c r="B64" s="5" t="s">
        <v>303</v>
      </c>
      <c r="C64" s="89"/>
      <c r="L64" s="269"/>
      <c r="N64" s="269"/>
      <c r="P64" s="269"/>
      <c r="R64" s="269"/>
    </row>
    <row r="65" spans="2:18" ht="22">
      <c r="B65" s="12"/>
      <c r="C65" s="89"/>
      <c r="L65" s="269"/>
      <c r="N65" s="269"/>
      <c r="P65" s="269"/>
      <c r="R65" s="269"/>
    </row>
    <row r="66" spans="2:18" ht="24" customHeight="1">
      <c r="B66" s="202"/>
      <c r="C66" s="89"/>
      <c r="D66" s="174"/>
      <c r="E66" s="250" t="s">
        <v>1</v>
      </c>
      <c r="F66" s="250"/>
      <c r="G66" s="250"/>
      <c r="H66" s="173"/>
      <c r="I66" s="250" t="s">
        <v>2</v>
      </c>
      <c r="J66" s="250"/>
      <c r="K66" s="250"/>
      <c r="L66" s="269"/>
      <c r="N66" s="269"/>
      <c r="P66" s="269"/>
      <c r="R66" s="269"/>
    </row>
    <row r="67" spans="2:18" ht="24" customHeight="1">
      <c r="C67" s="89"/>
      <c r="D67" s="174"/>
      <c r="E67" s="174" t="s">
        <v>3</v>
      </c>
      <c r="F67" s="174"/>
      <c r="G67" s="174" t="s">
        <v>4</v>
      </c>
      <c r="H67" s="173"/>
      <c r="I67" s="174" t="s">
        <v>3</v>
      </c>
      <c r="J67" s="174"/>
      <c r="K67" s="174" t="s">
        <v>4</v>
      </c>
      <c r="L67" s="269"/>
      <c r="N67" s="269"/>
      <c r="P67" s="269"/>
      <c r="R67" s="269"/>
    </row>
    <row r="68" spans="2:18" ht="24" customHeight="1">
      <c r="B68" s="12" t="s">
        <v>25</v>
      </c>
      <c r="C68" s="89"/>
      <c r="D68" s="89"/>
      <c r="E68" s="174">
        <v>2567</v>
      </c>
      <c r="F68" s="174"/>
      <c r="G68" s="174">
        <v>2566</v>
      </c>
      <c r="H68" s="174"/>
      <c r="I68" s="174">
        <v>2567</v>
      </c>
      <c r="J68" s="174"/>
      <c r="K68" s="174">
        <v>2566</v>
      </c>
      <c r="L68" s="269"/>
      <c r="N68" s="269"/>
      <c r="P68" s="269"/>
      <c r="R68" s="269"/>
    </row>
    <row r="69" spans="2:18" ht="24" customHeight="1">
      <c r="B69" s="12"/>
      <c r="C69" s="89"/>
      <c r="D69" s="89"/>
      <c r="E69" s="174" t="s">
        <v>7</v>
      </c>
      <c r="F69" s="174"/>
      <c r="G69" s="174"/>
      <c r="H69" s="174"/>
      <c r="I69" s="174" t="s">
        <v>7</v>
      </c>
      <c r="J69" s="174"/>
      <c r="K69" s="174"/>
      <c r="L69" s="269"/>
      <c r="N69" s="269"/>
      <c r="P69" s="269"/>
      <c r="R69" s="269"/>
    </row>
    <row r="70" spans="2:18" ht="24" customHeight="1">
      <c r="C70" s="89"/>
      <c r="D70" s="89"/>
      <c r="E70" s="249" t="s">
        <v>8</v>
      </c>
      <c r="F70" s="249"/>
      <c r="G70" s="249"/>
      <c r="H70" s="249"/>
      <c r="I70" s="249"/>
      <c r="J70" s="249"/>
      <c r="K70" s="249"/>
      <c r="L70" s="269"/>
      <c r="N70" s="269"/>
      <c r="P70" s="269"/>
      <c r="R70" s="269"/>
    </row>
    <row r="71" spans="2:18" ht="24" customHeight="1">
      <c r="B71" s="11" t="s">
        <v>42</v>
      </c>
      <c r="C71" s="89"/>
      <c r="D71" s="89"/>
      <c r="E71" s="41"/>
      <c r="F71" s="41"/>
      <c r="G71" s="41"/>
      <c r="H71" s="41"/>
      <c r="I71" s="41"/>
      <c r="J71" s="41"/>
      <c r="K71" s="41"/>
      <c r="L71" s="269"/>
      <c r="N71" s="269"/>
      <c r="P71" s="269"/>
      <c r="R71" s="269"/>
    </row>
    <row r="72" spans="2:18" ht="24" customHeight="1">
      <c r="B72" s="35" t="s">
        <v>43</v>
      </c>
      <c r="C72" s="89"/>
      <c r="D72" s="89"/>
      <c r="E72" s="41"/>
      <c r="F72" s="41"/>
      <c r="G72" s="41"/>
      <c r="H72" s="41"/>
      <c r="I72" s="41"/>
      <c r="J72" s="41"/>
      <c r="K72" s="41"/>
      <c r="L72" s="269"/>
      <c r="N72" s="269"/>
      <c r="P72" s="269"/>
      <c r="R72" s="269"/>
    </row>
    <row r="73" spans="2:18" ht="24" customHeight="1">
      <c r="B73" s="35" t="s">
        <v>44</v>
      </c>
      <c r="C73" s="89"/>
      <c r="D73" s="89"/>
      <c r="E73" s="100"/>
      <c r="G73" s="100"/>
      <c r="L73" s="269"/>
      <c r="N73" s="269"/>
      <c r="P73" s="269"/>
      <c r="R73" s="269"/>
    </row>
    <row r="74" spans="2:18" ht="24" customHeight="1" thickBot="1">
      <c r="B74" s="171" t="s">
        <v>45</v>
      </c>
      <c r="C74" s="89"/>
      <c r="D74" s="89"/>
      <c r="E74" s="205">
        <v>2120000</v>
      </c>
      <c r="F74" s="41"/>
      <c r="G74" s="205">
        <v>2120000</v>
      </c>
      <c r="H74" s="154"/>
      <c r="I74" s="205">
        <v>2120000</v>
      </c>
      <c r="J74" s="154"/>
      <c r="K74" s="205">
        <v>2120000</v>
      </c>
      <c r="L74" s="269"/>
      <c r="N74" s="269"/>
      <c r="P74" s="269"/>
      <c r="R74" s="269"/>
    </row>
    <row r="75" spans="2:18" ht="24" customHeight="1" thickTop="1">
      <c r="B75" s="35" t="s">
        <v>46</v>
      </c>
      <c r="C75" s="89"/>
      <c r="D75" s="89"/>
      <c r="E75" s="68"/>
      <c r="F75" s="41"/>
      <c r="G75" s="68"/>
      <c r="H75" s="154"/>
      <c r="I75" s="154"/>
      <c r="J75" s="154"/>
      <c r="K75" s="154"/>
      <c r="L75" s="269"/>
      <c r="N75" s="269"/>
      <c r="P75" s="269"/>
      <c r="R75" s="269"/>
    </row>
    <row r="76" spans="2:18" ht="24" customHeight="1">
      <c r="B76" s="171" t="s">
        <v>45</v>
      </c>
      <c r="C76" s="89"/>
      <c r="D76" s="89"/>
      <c r="E76" s="68">
        <v>2120000</v>
      </c>
      <c r="F76" s="41"/>
      <c r="G76" s="68">
        <v>2120000</v>
      </c>
      <c r="H76" s="154"/>
      <c r="I76" s="68">
        <v>2120000</v>
      </c>
      <c r="J76" s="154"/>
      <c r="K76" s="68">
        <v>2120000</v>
      </c>
      <c r="L76" s="269"/>
      <c r="N76" s="269"/>
      <c r="P76" s="269"/>
      <c r="R76" s="269"/>
    </row>
    <row r="77" spans="2:18" ht="24" customHeight="1">
      <c r="B77" s="35" t="s">
        <v>47</v>
      </c>
      <c r="C77" s="89"/>
      <c r="D77" s="89"/>
      <c r="E77" s="154">
        <v>2379843</v>
      </c>
      <c r="F77" s="154"/>
      <c r="G77" s="154">
        <v>2379843</v>
      </c>
      <c r="H77" s="154"/>
      <c r="I77" s="154">
        <v>2379843</v>
      </c>
      <c r="J77" s="154"/>
      <c r="K77" s="154">
        <v>2379843</v>
      </c>
      <c r="L77" s="269"/>
      <c r="N77" s="269"/>
      <c r="P77" s="269"/>
      <c r="R77" s="269"/>
    </row>
    <row r="78" spans="2:18" ht="24" customHeight="1">
      <c r="B78" s="35" t="s">
        <v>48</v>
      </c>
      <c r="C78" s="89"/>
      <c r="D78" s="89"/>
      <c r="E78" s="68"/>
      <c r="F78" s="41"/>
      <c r="G78" s="68"/>
      <c r="H78" s="154"/>
      <c r="I78" s="154"/>
      <c r="J78" s="154"/>
      <c r="K78" s="154"/>
      <c r="L78" s="269"/>
      <c r="N78" s="269"/>
      <c r="P78" s="269"/>
      <c r="R78" s="269"/>
    </row>
    <row r="79" spans="2:18" ht="24" customHeight="1">
      <c r="B79" s="35" t="s">
        <v>49</v>
      </c>
      <c r="C79" s="89"/>
      <c r="D79" s="89"/>
      <c r="E79" s="68"/>
      <c r="F79" s="41"/>
      <c r="G79" s="68"/>
      <c r="H79" s="154"/>
      <c r="I79" s="154"/>
      <c r="J79" s="154"/>
      <c r="K79" s="154"/>
      <c r="L79" s="269"/>
      <c r="N79" s="269"/>
      <c r="P79" s="269"/>
      <c r="R79" s="269"/>
    </row>
    <row r="80" spans="2:18" ht="24" customHeight="1">
      <c r="B80" s="35" t="s">
        <v>50</v>
      </c>
      <c r="C80" s="89"/>
      <c r="D80" s="89"/>
      <c r="E80" s="41">
        <v>212000</v>
      </c>
      <c r="F80" s="41"/>
      <c r="G80" s="41">
        <v>212000</v>
      </c>
      <c r="H80" s="154"/>
      <c r="I80" s="41">
        <v>212000</v>
      </c>
      <c r="J80" s="154"/>
      <c r="K80" s="41">
        <v>212000</v>
      </c>
      <c r="L80" s="269"/>
      <c r="N80" s="269"/>
      <c r="P80" s="269"/>
      <c r="R80" s="269"/>
    </row>
    <row r="81" spans="2:18" ht="24" customHeight="1">
      <c r="B81" s="35" t="s">
        <v>51</v>
      </c>
      <c r="C81" s="89"/>
      <c r="D81" s="89"/>
      <c r="E81" s="41">
        <f>+'CH-Consol FS'!J37</f>
        <v>28771281</v>
      </c>
      <c r="F81" s="41"/>
      <c r="G81" s="41">
        <v>27381906</v>
      </c>
      <c r="H81" s="154"/>
      <c r="I81" s="154">
        <f>+'CH-Separate FS'!J37</f>
        <v>27807162</v>
      </c>
      <c r="J81" s="154"/>
      <c r="K81" s="154">
        <v>26500915</v>
      </c>
      <c r="L81" s="269"/>
      <c r="N81" s="269"/>
      <c r="P81" s="269"/>
      <c r="R81" s="269"/>
    </row>
    <row r="82" spans="2:18" ht="24" customHeight="1">
      <c r="B82" s="35" t="s">
        <v>283</v>
      </c>
      <c r="C82" s="89"/>
      <c r="D82" s="89"/>
      <c r="E82" s="206">
        <f>+'CH-Consol FS'!L37</f>
        <v>-191710</v>
      </c>
      <c r="F82" s="41"/>
      <c r="G82" s="206">
        <v>-176950</v>
      </c>
      <c r="H82" s="154"/>
      <c r="I82" s="206">
        <f>+'CH-Separate FS'!L37</f>
        <v>-191710</v>
      </c>
      <c r="J82" s="154"/>
      <c r="K82" s="206">
        <v>-176950</v>
      </c>
      <c r="L82" s="269"/>
      <c r="N82" s="269"/>
      <c r="P82" s="269"/>
      <c r="R82" s="269"/>
    </row>
    <row r="83" spans="2:18" ht="24" customHeight="1">
      <c r="B83" s="12" t="s">
        <v>52</v>
      </c>
      <c r="C83" s="89"/>
      <c r="D83" s="89"/>
      <c r="E83" s="152">
        <f>SUM(E76:E82)</f>
        <v>33291414</v>
      </c>
      <c r="F83" s="151"/>
      <c r="G83" s="152">
        <f>SUM(G76:G82)</f>
        <v>31916799</v>
      </c>
      <c r="H83" s="155"/>
      <c r="I83" s="152">
        <f>SUM(I76:I82)</f>
        <v>32327295</v>
      </c>
      <c r="J83" s="155"/>
      <c r="K83" s="152">
        <f>SUM(K76:K82)</f>
        <v>31035808</v>
      </c>
      <c r="L83" s="269"/>
      <c r="N83" s="269"/>
      <c r="P83" s="269"/>
      <c r="R83" s="269"/>
    </row>
    <row r="84" spans="2:18" ht="24" customHeight="1">
      <c r="B84" s="12"/>
      <c r="C84" s="89"/>
      <c r="D84" s="89"/>
      <c r="E84" s="14"/>
      <c r="F84" s="151"/>
      <c r="G84" s="14"/>
      <c r="H84" s="155"/>
      <c r="I84" s="153"/>
      <c r="J84" s="155"/>
      <c r="K84" s="153"/>
      <c r="L84" s="269"/>
      <c r="N84" s="269"/>
      <c r="P84" s="269"/>
      <c r="R84" s="269"/>
    </row>
    <row r="85" spans="2:18" ht="24" customHeight="1" thickBot="1">
      <c r="B85" s="12" t="s">
        <v>53</v>
      </c>
      <c r="C85" s="89"/>
      <c r="D85" s="89"/>
      <c r="E85" s="156">
        <f>E61+E83</f>
        <v>153163267</v>
      </c>
      <c r="F85" s="151"/>
      <c r="G85" s="156">
        <f>G61+G83</f>
        <v>150155946</v>
      </c>
      <c r="H85" s="155"/>
      <c r="I85" s="156">
        <f>I61+I83</f>
        <v>154655421</v>
      </c>
      <c r="J85" s="155"/>
      <c r="K85" s="156">
        <v>150828629</v>
      </c>
      <c r="L85" s="269"/>
      <c r="N85" s="269"/>
      <c r="P85" s="269"/>
      <c r="R85" s="269"/>
    </row>
    <row r="86" spans="2:18" ht="22.5" thickTop="1">
      <c r="B86" s="12"/>
      <c r="C86" s="89"/>
      <c r="D86" s="89"/>
      <c r="E86" s="175"/>
      <c r="F86" s="175"/>
      <c r="G86" s="175"/>
      <c r="H86" s="175"/>
      <c r="I86" s="175"/>
      <c r="J86" s="175"/>
      <c r="K86" s="175"/>
      <c r="L86" s="269"/>
      <c r="N86" s="269"/>
      <c r="P86" s="269"/>
      <c r="R86" s="269"/>
    </row>
    <row r="89" spans="2:18">
      <c r="E89" s="163"/>
      <c r="G89" s="163"/>
      <c r="I89" s="163"/>
      <c r="K89" s="163"/>
    </row>
  </sheetData>
  <mergeCells count="9">
    <mergeCell ref="E70:K70"/>
    <mergeCell ref="E41:K41"/>
    <mergeCell ref="E66:G66"/>
    <mergeCell ref="I66:K66"/>
    <mergeCell ref="E4:G4"/>
    <mergeCell ref="I4:K4"/>
    <mergeCell ref="E8:K8"/>
    <mergeCell ref="E37:G37"/>
    <mergeCell ref="I37:K37"/>
  </mergeCells>
  <pageMargins left="0.7" right="0.7" top="0.48" bottom="0.5" header="0.5" footer="0.5"/>
  <pageSetup paperSize="9" scale="82" firstPageNumber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0"/>
  <sheetViews>
    <sheetView view="pageBreakPreview" topLeftCell="C45" zoomScale="90" zoomScaleNormal="70" zoomScaleSheetLayoutView="90" workbookViewId="0">
      <selection activeCell="G1" sqref="G1"/>
    </sheetView>
  </sheetViews>
  <sheetFormatPr defaultColWidth="9.09765625" defaultRowHeight="21.5"/>
  <cols>
    <col min="1" max="1" width="13.09765625" style="61" hidden="1" customWidth="1"/>
    <col min="2" max="2" width="1.8984375" style="2" hidden="1" customWidth="1"/>
    <col min="3" max="3" width="65.3984375" style="10" customWidth="1"/>
    <col min="4" max="4" width="9.09765625" style="2"/>
    <col min="5" max="5" width="1.3984375" style="2" customWidth="1"/>
    <col min="6" max="6" width="13.296875" style="2" customWidth="1"/>
    <col min="7" max="7" width="1.3984375" style="2" customWidth="1"/>
    <col min="8" max="8" width="13.296875" style="2" customWidth="1"/>
    <col min="9" max="9" width="1.3984375" style="2" customWidth="1"/>
    <col min="10" max="10" width="13.296875" style="2" customWidth="1"/>
    <col min="11" max="11" width="1.3984375" style="2" customWidth="1"/>
    <col min="12" max="12" width="13.296875" style="2" customWidth="1"/>
    <col min="13" max="13" width="10.09765625" style="2" bestFit="1" customWidth="1"/>
    <col min="14" max="16384" width="9.09765625" style="2"/>
  </cols>
  <sheetData>
    <row r="1" spans="1:19" s="177" customFormat="1" ht="23">
      <c r="A1" s="176"/>
      <c r="C1" s="5" t="s">
        <v>0</v>
      </c>
      <c r="D1" s="178"/>
      <c r="E1" s="178"/>
      <c r="F1" s="179"/>
      <c r="G1" s="179"/>
      <c r="H1" s="179"/>
      <c r="I1" s="179"/>
      <c r="J1" s="179"/>
      <c r="K1" s="179"/>
      <c r="L1" s="179"/>
    </row>
    <row r="2" spans="1:19" s="177" customFormat="1" ht="23">
      <c r="A2" s="176"/>
      <c r="C2" s="5" t="s">
        <v>54</v>
      </c>
      <c r="D2" s="180"/>
      <c r="E2" s="180"/>
      <c r="F2" s="181"/>
      <c r="G2" s="181"/>
      <c r="H2" s="181"/>
      <c r="I2" s="181"/>
      <c r="J2" s="181"/>
      <c r="K2" s="181"/>
      <c r="L2" s="181"/>
    </row>
    <row r="3" spans="1:19" ht="23">
      <c r="C3" s="5"/>
      <c r="D3" s="1"/>
      <c r="E3" s="1"/>
      <c r="F3" s="173"/>
      <c r="G3" s="173"/>
      <c r="H3" s="173"/>
      <c r="I3" s="173"/>
      <c r="J3" s="173"/>
      <c r="K3" s="173"/>
      <c r="L3" s="173"/>
    </row>
    <row r="4" spans="1:19" ht="22">
      <c r="C4" s="209"/>
      <c r="D4" s="210"/>
      <c r="E4" s="210"/>
      <c r="F4" s="252" t="s">
        <v>1</v>
      </c>
      <c r="G4" s="252"/>
      <c r="H4" s="252"/>
      <c r="I4" s="211"/>
      <c r="J4" s="252" t="s">
        <v>2</v>
      </c>
      <c r="K4" s="252"/>
      <c r="L4" s="252"/>
    </row>
    <row r="5" spans="1:19" ht="22">
      <c r="C5" s="209"/>
      <c r="D5" s="210"/>
      <c r="E5" s="210"/>
      <c r="F5" s="253" t="s">
        <v>55</v>
      </c>
      <c r="G5" s="254"/>
      <c r="H5" s="254"/>
      <c r="I5" s="211"/>
      <c r="J5" s="253" t="s">
        <v>55</v>
      </c>
      <c r="K5" s="254"/>
      <c r="L5" s="254"/>
    </row>
    <row r="6" spans="1:19" ht="22">
      <c r="C6" s="209"/>
      <c r="D6" s="210"/>
      <c r="E6" s="210"/>
      <c r="F6" s="253" t="s">
        <v>56</v>
      </c>
      <c r="G6" s="253"/>
      <c r="H6" s="253"/>
      <c r="I6" s="211"/>
      <c r="J6" s="253" t="s">
        <v>56</v>
      </c>
      <c r="K6" s="253"/>
      <c r="L6" s="253"/>
    </row>
    <row r="7" spans="1:19">
      <c r="A7" s="61" t="s">
        <v>57</v>
      </c>
      <c r="C7" s="209"/>
      <c r="D7" s="212" t="s">
        <v>6</v>
      </c>
      <c r="E7" s="212"/>
      <c r="F7" s="213">
        <v>2567</v>
      </c>
      <c r="G7" s="213"/>
      <c r="H7" s="213">
        <v>2566</v>
      </c>
      <c r="I7" s="213"/>
      <c r="J7" s="213">
        <v>2567</v>
      </c>
      <c r="K7" s="213"/>
      <c r="L7" s="213">
        <v>2566</v>
      </c>
    </row>
    <row r="8" spans="1:19" ht="22">
      <c r="A8" s="62"/>
      <c r="C8" s="214"/>
      <c r="D8" s="212"/>
      <c r="E8" s="212"/>
      <c r="F8" s="251" t="s">
        <v>8</v>
      </c>
      <c r="G8" s="251"/>
      <c r="H8" s="251"/>
      <c r="I8" s="251"/>
      <c r="J8" s="251"/>
      <c r="K8" s="251"/>
      <c r="L8" s="251"/>
    </row>
    <row r="9" spans="1:19" ht="22">
      <c r="A9" s="62"/>
      <c r="C9" s="214" t="s">
        <v>58</v>
      </c>
      <c r="D9" s="212"/>
      <c r="E9" s="212"/>
      <c r="F9" s="215"/>
      <c r="G9" s="212"/>
      <c r="H9" s="215"/>
      <c r="I9" s="212"/>
      <c r="J9" s="212"/>
      <c r="K9" s="212"/>
      <c r="L9" s="212"/>
    </row>
    <row r="10" spans="1:19">
      <c r="C10" s="216" t="s">
        <v>59</v>
      </c>
      <c r="D10" s="212"/>
      <c r="E10" s="212"/>
      <c r="F10" s="217">
        <v>6353002</v>
      </c>
      <c r="G10" s="217"/>
      <c r="H10" s="217">
        <v>5396798</v>
      </c>
      <c r="I10" s="217"/>
      <c r="J10" s="217">
        <v>6070398</v>
      </c>
      <c r="K10" s="217"/>
      <c r="L10" s="217">
        <v>5078431</v>
      </c>
      <c r="M10" s="269"/>
      <c r="O10" s="269"/>
      <c r="Q10" s="269"/>
      <c r="S10" s="269"/>
    </row>
    <row r="11" spans="1:19">
      <c r="C11" s="209" t="s">
        <v>60</v>
      </c>
      <c r="D11" s="212"/>
      <c r="E11" s="212"/>
      <c r="F11" s="217">
        <v>241743</v>
      </c>
      <c r="G11" s="217"/>
      <c r="H11" s="217">
        <v>217774</v>
      </c>
      <c r="I11" s="217"/>
      <c r="J11" s="217">
        <v>207884</v>
      </c>
      <c r="K11" s="217"/>
      <c r="L11" s="217">
        <v>187325</v>
      </c>
      <c r="M11" s="269"/>
      <c r="O11" s="269"/>
      <c r="Q11" s="269"/>
      <c r="S11" s="269"/>
    </row>
    <row r="12" spans="1:19">
      <c r="C12" s="218" t="s">
        <v>61</v>
      </c>
      <c r="D12" s="212">
        <v>2</v>
      </c>
      <c r="E12" s="212"/>
      <c r="F12" s="217">
        <v>35812</v>
      </c>
      <c r="G12" s="217"/>
      <c r="H12" s="217">
        <v>15607</v>
      </c>
      <c r="I12" s="217"/>
      <c r="J12" s="217">
        <v>152197</v>
      </c>
      <c r="K12" s="217"/>
      <c r="L12" s="217">
        <v>116468</v>
      </c>
      <c r="M12" s="269"/>
      <c r="O12" s="269"/>
      <c r="Q12" s="269"/>
      <c r="S12" s="269"/>
    </row>
    <row r="13" spans="1:19" ht="22">
      <c r="A13" s="61" t="s">
        <v>62</v>
      </c>
      <c r="C13" s="137" t="s">
        <v>63</v>
      </c>
      <c r="D13" s="212">
        <v>7</v>
      </c>
      <c r="E13" s="212"/>
      <c r="F13" s="219">
        <f>SUM(F10:F12)</f>
        <v>6630557</v>
      </c>
      <c r="G13" s="220"/>
      <c r="H13" s="219">
        <f>SUM(H10:H12)</f>
        <v>5630179</v>
      </c>
      <c r="I13" s="220"/>
      <c r="J13" s="219">
        <f>SUM(J10:J12)</f>
        <v>6430479</v>
      </c>
      <c r="K13" s="220"/>
      <c r="L13" s="219">
        <f>SUM(L10:L12)</f>
        <v>5382224</v>
      </c>
      <c r="M13" s="269"/>
      <c r="O13" s="269"/>
      <c r="Q13" s="269"/>
      <c r="S13" s="269"/>
    </row>
    <row r="14" spans="1:19" ht="22">
      <c r="C14" s="137"/>
      <c r="D14" s="212"/>
      <c r="E14" s="212"/>
      <c r="F14" s="221"/>
      <c r="G14" s="220"/>
      <c r="H14" s="221"/>
      <c r="I14" s="220"/>
      <c r="J14" s="221"/>
      <c r="K14" s="220"/>
      <c r="L14" s="221"/>
      <c r="M14" s="269"/>
      <c r="O14" s="269"/>
      <c r="Q14" s="269"/>
      <c r="S14" s="269"/>
    </row>
    <row r="15" spans="1:19" ht="22">
      <c r="C15" s="214" t="s">
        <v>64</v>
      </c>
      <c r="D15" s="212"/>
      <c r="E15" s="212"/>
      <c r="F15" s="221"/>
      <c r="G15" s="220"/>
      <c r="H15" s="221"/>
      <c r="I15" s="220"/>
      <c r="J15" s="221"/>
      <c r="K15" s="220"/>
      <c r="L15" s="221"/>
      <c r="M15" s="269"/>
      <c r="O15" s="269"/>
      <c r="Q15" s="269"/>
      <c r="S15" s="269"/>
    </row>
    <row r="16" spans="1:19">
      <c r="C16" s="209" t="s">
        <v>65</v>
      </c>
      <c r="D16" s="212">
        <v>2</v>
      </c>
      <c r="E16" s="212"/>
      <c r="F16" s="217">
        <v>2630313</v>
      </c>
      <c r="G16" s="217"/>
      <c r="H16" s="217">
        <v>2352001</v>
      </c>
      <c r="I16" s="217"/>
      <c r="J16" s="217">
        <v>2621684</v>
      </c>
      <c r="K16" s="217"/>
      <c r="L16" s="217">
        <v>2334067</v>
      </c>
      <c r="M16" s="269"/>
      <c r="O16" s="269"/>
      <c r="Q16" s="269"/>
      <c r="S16" s="269"/>
    </row>
    <row r="17" spans="1:19" ht="22">
      <c r="C17" s="137" t="s">
        <v>66</v>
      </c>
      <c r="D17" s="212"/>
      <c r="E17" s="212"/>
      <c r="F17" s="219">
        <f>SUM(F16:F16)</f>
        <v>2630313</v>
      </c>
      <c r="G17" s="220"/>
      <c r="H17" s="219">
        <f>SUM(H16:H16)</f>
        <v>2352001</v>
      </c>
      <c r="I17" s="220"/>
      <c r="J17" s="219">
        <f>SUM(J16:J16)</f>
        <v>2621684</v>
      </c>
      <c r="K17" s="220"/>
      <c r="L17" s="219">
        <f>SUM(L16:L16)</f>
        <v>2334067</v>
      </c>
      <c r="M17" s="269"/>
      <c r="O17" s="269"/>
      <c r="Q17" s="269"/>
      <c r="S17" s="269"/>
    </row>
    <row r="18" spans="1:19">
      <c r="C18" s="222"/>
      <c r="D18" s="212"/>
      <c r="E18" s="212"/>
      <c r="F18" s="217"/>
      <c r="G18" s="217"/>
      <c r="H18" s="217"/>
      <c r="I18" s="217"/>
      <c r="J18" s="217"/>
      <c r="K18" s="217"/>
      <c r="L18" s="217"/>
      <c r="M18" s="269"/>
      <c r="O18" s="269"/>
      <c r="Q18" s="269"/>
      <c r="S18" s="269"/>
    </row>
    <row r="19" spans="1:19" ht="22">
      <c r="C19" s="137" t="s">
        <v>67</v>
      </c>
      <c r="D19" s="212"/>
      <c r="E19" s="212"/>
      <c r="F19" s="221">
        <f>F13-F17</f>
        <v>4000244</v>
      </c>
      <c r="G19" s="221"/>
      <c r="H19" s="221">
        <f>H13-H17</f>
        <v>3278178</v>
      </c>
      <c r="I19" s="221"/>
      <c r="J19" s="221">
        <f>J13-J17</f>
        <v>3808795</v>
      </c>
      <c r="K19" s="221"/>
      <c r="L19" s="221">
        <f>L13-L17</f>
        <v>3048157</v>
      </c>
      <c r="M19" s="269"/>
      <c r="O19" s="269"/>
      <c r="Q19" s="269"/>
      <c r="S19" s="269"/>
    </row>
    <row r="20" spans="1:19">
      <c r="C20" s="216" t="s">
        <v>295</v>
      </c>
      <c r="D20" s="212"/>
      <c r="E20" s="212"/>
      <c r="F20" s="217"/>
      <c r="G20" s="217"/>
      <c r="H20" s="217"/>
      <c r="I20" s="217"/>
      <c r="J20" s="217"/>
      <c r="K20" s="217"/>
      <c r="L20" s="217"/>
      <c r="M20" s="269"/>
      <c r="O20" s="269"/>
      <c r="Q20" s="269"/>
      <c r="S20" s="269"/>
    </row>
    <row r="21" spans="1:19">
      <c r="C21" s="216" t="s">
        <v>287</v>
      </c>
      <c r="D21" s="212"/>
      <c r="E21" s="212"/>
      <c r="F21" s="217">
        <v>-275826</v>
      </c>
      <c r="G21" s="217"/>
      <c r="H21" s="217">
        <v>-111521</v>
      </c>
      <c r="I21" s="217"/>
      <c r="J21" s="217">
        <v>-188605</v>
      </c>
      <c r="K21" s="217"/>
      <c r="L21" s="217">
        <v>-111162</v>
      </c>
      <c r="M21" s="269"/>
      <c r="O21" s="269"/>
      <c r="Q21" s="269"/>
      <c r="S21" s="269"/>
    </row>
    <row r="22" spans="1:19">
      <c r="A22" s="61" t="s">
        <v>69</v>
      </c>
      <c r="C22" s="209" t="s">
        <v>70</v>
      </c>
      <c r="D22" s="212">
        <v>2</v>
      </c>
      <c r="E22" s="212"/>
      <c r="F22" s="223">
        <v>-1130343</v>
      </c>
      <c r="G22" s="217"/>
      <c r="H22" s="223">
        <v>-847668</v>
      </c>
      <c r="I22" s="217"/>
      <c r="J22" s="223">
        <v>-1130343</v>
      </c>
      <c r="K22" s="217"/>
      <c r="L22" s="223">
        <f>+H22</f>
        <v>-847668</v>
      </c>
      <c r="M22" s="269"/>
      <c r="O22" s="269"/>
      <c r="Q22" s="269"/>
      <c r="S22" s="269"/>
    </row>
    <row r="23" spans="1:19">
      <c r="A23" s="61" t="s">
        <v>71</v>
      </c>
      <c r="C23" s="216" t="s">
        <v>72</v>
      </c>
      <c r="D23" s="212">
        <v>3.3</v>
      </c>
      <c r="E23" s="212"/>
      <c r="F23" s="217">
        <v>-858137</v>
      </c>
      <c r="G23" s="217"/>
      <c r="H23" s="217">
        <v>-953990</v>
      </c>
      <c r="I23" s="217"/>
      <c r="J23" s="217">
        <v>-858724</v>
      </c>
      <c r="K23" s="217"/>
      <c r="L23" s="217">
        <v>-838884</v>
      </c>
      <c r="M23" s="269"/>
      <c r="O23" s="269"/>
      <c r="Q23" s="269"/>
      <c r="S23" s="269"/>
    </row>
    <row r="24" spans="1:19" ht="22">
      <c r="A24" s="61" t="s">
        <v>73</v>
      </c>
      <c r="C24" s="137" t="s">
        <v>74</v>
      </c>
      <c r="D24" s="212"/>
      <c r="E24" s="212"/>
      <c r="F24" s="224">
        <f>SUM(F19:F23)</f>
        <v>1735938</v>
      </c>
      <c r="G24" s="220"/>
      <c r="H24" s="224">
        <f>SUM(H19:H23)</f>
        <v>1364999</v>
      </c>
      <c r="I24" s="220"/>
      <c r="J24" s="224">
        <f>SUM(J19:J23)</f>
        <v>1631123</v>
      </c>
      <c r="K24" s="220"/>
      <c r="L24" s="224">
        <f>SUM(L19:L23)</f>
        <v>1250443</v>
      </c>
      <c r="M24" s="269"/>
      <c r="O24" s="269"/>
      <c r="Q24" s="269"/>
      <c r="S24" s="269"/>
    </row>
    <row r="25" spans="1:19">
      <c r="A25" s="60" t="s">
        <v>75</v>
      </c>
      <c r="C25" s="216" t="s">
        <v>76</v>
      </c>
      <c r="D25" s="212"/>
      <c r="E25" s="212"/>
      <c r="F25" s="225">
        <v>-346563</v>
      </c>
      <c r="G25" s="226"/>
      <c r="H25" s="225">
        <v>-294920</v>
      </c>
      <c r="I25" s="226"/>
      <c r="J25" s="217">
        <v>-324876</v>
      </c>
      <c r="K25" s="226"/>
      <c r="L25" s="217">
        <v>-271923</v>
      </c>
      <c r="M25" s="269"/>
      <c r="O25" s="269"/>
      <c r="Q25" s="269"/>
      <c r="S25" s="269"/>
    </row>
    <row r="26" spans="1:19" ht="22">
      <c r="A26" s="59" t="s">
        <v>77</v>
      </c>
      <c r="C26" s="137" t="s">
        <v>78</v>
      </c>
      <c r="D26" s="212"/>
      <c r="E26" s="212"/>
      <c r="F26" s="219">
        <f>SUM(F24+F25)</f>
        <v>1389375</v>
      </c>
      <c r="G26" s="220"/>
      <c r="H26" s="219">
        <f>SUM(H24+H25)</f>
        <v>1070079</v>
      </c>
      <c r="I26" s="220"/>
      <c r="J26" s="219">
        <f>SUM(J24+J25)</f>
        <v>1306247</v>
      </c>
      <c r="K26" s="220"/>
      <c r="L26" s="219">
        <f>SUM(L24+L25)</f>
        <v>978520</v>
      </c>
      <c r="M26" s="269"/>
      <c r="O26" s="269"/>
      <c r="Q26" s="269"/>
      <c r="S26" s="269"/>
    </row>
    <row r="27" spans="1:19">
      <c r="C27" s="227"/>
      <c r="D27" s="228"/>
      <c r="E27" s="228"/>
      <c r="F27" s="228"/>
      <c r="G27" s="228"/>
      <c r="H27" s="228"/>
      <c r="I27" s="228"/>
      <c r="J27" s="228"/>
      <c r="K27" s="228"/>
      <c r="L27" s="228"/>
      <c r="M27" s="269"/>
      <c r="O27" s="269"/>
      <c r="Q27" s="269"/>
      <c r="S27" s="269"/>
    </row>
    <row r="28" spans="1:19" ht="22">
      <c r="A28" s="59" t="s">
        <v>79</v>
      </c>
      <c r="C28" s="137" t="s">
        <v>278</v>
      </c>
      <c r="D28" s="212"/>
      <c r="E28" s="212"/>
      <c r="F28" s="229"/>
      <c r="G28" s="230"/>
      <c r="H28" s="229"/>
      <c r="I28" s="230"/>
      <c r="J28" s="229"/>
      <c r="K28" s="230"/>
      <c r="L28" s="229"/>
      <c r="M28" s="269"/>
      <c r="O28" s="269"/>
      <c r="Q28" s="269"/>
      <c r="S28" s="269"/>
    </row>
    <row r="29" spans="1:19" ht="22">
      <c r="A29" s="59" t="s">
        <v>80</v>
      </c>
      <c r="C29" s="214" t="s">
        <v>81</v>
      </c>
      <c r="D29" s="212"/>
      <c r="E29" s="212"/>
      <c r="F29" s="231"/>
      <c r="G29" s="228"/>
      <c r="H29" s="231"/>
      <c r="I29" s="228"/>
      <c r="J29" s="231"/>
      <c r="K29" s="228"/>
      <c r="L29" s="231"/>
      <c r="M29" s="269"/>
      <c r="O29" s="269"/>
      <c r="Q29" s="269"/>
      <c r="S29" s="269"/>
    </row>
    <row r="30" spans="1:19">
      <c r="A30" s="62" t="s">
        <v>82</v>
      </c>
      <c r="C30" s="216" t="s">
        <v>305</v>
      </c>
      <c r="D30" s="212"/>
      <c r="E30" s="212"/>
      <c r="F30" s="232">
        <v>-18450</v>
      </c>
      <c r="G30" s="217"/>
      <c r="H30" s="232">
        <v>-23344</v>
      </c>
      <c r="I30" s="217"/>
      <c r="J30" s="232">
        <f>+F30</f>
        <v>-18450</v>
      </c>
      <c r="K30" s="217"/>
      <c r="L30" s="232">
        <f>+H30</f>
        <v>-23344</v>
      </c>
      <c r="M30" s="269"/>
      <c r="O30" s="269"/>
      <c r="Q30" s="269"/>
      <c r="S30" s="269"/>
    </row>
    <row r="31" spans="1:19">
      <c r="A31" s="61" t="s">
        <v>83</v>
      </c>
      <c r="C31" s="216" t="s">
        <v>84</v>
      </c>
      <c r="D31" s="212"/>
      <c r="E31" s="212"/>
      <c r="F31" s="233">
        <v>3690</v>
      </c>
      <c r="G31" s="217"/>
      <c r="H31" s="233">
        <v>4669</v>
      </c>
      <c r="I31" s="217"/>
      <c r="J31" s="233">
        <f>+F31</f>
        <v>3690</v>
      </c>
      <c r="K31" s="217"/>
      <c r="L31" s="233">
        <f>+H31</f>
        <v>4669</v>
      </c>
      <c r="M31" s="269"/>
      <c r="O31" s="269"/>
      <c r="Q31" s="269"/>
      <c r="S31" s="269"/>
    </row>
    <row r="32" spans="1:19" ht="22">
      <c r="C32" s="137" t="s">
        <v>85</v>
      </c>
      <c r="D32" s="212"/>
      <c r="E32" s="212"/>
      <c r="F32" s="219">
        <f>+F30+F31</f>
        <v>-14760</v>
      </c>
      <c r="G32" s="221"/>
      <c r="H32" s="234">
        <f>+H30+H31</f>
        <v>-18675</v>
      </c>
      <c r="I32" s="221"/>
      <c r="J32" s="219">
        <f>+J30+J31</f>
        <v>-14760</v>
      </c>
      <c r="K32" s="221"/>
      <c r="L32" s="234">
        <f>+L30+L31</f>
        <v>-18675</v>
      </c>
      <c r="M32" s="269"/>
      <c r="O32" s="269"/>
      <c r="Q32" s="269"/>
      <c r="S32" s="269"/>
    </row>
    <row r="33" spans="1:19" ht="22">
      <c r="C33" s="137"/>
      <c r="D33" s="212"/>
      <c r="E33" s="212"/>
      <c r="F33" s="220"/>
      <c r="G33" s="220"/>
      <c r="H33" s="220"/>
      <c r="I33" s="220"/>
      <c r="J33" s="220"/>
      <c r="K33" s="220"/>
      <c r="L33" s="220"/>
      <c r="M33" s="269"/>
      <c r="O33" s="269"/>
      <c r="Q33" s="269"/>
      <c r="S33" s="269"/>
    </row>
    <row r="34" spans="1:19" s="4" customFormat="1" ht="22">
      <c r="A34" s="64" t="s">
        <v>86</v>
      </c>
      <c r="C34" s="137" t="s">
        <v>276</v>
      </c>
      <c r="D34" s="235"/>
      <c r="E34" s="235"/>
      <c r="F34" s="221">
        <f>+F32</f>
        <v>-14760</v>
      </c>
      <c r="G34" s="221"/>
      <c r="H34" s="236">
        <f>+H32</f>
        <v>-18675</v>
      </c>
      <c r="I34" s="221"/>
      <c r="J34" s="221">
        <f>+J32</f>
        <v>-14760</v>
      </c>
      <c r="K34" s="221"/>
      <c r="L34" s="236">
        <f>+L32</f>
        <v>-18675</v>
      </c>
      <c r="M34" s="269"/>
      <c r="O34" s="269"/>
      <c r="Q34" s="269"/>
      <c r="S34" s="269"/>
    </row>
    <row r="35" spans="1:19" s="4" customFormat="1" ht="22">
      <c r="A35" s="64"/>
      <c r="C35" s="137"/>
      <c r="D35" s="235"/>
      <c r="E35" s="235"/>
      <c r="F35" s="237"/>
      <c r="G35" s="221"/>
      <c r="H35" s="237"/>
      <c r="I35" s="221"/>
      <c r="J35" s="237"/>
      <c r="K35" s="221"/>
      <c r="L35" s="237"/>
      <c r="M35" s="269"/>
      <c r="O35" s="269"/>
      <c r="Q35" s="269"/>
      <c r="S35" s="269"/>
    </row>
    <row r="36" spans="1:19" ht="22.5" thickBot="1">
      <c r="A36" s="65" t="s">
        <v>88</v>
      </c>
      <c r="C36" s="137" t="s">
        <v>277</v>
      </c>
      <c r="D36" s="212"/>
      <c r="E36" s="212"/>
      <c r="F36" s="238">
        <f>F34+F26</f>
        <v>1374615</v>
      </c>
      <c r="G36" s="221"/>
      <c r="H36" s="238">
        <f>H34+H26</f>
        <v>1051404</v>
      </c>
      <c r="I36" s="221"/>
      <c r="J36" s="238">
        <f>J34+J26</f>
        <v>1291487</v>
      </c>
      <c r="K36" s="221"/>
      <c r="L36" s="238">
        <f>L34+L26</f>
        <v>959845</v>
      </c>
      <c r="M36" s="269"/>
      <c r="O36" s="269"/>
      <c r="Q36" s="269"/>
      <c r="S36" s="269"/>
    </row>
    <row r="37" spans="1:19" ht="22" thickTop="1">
      <c r="C37" s="209"/>
      <c r="D37" s="228"/>
      <c r="E37" s="228"/>
      <c r="F37" s="228"/>
      <c r="G37" s="228"/>
      <c r="H37" s="228"/>
      <c r="I37" s="228"/>
      <c r="J37" s="228"/>
      <c r="K37" s="228"/>
      <c r="L37" s="228"/>
      <c r="M37" s="269"/>
      <c r="O37" s="269"/>
      <c r="Q37" s="269"/>
      <c r="S37" s="269"/>
    </row>
    <row r="38" spans="1:19" s="177" customFormat="1" ht="23">
      <c r="A38" s="176"/>
      <c r="C38" s="194" t="s">
        <v>0</v>
      </c>
      <c r="D38" s="198"/>
      <c r="E38" s="198"/>
      <c r="F38" s="198"/>
      <c r="G38" s="198"/>
      <c r="H38" s="198"/>
      <c r="I38" s="198"/>
      <c r="J38" s="198"/>
      <c r="K38" s="198"/>
      <c r="L38" s="198"/>
      <c r="M38" s="269"/>
      <c r="O38" s="269"/>
      <c r="Q38" s="269"/>
      <c r="S38" s="269"/>
    </row>
    <row r="39" spans="1:19" s="177" customFormat="1" ht="23">
      <c r="A39" s="176"/>
      <c r="C39" s="194" t="s">
        <v>54</v>
      </c>
      <c r="D39" s="198"/>
      <c r="E39" s="198"/>
      <c r="F39" s="198"/>
      <c r="G39" s="198"/>
      <c r="H39" s="198"/>
      <c r="I39" s="198"/>
      <c r="J39" s="198"/>
      <c r="K39" s="198"/>
      <c r="L39" s="198"/>
      <c r="M39" s="269"/>
      <c r="O39" s="269"/>
      <c r="Q39" s="269"/>
      <c r="S39" s="269"/>
    </row>
    <row r="40" spans="1:19">
      <c r="C40" s="209"/>
      <c r="D40" s="228"/>
      <c r="E40" s="228"/>
      <c r="F40" s="228"/>
      <c r="G40" s="228"/>
      <c r="H40" s="228"/>
      <c r="I40" s="228"/>
      <c r="J40" s="228"/>
      <c r="K40" s="228"/>
      <c r="L40" s="228"/>
      <c r="M40" s="269"/>
      <c r="O40" s="269"/>
      <c r="Q40" s="269"/>
      <c r="S40" s="269"/>
    </row>
    <row r="41" spans="1:19" ht="22">
      <c r="C41" s="209"/>
      <c r="D41" s="228"/>
      <c r="E41" s="228"/>
      <c r="F41" s="252" t="s">
        <v>1</v>
      </c>
      <c r="G41" s="252"/>
      <c r="H41" s="252"/>
      <c r="I41" s="211"/>
      <c r="J41" s="252" t="s">
        <v>2</v>
      </c>
      <c r="K41" s="252"/>
      <c r="L41" s="252"/>
      <c r="M41" s="269"/>
      <c r="O41" s="269"/>
      <c r="Q41" s="269"/>
      <c r="S41" s="269"/>
    </row>
    <row r="42" spans="1:19" ht="22" customHeight="1">
      <c r="C42" s="209"/>
      <c r="D42" s="228"/>
      <c r="E42" s="228"/>
      <c r="F42" s="253" t="s">
        <v>55</v>
      </c>
      <c r="G42" s="254"/>
      <c r="H42" s="254"/>
      <c r="I42" s="211"/>
      <c r="J42" s="253" t="s">
        <v>55</v>
      </c>
      <c r="K42" s="254"/>
      <c r="L42" s="254"/>
      <c r="M42" s="269"/>
      <c r="O42" s="269"/>
      <c r="Q42" s="269"/>
      <c r="S42" s="269"/>
    </row>
    <row r="43" spans="1:19" ht="22" customHeight="1">
      <c r="C43" s="209"/>
      <c r="D43" s="228"/>
      <c r="E43" s="228"/>
      <c r="F43" s="253" t="s">
        <v>56</v>
      </c>
      <c r="G43" s="253"/>
      <c r="H43" s="253"/>
      <c r="I43" s="211"/>
      <c r="J43" s="253" t="s">
        <v>56</v>
      </c>
      <c r="K43" s="253"/>
      <c r="L43" s="253"/>
      <c r="M43" s="269"/>
      <c r="O43" s="269"/>
      <c r="Q43" s="269"/>
      <c r="S43" s="269"/>
    </row>
    <row r="44" spans="1:19">
      <c r="C44" s="209"/>
      <c r="D44" s="228"/>
      <c r="E44" s="228"/>
      <c r="F44" s="213">
        <v>2567</v>
      </c>
      <c r="G44" s="213"/>
      <c r="H44" s="213">
        <v>2566</v>
      </c>
      <c r="I44" s="213"/>
      <c r="J44" s="213">
        <v>2567</v>
      </c>
      <c r="K44" s="213"/>
      <c r="L44" s="213">
        <v>2566</v>
      </c>
      <c r="M44" s="269"/>
      <c r="O44" s="269"/>
      <c r="Q44" s="269"/>
      <c r="S44" s="269"/>
    </row>
    <row r="45" spans="1:19">
      <c r="C45" s="209"/>
      <c r="D45" s="228"/>
      <c r="E45" s="228"/>
      <c r="F45" s="251" t="s">
        <v>8</v>
      </c>
      <c r="G45" s="251"/>
      <c r="H45" s="251"/>
      <c r="I45" s="251"/>
      <c r="J45" s="251"/>
      <c r="K45" s="251"/>
      <c r="L45" s="251"/>
      <c r="M45" s="269"/>
      <c r="O45" s="269"/>
      <c r="Q45" s="269"/>
      <c r="S45" s="269"/>
    </row>
    <row r="46" spans="1:19" s="45" customFormat="1" ht="22">
      <c r="A46" s="64" t="s">
        <v>77</v>
      </c>
      <c r="B46" s="2"/>
      <c r="C46" s="137" t="s">
        <v>274</v>
      </c>
      <c r="D46" s="212"/>
      <c r="E46" s="212"/>
      <c r="F46" s="228"/>
      <c r="G46" s="228"/>
      <c r="H46" s="228"/>
      <c r="I46" s="228"/>
      <c r="J46" s="228"/>
      <c r="K46" s="228"/>
      <c r="L46" s="228"/>
      <c r="M46" s="269"/>
      <c r="O46" s="269"/>
      <c r="Q46" s="269"/>
      <c r="S46" s="269"/>
    </row>
    <row r="47" spans="1:19" s="45" customFormat="1">
      <c r="A47" s="64" t="s">
        <v>90</v>
      </c>
      <c r="B47" s="2"/>
      <c r="C47" s="216" t="s">
        <v>91</v>
      </c>
      <c r="D47" s="212"/>
      <c r="E47" s="212"/>
      <c r="F47" s="232">
        <f>+F26</f>
        <v>1389375</v>
      </c>
      <c r="G47" s="239"/>
      <c r="H47" s="232">
        <f>+H26</f>
        <v>1070079</v>
      </c>
      <c r="I47" s="239"/>
      <c r="J47" s="232">
        <f>+J26</f>
        <v>1306247</v>
      </c>
      <c r="K47" s="239"/>
      <c r="L47" s="232">
        <f>+L26</f>
        <v>978520</v>
      </c>
      <c r="M47" s="269"/>
      <c r="O47" s="269"/>
      <c r="Q47" s="269"/>
      <c r="S47" s="269"/>
    </row>
    <row r="48" spans="1:19" s="45" customFormat="1">
      <c r="A48" s="64" t="s">
        <v>92</v>
      </c>
      <c r="B48" s="2"/>
      <c r="C48" s="216" t="s">
        <v>93</v>
      </c>
      <c r="D48" s="212"/>
      <c r="E48" s="212"/>
      <c r="F48" s="240">
        <v>0</v>
      </c>
      <c r="G48" s="228"/>
      <c r="H48" s="240">
        <v>0</v>
      </c>
      <c r="I48" s="228"/>
      <c r="J48" s="240">
        <v>0</v>
      </c>
      <c r="K48" s="228"/>
      <c r="L48" s="240">
        <v>0</v>
      </c>
      <c r="M48" s="269"/>
      <c r="O48" s="269"/>
      <c r="Q48" s="269"/>
      <c r="S48" s="269"/>
    </row>
    <row r="49" spans="1:19" s="45" customFormat="1" ht="22.5" thickBot="1">
      <c r="A49" s="64"/>
      <c r="B49" s="2"/>
      <c r="C49" s="137"/>
      <c r="D49" s="212"/>
      <c r="E49" s="212"/>
      <c r="F49" s="238">
        <f>SUM(F47:F48)</f>
        <v>1389375</v>
      </c>
      <c r="G49" s="239"/>
      <c r="H49" s="238">
        <f>SUM(H47:H48)</f>
        <v>1070079</v>
      </c>
      <c r="I49" s="239"/>
      <c r="J49" s="238">
        <f>SUM(J47:J48)</f>
        <v>1306247</v>
      </c>
      <c r="K49" s="239"/>
      <c r="L49" s="238">
        <f>SUM(L47:L48)</f>
        <v>978520</v>
      </c>
      <c r="M49" s="269"/>
      <c r="O49" s="269"/>
      <c r="Q49" s="269"/>
      <c r="S49" s="269"/>
    </row>
    <row r="50" spans="1:19" ht="22.5" thickTop="1">
      <c r="C50" s="137"/>
      <c r="D50" s="212"/>
      <c r="E50" s="212"/>
      <c r="F50" s="241"/>
      <c r="G50" s="228"/>
      <c r="H50" s="241"/>
      <c r="I50" s="228"/>
      <c r="J50" s="242"/>
      <c r="K50" s="228"/>
      <c r="L50" s="242"/>
      <c r="M50" s="269"/>
      <c r="O50" s="269"/>
      <c r="Q50" s="269"/>
      <c r="S50" s="269"/>
    </row>
    <row r="51" spans="1:19" ht="22">
      <c r="A51" s="65" t="s">
        <v>88</v>
      </c>
      <c r="C51" s="137" t="s">
        <v>275</v>
      </c>
      <c r="D51" s="212"/>
      <c r="E51" s="212"/>
      <c r="F51" s="241"/>
      <c r="G51" s="228"/>
      <c r="H51" s="241"/>
      <c r="I51" s="228"/>
      <c r="J51" s="242"/>
      <c r="K51" s="228"/>
      <c r="L51" s="242"/>
      <c r="M51" s="269"/>
      <c r="O51" s="269"/>
      <c r="Q51" s="269"/>
      <c r="S51" s="269"/>
    </row>
    <row r="52" spans="1:19">
      <c r="A52" s="64" t="s">
        <v>94</v>
      </c>
      <c r="C52" s="216" t="s">
        <v>91</v>
      </c>
      <c r="D52" s="212"/>
      <c r="E52" s="212"/>
      <c r="F52" s="243">
        <f>+F36</f>
        <v>1374615</v>
      </c>
      <c r="G52" s="228"/>
      <c r="H52" s="239">
        <f>+H36</f>
        <v>1051404</v>
      </c>
      <c r="I52" s="228"/>
      <c r="J52" s="243">
        <f>+J36</f>
        <v>1291487</v>
      </c>
      <c r="K52" s="228"/>
      <c r="L52" s="239">
        <f>+L36</f>
        <v>959845</v>
      </c>
      <c r="M52" s="269"/>
      <c r="O52" s="269"/>
      <c r="Q52" s="269"/>
      <c r="S52" s="269"/>
    </row>
    <row r="53" spans="1:19">
      <c r="A53" s="64" t="s">
        <v>95</v>
      </c>
      <c r="C53" s="216" t="s">
        <v>93</v>
      </c>
      <c r="D53" s="212"/>
      <c r="E53" s="212"/>
      <c r="F53" s="240">
        <v>0</v>
      </c>
      <c r="G53" s="244"/>
      <c r="H53" s="240">
        <v>0</v>
      </c>
      <c r="I53" s="240"/>
      <c r="J53" s="240">
        <v>0</v>
      </c>
      <c r="K53" s="244"/>
      <c r="L53" s="240">
        <v>0</v>
      </c>
      <c r="M53" s="269"/>
      <c r="O53" s="269"/>
      <c r="Q53" s="269"/>
      <c r="S53" s="269"/>
    </row>
    <row r="54" spans="1:19" ht="22.5" thickBot="1">
      <c r="A54" s="64"/>
      <c r="C54" s="137"/>
      <c r="D54" s="212"/>
      <c r="E54" s="212"/>
      <c r="F54" s="238">
        <f>SUM(F52:F53)</f>
        <v>1374615</v>
      </c>
      <c r="G54" s="239"/>
      <c r="H54" s="238">
        <f>SUM(H52:H53)</f>
        <v>1051404</v>
      </c>
      <c r="I54" s="239"/>
      <c r="J54" s="238">
        <f>SUM(J52:J53)</f>
        <v>1291487</v>
      </c>
      <c r="K54" s="239"/>
      <c r="L54" s="238">
        <f>SUM(L52:L53)</f>
        <v>959845</v>
      </c>
      <c r="M54" s="269"/>
      <c r="O54" s="269"/>
      <c r="Q54" s="269"/>
      <c r="S54" s="269"/>
    </row>
    <row r="55" spans="1:19" ht="22.5" thickTop="1">
      <c r="A55" s="64"/>
      <c r="C55" s="137"/>
      <c r="D55" s="212"/>
      <c r="E55" s="212"/>
      <c r="F55" s="241"/>
      <c r="G55" s="228"/>
      <c r="H55" s="241"/>
      <c r="I55" s="228"/>
      <c r="J55" s="242"/>
      <c r="K55" s="228"/>
      <c r="L55" s="242"/>
      <c r="M55" s="269"/>
      <c r="O55" s="269"/>
      <c r="Q55" s="269"/>
      <c r="S55" s="269"/>
    </row>
    <row r="56" spans="1:19" ht="22">
      <c r="A56" s="64"/>
      <c r="C56" s="137" t="s">
        <v>96</v>
      </c>
      <c r="D56" s="212"/>
      <c r="E56" s="212"/>
      <c r="F56" s="241"/>
      <c r="G56" s="228"/>
      <c r="H56" s="241"/>
      <c r="I56" s="228"/>
      <c r="J56" s="242"/>
      <c r="K56" s="228"/>
      <c r="L56" s="242"/>
      <c r="M56" s="269"/>
      <c r="O56" s="269"/>
      <c r="Q56" s="269"/>
      <c r="S56" s="269"/>
    </row>
    <row r="57" spans="1:19" s="45" customFormat="1" ht="26.5" customHeight="1" thickBot="1">
      <c r="A57" s="61" t="s">
        <v>97</v>
      </c>
      <c r="B57" s="2"/>
      <c r="C57" s="216" t="s">
        <v>98</v>
      </c>
      <c r="D57" s="212"/>
      <c r="E57" s="212"/>
      <c r="F57" s="245">
        <f>+F26/SFP!E74</f>
        <v>0.65536556603773588</v>
      </c>
      <c r="G57" s="246"/>
      <c r="H57" s="245">
        <v>0.5</v>
      </c>
      <c r="I57" s="247"/>
      <c r="J57" s="245">
        <f>+J26/SFP!I74</f>
        <v>0.61615424528301888</v>
      </c>
      <c r="K57" s="246"/>
      <c r="L57" s="245">
        <v>0.46</v>
      </c>
      <c r="M57" s="269"/>
      <c r="O57" s="269"/>
      <c r="Q57" s="269"/>
      <c r="S57" s="269"/>
    </row>
    <row r="58" spans="1:19" ht="22" thickTop="1">
      <c r="C58" s="209"/>
      <c r="D58" s="228"/>
      <c r="E58" s="228"/>
      <c r="F58" s="228"/>
      <c r="G58" s="228"/>
      <c r="H58" s="228"/>
      <c r="I58" s="228"/>
      <c r="J58" s="228"/>
      <c r="K58" s="228"/>
      <c r="L58" s="228"/>
      <c r="M58" s="269"/>
      <c r="O58" s="269"/>
      <c r="Q58" s="269"/>
      <c r="S58" s="269"/>
    </row>
    <row r="59" spans="1:19">
      <c r="C59" s="209"/>
      <c r="D59" s="228"/>
      <c r="E59" s="228"/>
      <c r="F59" s="228"/>
      <c r="G59" s="228"/>
      <c r="H59" s="228"/>
      <c r="I59" s="228"/>
      <c r="J59" s="228"/>
      <c r="K59" s="228"/>
      <c r="L59" s="228"/>
    </row>
    <row r="60" spans="1:19">
      <c r="C60" s="209"/>
      <c r="D60" s="228"/>
      <c r="E60" s="228"/>
      <c r="F60" s="228"/>
      <c r="G60" s="228"/>
      <c r="H60" s="228"/>
      <c r="I60" s="228"/>
      <c r="J60" s="228"/>
      <c r="K60" s="228"/>
      <c r="L60" s="228"/>
    </row>
  </sheetData>
  <mergeCells count="14">
    <mergeCell ref="F45:L45"/>
    <mergeCell ref="F4:H4"/>
    <mergeCell ref="J4:L4"/>
    <mergeCell ref="F8:L8"/>
    <mergeCell ref="F5:H5"/>
    <mergeCell ref="J5:L5"/>
    <mergeCell ref="F6:H6"/>
    <mergeCell ref="J6:L6"/>
    <mergeCell ref="F41:H41"/>
    <mergeCell ref="J41:L41"/>
    <mergeCell ref="F42:H42"/>
    <mergeCell ref="J42:L42"/>
    <mergeCell ref="F43:H43"/>
    <mergeCell ref="J43:L43"/>
  </mergeCells>
  <phoneticPr fontId="21" type="noConversion"/>
  <pageMargins left="0.7" right="0.7" top="0.48" bottom="0.5" header="0.5" footer="0.5"/>
  <pageSetup paperSize="9" scale="73" firstPageNumber="5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8"/>
  <sheetViews>
    <sheetView view="pageBreakPreview" topLeftCell="B18" zoomScale="90" zoomScaleNormal="80" zoomScaleSheetLayoutView="90" workbookViewId="0">
      <selection activeCell="L48" sqref="L48"/>
    </sheetView>
  </sheetViews>
  <sheetFormatPr defaultColWidth="9.09765625" defaultRowHeight="20"/>
  <cols>
    <col min="1" max="1" width="1.296875" style="39" hidden="1" customWidth="1"/>
    <col min="2" max="2" width="44.09765625" style="6" customWidth="1"/>
    <col min="3" max="3" width="2.8984375" style="7" customWidth="1"/>
    <col min="4" max="4" width="15.69921875" style="8" customWidth="1"/>
    <col min="5" max="5" width="1.69921875" style="8" customWidth="1"/>
    <col min="6" max="6" width="15.69921875" style="8" customWidth="1"/>
    <col min="7" max="7" width="1.69921875" style="8" customWidth="1"/>
    <col min="8" max="8" width="15.69921875" style="8" customWidth="1"/>
    <col min="9" max="9" width="1.69921875" style="8" customWidth="1"/>
    <col min="10" max="10" width="15.69921875" style="8" customWidth="1"/>
    <col min="11" max="11" width="1.69921875" style="8" customWidth="1"/>
    <col min="12" max="12" width="15.69921875" style="8" customWidth="1"/>
    <col min="13" max="13" width="1.69921875" style="8" customWidth="1"/>
    <col min="14" max="14" width="15.69921875" style="8" customWidth="1"/>
    <col min="15" max="15" width="1.3984375" style="8" customWidth="1"/>
    <col min="16" max="16384" width="9.09765625" style="8"/>
  </cols>
  <sheetData>
    <row r="1" spans="1:26" s="187" customFormat="1" ht="23">
      <c r="A1" s="182"/>
      <c r="B1" s="5" t="s">
        <v>0</v>
      </c>
      <c r="C1" s="183"/>
      <c r="D1" s="184"/>
      <c r="E1" s="185"/>
      <c r="F1" s="184"/>
      <c r="G1" s="177"/>
      <c r="H1" s="177"/>
      <c r="I1" s="177"/>
      <c r="J1" s="177"/>
      <c r="K1" s="177"/>
      <c r="L1" s="177"/>
      <c r="M1" s="177"/>
      <c r="N1" s="177"/>
      <c r="O1" s="186"/>
    </row>
    <row r="2" spans="1:26" s="177" customFormat="1" ht="23">
      <c r="A2" s="188"/>
      <c r="B2" s="5" t="s">
        <v>302</v>
      </c>
      <c r="C2" s="183"/>
      <c r="O2" s="185"/>
    </row>
    <row r="3" spans="1:26" ht="20.5">
      <c r="A3" s="40"/>
      <c r="B3" s="139"/>
    </row>
    <row r="4" spans="1:26" ht="20.5">
      <c r="A4" s="40"/>
      <c r="B4" s="33"/>
      <c r="D4" s="256" t="s">
        <v>1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26" ht="20.5">
      <c r="A5" s="40"/>
      <c r="B5" s="33"/>
      <c r="D5" s="9"/>
      <c r="E5" s="9"/>
      <c r="F5" s="9"/>
      <c r="G5" s="9"/>
      <c r="H5" s="9"/>
      <c r="I5" s="9"/>
      <c r="J5" s="9"/>
      <c r="K5" s="9"/>
      <c r="L5" s="28" t="s">
        <v>290</v>
      </c>
      <c r="M5" s="9"/>
      <c r="N5" s="9"/>
    </row>
    <row r="6" spans="1:26" ht="20.5">
      <c r="C6" s="6"/>
      <c r="E6" s="9"/>
      <c r="F6" s="28"/>
      <c r="G6" s="28"/>
      <c r="H6" s="257" t="s">
        <v>48</v>
      </c>
      <c r="I6" s="257"/>
      <c r="J6" s="257"/>
      <c r="L6" s="191" t="s">
        <v>291</v>
      </c>
      <c r="M6" s="28"/>
      <c r="N6" s="9"/>
    </row>
    <row r="7" spans="1:26">
      <c r="A7" s="40"/>
      <c r="C7" s="28"/>
      <c r="D7" s="28" t="s">
        <v>306</v>
      </c>
      <c r="F7" s="28" t="s">
        <v>99</v>
      </c>
      <c r="G7" s="28"/>
      <c r="H7" s="28" t="s">
        <v>100</v>
      </c>
      <c r="I7" s="28"/>
      <c r="J7" s="28" t="s">
        <v>101</v>
      </c>
      <c r="K7" s="28"/>
      <c r="L7" s="28" t="s">
        <v>292</v>
      </c>
      <c r="M7" s="28"/>
      <c r="N7" s="28" t="s">
        <v>102</v>
      </c>
    </row>
    <row r="8" spans="1:26">
      <c r="A8" s="40"/>
      <c r="C8" s="140"/>
      <c r="D8" s="28" t="s">
        <v>103</v>
      </c>
      <c r="F8" s="46" t="s">
        <v>104</v>
      </c>
      <c r="G8" s="28"/>
      <c r="H8" s="28" t="s">
        <v>105</v>
      </c>
      <c r="I8" s="28"/>
      <c r="J8" s="28" t="s">
        <v>106</v>
      </c>
      <c r="K8" s="28"/>
      <c r="L8" s="28" t="s">
        <v>107</v>
      </c>
      <c r="M8" s="28"/>
      <c r="N8" s="28" t="s">
        <v>42</v>
      </c>
    </row>
    <row r="9" spans="1:26">
      <c r="A9" s="40"/>
      <c r="B9" s="8"/>
      <c r="C9" s="140"/>
      <c r="D9" s="255" t="s">
        <v>8</v>
      </c>
      <c r="E9" s="255"/>
      <c r="F9" s="255"/>
      <c r="G9" s="255"/>
      <c r="H9" s="255"/>
      <c r="I9" s="255"/>
      <c r="J9" s="255"/>
      <c r="K9" s="255"/>
      <c r="L9" s="255"/>
      <c r="M9" s="255"/>
      <c r="N9" s="255"/>
    </row>
    <row r="10" spans="1:26" ht="20.5">
      <c r="A10" s="40"/>
      <c r="B10" s="139" t="s">
        <v>286</v>
      </c>
      <c r="C10" s="140"/>
      <c r="D10" s="140"/>
      <c r="E10" s="140"/>
      <c r="F10" s="140"/>
      <c r="G10" s="140"/>
      <c r="H10" s="140"/>
      <c r="I10" s="140"/>
      <c r="J10" s="165"/>
      <c r="K10" s="140"/>
      <c r="L10" s="140"/>
      <c r="M10" s="140"/>
      <c r="N10" s="140"/>
    </row>
    <row r="11" spans="1:26" ht="21.5">
      <c r="A11" s="40"/>
      <c r="B11" s="139" t="s">
        <v>284</v>
      </c>
      <c r="C11" s="140"/>
      <c r="D11" s="102">
        <v>2120000</v>
      </c>
      <c r="E11" s="140"/>
      <c r="F11" s="102">
        <v>2379843</v>
      </c>
      <c r="G11" s="140"/>
      <c r="H11" s="102">
        <v>212000</v>
      </c>
      <c r="I11" s="140"/>
      <c r="J11" s="102">
        <v>24502110</v>
      </c>
      <c r="K11" s="140"/>
      <c r="L11" s="102">
        <v>-123352</v>
      </c>
      <c r="M11" s="140"/>
      <c r="N11" s="102">
        <f>SUM(D11:L11)</f>
        <v>29090601</v>
      </c>
      <c r="P11" s="269"/>
      <c r="R11" s="269"/>
      <c r="T11" s="269"/>
      <c r="V11" s="269"/>
      <c r="X11" s="269"/>
      <c r="Z11" s="269"/>
    </row>
    <row r="12" spans="1:26" ht="21.5">
      <c r="A12" s="40"/>
      <c r="B12" s="139"/>
      <c r="C12" s="140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P12" s="269"/>
      <c r="R12" s="269"/>
      <c r="T12" s="269"/>
      <c r="V12" s="269"/>
      <c r="X12" s="269"/>
      <c r="Z12" s="269"/>
    </row>
    <row r="13" spans="1:26" ht="21.5">
      <c r="A13" s="40"/>
      <c r="B13" s="139" t="s">
        <v>280</v>
      </c>
      <c r="C13" s="140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P13" s="269"/>
      <c r="R13" s="269"/>
      <c r="T13" s="269"/>
      <c r="V13" s="269"/>
      <c r="X13" s="269"/>
      <c r="Z13" s="269"/>
    </row>
    <row r="14" spans="1:26" ht="21.5">
      <c r="B14" s="6" t="s">
        <v>109</v>
      </c>
      <c r="C14" s="140"/>
      <c r="D14" s="148" t="s">
        <v>108</v>
      </c>
      <c r="E14" s="34"/>
      <c r="F14" s="148" t="s">
        <v>108</v>
      </c>
      <c r="G14" s="34"/>
      <c r="H14" s="148" t="s">
        <v>108</v>
      </c>
      <c r="I14" s="34"/>
      <c r="J14" s="34">
        <v>1070079</v>
      </c>
      <c r="K14" s="34"/>
      <c r="L14" s="148" t="s">
        <v>108</v>
      </c>
      <c r="M14" s="34"/>
      <c r="N14" s="32">
        <f>SUM(D14:M14)</f>
        <v>1070079</v>
      </c>
      <c r="P14" s="269"/>
      <c r="R14" s="269"/>
      <c r="T14" s="269"/>
      <c r="V14" s="269"/>
      <c r="X14" s="269"/>
      <c r="Z14" s="269"/>
    </row>
    <row r="15" spans="1:26" ht="21.5">
      <c r="B15" s="6" t="s">
        <v>293</v>
      </c>
      <c r="C15" s="140"/>
      <c r="D15" s="148" t="s">
        <v>108</v>
      </c>
      <c r="E15" s="34"/>
      <c r="F15" s="148" t="s">
        <v>108</v>
      </c>
      <c r="G15" s="34"/>
      <c r="H15" s="148" t="s">
        <v>108</v>
      </c>
      <c r="I15" s="34"/>
      <c r="J15" s="148" t="s">
        <v>108</v>
      </c>
      <c r="K15" s="34"/>
      <c r="L15" s="148">
        <v>-18675</v>
      </c>
      <c r="M15" s="34"/>
      <c r="N15" s="148">
        <f>SUM(D15:M15)</f>
        <v>-18675</v>
      </c>
      <c r="P15" s="269"/>
      <c r="R15" s="269"/>
      <c r="T15" s="269"/>
      <c r="V15" s="269"/>
      <c r="X15" s="269"/>
      <c r="Z15" s="269"/>
    </row>
    <row r="16" spans="1:26" ht="21.5">
      <c r="B16" s="139" t="s">
        <v>279</v>
      </c>
      <c r="C16" s="31"/>
      <c r="D16" s="150">
        <f>SUM(D14:D15)</f>
        <v>0</v>
      </c>
      <c r="E16" s="102"/>
      <c r="F16" s="150">
        <f>SUM(F14:F15)</f>
        <v>0</v>
      </c>
      <c r="G16" s="102"/>
      <c r="H16" s="150">
        <f>SUM(H14:H15)</f>
        <v>0</v>
      </c>
      <c r="I16" s="102"/>
      <c r="J16" s="150">
        <f>SUM(J14:J15)</f>
        <v>1070079</v>
      </c>
      <c r="K16" s="102"/>
      <c r="L16" s="150">
        <f>SUM(L14:L15)</f>
        <v>-18675</v>
      </c>
      <c r="M16" s="102"/>
      <c r="N16" s="43">
        <f>SUM(D16:M16)</f>
        <v>1051404</v>
      </c>
      <c r="P16" s="269"/>
      <c r="R16" s="269"/>
      <c r="T16" s="269"/>
      <c r="V16" s="269"/>
      <c r="X16" s="269"/>
      <c r="Z16" s="269"/>
    </row>
    <row r="17" spans="2:26" ht="21.5">
      <c r="B17" s="8"/>
      <c r="C17" s="140"/>
      <c r="D17" s="29"/>
      <c r="E17" s="118"/>
      <c r="F17" s="29"/>
      <c r="G17" s="118"/>
      <c r="H17" s="29"/>
      <c r="I17" s="118"/>
      <c r="J17" s="29"/>
      <c r="K17" s="118"/>
      <c r="L17" s="29"/>
      <c r="M17" s="117"/>
      <c r="N17" s="29"/>
      <c r="P17" s="269"/>
      <c r="R17" s="269"/>
      <c r="T17" s="269"/>
      <c r="V17" s="269"/>
      <c r="X17" s="269"/>
      <c r="Z17" s="269"/>
    </row>
    <row r="18" spans="2:26" ht="20.5" customHeight="1" thickBot="1">
      <c r="B18" s="139" t="s">
        <v>285</v>
      </c>
      <c r="C18" s="140"/>
      <c r="D18" s="142">
        <f>D11+D16</f>
        <v>2120000</v>
      </c>
      <c r="E18" s="30"/>
      <c r="F18" s="142">
        <f>F11+F16</f>
        <v>2379843</v>
      </c>
      <c r="G18" s="30"/>
      <c r="H18" s="142">
        <f>H11+H16</f>
        <v>212000</v>
      </c>
      <c r="I18" s="30"/>
      <c r="J18" s="142">
        <f>J11+J16</f>
        <v>25572189</v>
      </c>
      <c r="K18" s="30"/>
      <c r="L18" s="143">
        <f>L11+L16</f>
        <v>-142027</v>
      </c>
      <c r="M18" s="30"/>
      <c r="N18" s="143">
        <f>SUM(D18:M18)</f>
        <v>30142005</v>
      </c>
      <c r="P18" s="269"/>
      <c r="R18" s="269"/>
      <c r="T18" s="269"/>
      <c r="V18" s="269"/>
      <c r="X18" s="269"/>
      <c r="Z18" s="269"/>
    </row>
    <row r="19" spans="2:26" ht="22" thickTop="1">
      <c r="P19" s="269"/>
      <c r="R19" s="269"/>
      <c r="T19" s="269"/>
      <c r="V19" s="269"/>
      <c r="X19" s="269"/>
      <c r="Z19" s="269"/>
    </row>
    <row r="20" spans="2:26" ht="23">
      <c r="B20" s="5" t="s">
        <v>0</v>
      </c>
      <c r="C20" s="183"/>
      <c r="D20" s="184"/>
      <c r="E20" s="185"/>
      <c r="F20" s="184"/>
      <c r="G20" s="177"/>
      <c r="H20" s="177"/>
      <c r="I20" s="177"/>
      <c r="J20" s="177"/>
      <c r="K20" s="177"/>
      <c r="L20" s="177"/>
      <c r="M20" s="177"/>
      <c r="N20" s="177"/>
      <c r="P20" s="269"/>
      <c r="R20" s="269"/>
      <c r="T20" s="269"/>
      <c r="V20" s="269"/>
      <c r="X20" s="269"/>
      <c r="Z20" s="269"/>
    </row>
    <row r="21" spans="2:26" ht="23">
      <c r="B21" s="5" t="s">
        <v>302</v>
      </c>
      <c r="C21" s="183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P21" s="269"/>
      <c r="R21" s="269"/>
      <c r="T21" s="269"/>
      <c r="V21" s="269"/>
      <c r="X21" s="269"/>
      <c r="Z21" s="269"/>
    </row>
    <row r="22" spans="2:26" ht="21.5">
      <c r="B22" s="139"/>
      <c r="P22" s="269"/>
      <c r="R22" s="269"/>
      <c r="T22" s="269"/>
      <c r="V22" s="269"/>
      <c r="X22" s="269"/>
      <c r="Z22" s="269"/>
    </row>
    <row r="23" spans="2:26" ht="21.5">
      <c r="B23" s="33"/>
      <c r="D23" s="256" t="s">
        <v>1</v>
      </c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P23" s="269"/>
      <c r="R23" s="269"/>
      <c r="T23" s="269"/>
      <c r="V23" s="269"/>
      <c r="X23" s="269"/>
      <c r="Z23" s="269"/>
    </row>
    <row r="24" spans="2:26" ht="21.5">
      <c r="B24" s="33"/>
      <c r="D24" s="9"/>
      <c r="E24" s="9"/>
      <c r="F24" s="9"/>
      <c r="G24" s="9"/>
      <c r="H24" s="9"/>
      <c r="I24" s="9"/>
      <c r="J24" s="9"/>
      <c r="K24" s="9"/>
      <c r="L24" s="28" t="s">
        <v>290</v>
      </c>
      <c r="M24" s="9"/>
      <c r="N24" s="9"/>
      <c r="P24" s="269"/>
      <c r="R24" s="269"/>
      <c r="T24" s="269"/>
      <c r="V24" s="269"/>
      <c r="X24" s="269"/>
      <c r="Z24" s="269"/>
    </row>
    <row r="25" spans="2:26" ht="21.5">
      <c r="C25" s="6"/>
      <c r="E25" s="9"/>
      <c r="F25" s="28"/>
      <c r="G25" s="28"/>
      <c r="H25" s="257" t="s">
        <v>48</v>
      </c>
      <c r="I25" s="257"/>
      <c r="J25" s="257"/>
      <c r="L25" s="191" t="s">
        <v>291</v>
      </c>
      <c r="M25" s="28"/>
      <c r="N25" s="9"/>
      <c r="P25" s="269"/>
      <c r="R25" s="269"/>
      <c r="T25" s="269"/>
      <c r="V25" s="269"/>
      <c r="X25" s="269"/>
      <c r="Z25" s="269"/>
    </row>
    <row r="26" spans="2:26" ht="21.5">
      <c r="C26" s="28"/>
      <c r="D26" s="28" t="s">
        <v>306</v>
      </c>
      <c r="F26" s="28" t="s">
        <v>99</v>
      </c>
      <c r="G26" s="28"/>
      <c r="H26" s="28" t="s">
        <v>100</v>
      </c>
      <c r="I26" s="28"/>
      <c r="J26" s="28" t="s">
        <v>101</v>
      </c>
      <c r="K26" s="28"/>
      <c r="L26" s="28" t="s">
        <v>292</v>
      </c>
      <c r="M26" s="28"/>
      <c r="N26" s="28" t="s">
        <v>102</v>
      </c>
      <c r="P26" s="269"/>
      <c r="R26" s="269"/>
      <c r="T26" s="269"/>
      <c r="V26" s="269"/>
      <c r="X26" s="269"/>
      <c r="Z26" s="269"/>
    </row>
    <row r="27" spans="2:26" ht="21.5">
      <c r="C27" s="140"/>
      <c r="D27" s="28" t="s">
        <v>103</v>
      </c>
      <c r="F27" s="46" t="s">
        <v>104</v>
      </c>
      <c r="G27" s="28"/>
      <c r="H27" s="28" t="s">
        <v>105</v>
      </c>
      <c r="I27" s="28"/>
      <c r="J27" s="28" t="s">
        <v>106</v>
      </c>
      <c r="K27" s="28"/>
      <c r="L27" s="28" t="s">
        <v>107</v>
      </c>
      <c r="M27" s="28"/>
      <c r="N27" s="28" t="s">
        <v>42</v>
      </c>
      <c r="P27" s="269"/>
      <c r="R27" s="269"/>
      <c r="T27" s="269"/>
      <c r="V27" s="269"/>
      <c r="X27" s="269"/>
      <c r="Z27" s="269"/>
    </row>
    <row r="28" spans="2:26" ht="21.5">
      <c r="B28" s="8"/>
      <c r="C28" s="140"/>
      <c r="D28" s="255" t="s">
        <v>8</v>
      </c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P28" s="269"/>
      <c r="R28" s="269"/>
      <c r="T28" s="269"/>
      <c r="V28" s="269"/>
      <c r="X28" s="269"/>
      <c r="Z28" s="269"/>
    </row>
    <row r="29" spans="2:26" ht="21.5">
      <c r="B29" s="139" t="s">
        <v>299</v>
      </c>
      <c r="C29" s="140"/>
      <c r="D29" s="140"/>
      <c r="E29" s="140"/>
      <c r="F29" s="140"/>
      <c r="G29" s="140"/>
      <c r="H29" s="140"/>
      <c r="I29" s="140"/>
      <c r="J29" s="165"/>
      <c r="K29" s="140"/>
      <c r="L29" s="140"/>
      <c r="M29" s="140"/>
      <c r="N29" s="140"/>
      <c r="P29" s="269"/>
      <c r="R29" s="269"/>
      <c r="T29" s="269"/>
      <c r="V29" s="269"/>
      <c r="X29" s="269"/>
      <c r="Z29" s="269"/>
    </row>
    <row r="30" spans="2:26" ht="21.5">
      <c r="B30" s="139" t="s">
        <v>300</v>
      </c>
      <c r="C30" s="140"/>
      <c r="D30" s="102">
        <v>2120000</v>
      </c>
      <c r="E30" s="140"/>
      <c r="F30" s="102">
        <v>2379843</v>
      </c>
      <c r="G30" s="140"/>
      <c r="H30" s="102">
        <v>212000</v>
      </c>
      <c r="I30" s="140"/>
      <c r="J30" s="102">
        <v>27381906</v>
      </c>
      <c r="K30" s="140"/>
      <c r="L30" s="102">
        <v>-176950</v>
      </c>
      <c r="M30" s="140"/>
      <c r="N30" s="102">
        <f>SUM(D30:L30)</f>
        <v>31916799</v>
      </c>
      <c r="P30" s="269"/>
      <c r="R30" s="269"/>
      <c r="T30" s="269"/>
      <c r="V30" s="269"/>
      <c r="X30" s="269"/>
      <c r="Z30" s="269"/>
    </row>
    <row r="31" spans="2:26" ht="21.5">
      <c r="B31" s="139"/>
      <c r="C31" s="140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P31" s="269"/>
      <c r="R31" s="269"/>
      <c r="T31" s="269"/>
      <c r="V31" s="269"/>
      <c r="X31" s="269"/>
      <c r="Z31" s="269"/>
    </row>
    <row r="32" spans="2:26" ht="21.5">
      <c r="B32" s="139" t="s">
        <v>280</v>
      </c>
      <c r="C32" s="140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P32" s="269"/>
      <c r="R32" s="269"/>
      <c r="T32" s="269"/>
      <c r="V32" s="269"/>
      <c r="X32" s="269"/>
      <c r="Z32" s="269"/>
    </row>
    <row r="33" spans="2:26" ht="21.5">
      <c r="B33" s="6" t="s">
        <v>109</v>
      </c>
      <c r="C33" s="140"/>
      <c r="D33" s="148" t="s">
        <v>108</v>
      </c>
      <c r="E33" s="34"/>
      <c r="F33" s="148" t="s">
        <v>108</v>
      </c>
      <c r="G33" s="34"/>
      <c r="H33" s="148" t="s">
        <v>108</v>
      </c>
      <c r="I33" s="34"/>
      <c r="J33" s="34">
        <f>+PL!F26</f>
        <v>1389375</v>
      </c>
      <c r="K33" s="34"/>
      <c r="L33" s="148" t="s">
        <v>108</v>
      </c>
      <c r="M33" s="34"/>
      <c r="N33" s="32">
        <f>SUM(D33:M33)</f>
        <v>1389375</v>
      </c>
      <c r="P33" s="269"/>
      <c r="R33" s="269"/>
      <c r="T33" s="269"/>
      <c r="V33" s="269"/>
      <c r="X33" s="269"/>
      <c r="Z33" s="269"/>
    </row>
    <row r="34" spans="2:26" ht="21.5">
      <c r="B34" s="6" t="s">
        <v>293</v>
      </c>
      <c r="C34" s="140"/>
      <c r="D34" s="148" t="s">
        <v>108</v>
      </c>
      <c r="E34" s="34"/>
      <c r="F34" s="148" t="s">
        <v>108</v>
      </c>
      <c r="G34" s="34"/>
      <c r="H34" s="148" t="s">
        <v>108</v>
      </c>
      <c r="I34" s="34"/>
      <c r="J34" s="148" t="s">
        <v>108</v>
      </c>
      <c r="K34" s="34"/>
      <c r="L34" s="148">
        <f>+PL!F34</f>
        <v>-14760</v>
      </c>
      <c r="M34" s="34"/>
      <c r="N34" s="148">
        <f>SUM(D34:M34)</f>
        <v>-14760</v>
      </c>
      <c r="P34" s="269"/>
      <c r="R34" s="269"/>
      <c r="T34" s="269"/>
      <c r="V34" s="269"/>
      <c r="X34" s="269"/>
      <c r="Z34" s="269"/>
    </row>
    <row r="35" spans="2:26" ht="21.5">
      <c r="B35" s="139" t="s">
        <v>279</v>
      </c>
      <c r="C35" s="31"/>
      <c r="D35" s="150">
        <f>SUM(D33:D34)</f>
        <v>0</v>
      </c>
      <c r="E35" s="102"/>
      <c r="F35" s="150">
        <f>SUM(F33:F34)</f>
        <v>0</v>
      </c>
      <c r="G35" s="102"/>
      <c r="H35" s="150">
        <f>SUM(H33:H34)</f>
        <v>0</v>
      </c>
      <c r="I35" s="102"/>
      <c r="J35" s="150">
        <f>SUM(J33:J34)</f>
        <v>1389375</v>
      </c>
      <c r="K35" s="102"/>
      <c r="L35" s="150">
        <f>SUM(L33:L34)</f>
        <v>-14760</v>
      </c>
      <c r="M35" s="102"/>
      <c r="N35" s="43">
        <f>SUM(D35:M35)</f>
        <v>1374615</v>
      </c>
      <c r="P35" s="269"/>
      <c r="R35" s="269"/>
      <c r="T35" s="269"/>
      <c r="V35" s="269"/>
      <c r="X35" s="269"/>
      <c r="Z35" s="269"/>
    </row>
    <row r="36" spans="2:26" ht="21.5">
      <c r="B36" s="8"/>
      <c r="C36" s="140"/>
      <c r="D36" s="29"/>
      <c r="E36" s="118"/>
      <c r="F36" s="29"/>
      <c r="G36" s="118"/>
      <c r="H36" s="29"/>
      <c r="I36" s="118"/>
      <c r="J36" s="29"/>
      <c r="K36" s="118"/>
      <c r="L36" s="29"/>
      <c r="M36" s="117"/>
      <c r="N36" s="29"/>
      <c r="P36" s="269"/>
      <c r="R36" s="269"/>
      <c r="T36" s="269"/>
      <c r="V36" s="269"/>
      <c r="X36" s="269"/>
      <c r="Z36" s="269"/>
    </row>
    <row r="37" spans="2:26" ht="22" thickBot="1">
      <c r="B37" s="139" t="s">
        <v>301</v>
      </c>
      <c r="C37" s="140"/>
      <c r="D37" s="208">
        <f>D30+D35</f>
        <v>2120000</v>
      </c>
      <c r="E37" s="30"/>
      <c r="F37" s="208">
        <f>F30+F35</f>
        <v>2379843</v>
      </c>
      <c r="G37" s="30"/>
      <c r="H37" s="208">
        <f>H30+H35</f>
        <v>212000</v>
      </c>
      <c r="I37" s="30"/>
      <c r="J37" s="208">
        <f>J30+J35</f>
        <v>28771281</v>
      </c>
      <c r="K37" s="30"/>
      <c r="L37" s="208">
        <f>L30+L35</f>
        <v>-191710</v>
      </c>
      <c r="M37" s="30"/>
      <c r="N37" s="143">
        <f>SUM(D37:M37)</f>
        <v>33291414</v>
      </c>
      <c r="P37" s="269"/>
      <c r="R37" s="269"/>
      <c r="T37" s="269"/>
      <c r="V37" s="269"/>
      <c r="X37" s="269"/>
      <c r="Z37" s="269"/>
    </row>
    <row r="38" spans="2:26" ht="20.5" thickTop="1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28:N28"/>
    <mergeCell ref="D4:N4"/>
    <mergeCell ref="H6:J6"/>
    <mergeCell ref="D9:N9"/>
    <mergeCell ref="D23:N23"/>
    <mergeCell ref="H25:J25"/>
  </mergeCells>
  <phoneticPr fontId="0" type="noConversion"/>
  <pageMargins left="0.7" right="0.7" top="0.48" bottom="0.5" header="0.5" footer="0.5"/>
  <pageSetup paperSize="9" firstPageNumber="7" fitToHeight="0" orientation="landscape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8"/>
  <sheetViews>
    <sheetView view="pageBreakPreview" topLeftCell="B19" zoomScale="78" zoomScaleNormal="78" zoomScaleSheetLayoutView="78" workbookViewId="0">
      <selection activeCell="S33" sqref="S33"/>
    </sheetView>
  </sheetViews>
  <sheetFormatPr defaultColWidth="9.09765625" defaultRowHeight="23.25" customHeight="1"/>
  <cols>
    <col min="1" max="1" width="1.296875" style="39" hidden="1" customWidth="1"/>
    <col min="2" max="2" width="41.09765625" style="6" customWidth="1"/>
    <col min="3" max="3" width="4.8984375" style="7" customWidth="1"/>
    <col min="4" max="4" width="15.8984375" style="8" customWidth="1"/>
    <col min="5" max="5" width="1.59765625" style="8" customWidth="1"/>
    <col min="6" max="6" width="15.8984375" style="8" customWidth="1"/>
    <col min="7" max="7" width="1.59765625" style="8" customWidth="1"/>
    <col min="8" max="8" width="15.8984375" style="8" customWidth="1"/>
    <col min="9" max="9" width="1.59765625" style="8" customWidth="1"/>
    <col min="10" max="10" width="15.8984375" style="8" customWidth="1"/>
    <col min="11" max="11" width="1.59765625" style="8" customWidth="1"/>
    <col min="12" max="12" width="16.69921875" style="8" customWidth="1"/>
    <col min="13" max="13" width="1.59765625" style="8" customWidth="1"/>
    <col min="14" max="14" width="15.8984375" style="8" customWidth="1"/>
    <col min="15" max="15" width="1.3984375" style="8" customWidth="1"/>
    <col min="16" max="16384" width="9.09765625" style="8"/>
  </cols>
  <sheetData>
    <row r="1" spans="1:26" s="200" customFormat="1" ht="19" customHeight="1">
      <c r="A1" s="193"/>
      <c r="B1" s="194" t="s">
        <v>0</v>
      </c>
      <c r="C1" s="195"/>
      <c r="D1" s="196"/>
      <c r="E1" s="197"/>
      <c r="F1" s="196"/>
      <c r="G1" s="198"/>
      <c r="H1" s="198"/>
      <c r="I1" s="198"/>
      <c r="J1" s="198"/>
      <c r="K1" s="198"/>
      <c r="L1" s="198"/>
      <c r="M1" s="198"/>
      <c r="N1" s="198"/>
      <c r="O1" s="199"/>
    </row>
    <row r="2" spans="1:26" ht="23.25" customHeight="1">
      <c r="A2" s="40"/>
      <c r="B2" s="5" t="s">
        <v>302</v>
      </c>
      <c r="C2" s="183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26" ht="23.25" customHeight="1">
      <c r="A3" s="40"/>
      <c r="B3" s="139"/>
    </row>
    <row r="4" spans="1:26" ht="23.25" customHeight="1">
      <c r="B4" s="33"/>
      <c r="D4" s="256" t="s">
        <v>2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26" ht="20.5">
      <c r="B5" s="33"/>
      <c r="D5" s="28"/>
      <c r="E5" s="28"/>
      <c r="F5" s="28"/>
      <c r="G5" s="28"/>
      <c r="H5" s="28"/>
      <c r="I5" s="28"/>
      <c r="J5" s="28"/>
      <c r="K5" s="28"/>
      <c r="L5" s="28" t="s">
        <v>290</v>
      </c>
      <c r="M5" s="28"/>
      <c r="N5" s="28"/>
      <c r="O5" s="27"/>
    </row>
    <row r="6" spans="1:26" ht="20.5">
      <c r="A6" s="40"/>
      <c r="C6" s="6"/>
      <c r="E6" s="9"/>
      <c r="F6" s="28"/>
      <c r="G6" s="28"/>
      <c r="H6" s="257" t="s">
        <v>48</v>
      </c>
      <c r="I6" s="257"/>
      <c r="J6" s="257"/>
      <c r="L6" s="191" t="s">
        <v>291</v>
      </c>
      <c r="M6" s="28"/>
      <c r="N6" s="9"/>
    </row>
    <row r="7" spans="1:26" ht="23.25" customHeight="1">
      <c r="A7" s="40"/>
      <c r="C7" s="28"/>
      <c r="D7" s="28" t="s">
        <v>306</v>
      </c>
      <c r="F7" s="28" t="s">
        <v>99</v>
      </c>
      <c r="G7" s="28"/>
      <c r="H7" s="28" t="s">
        <v>100</v>
      </c>
      <c r="I7" s="28"/>
      <c r="J7" s="28" t="s">
        <v>101</v>
      </c>
      <c r="K7" s="28"/>
      <c r="L7" s="28" t="s">
        <v>292</v>
      </c>
      <c r="M7" s="28"/>
      <c r="N7" s="28" t="s">
        <v>102</v>
      </c>
    </row>
    <row r="8" spans="1:26" ht="23.25" customHeight="1">
      <c r="A8" s="40"/>
      <c r="C8" s="140"/>
      <c r="D8" s="28" t="s">
        <v>103</v>
      </c>
      <c r="F8" s="46" t="s">
        <v>104</v>
      </c>
      <c r="G8" s="28"/>
      <c r="H8" s="28" t="s">
        <v>105</v>
      </c>
      <c r="I8" s="28"/>
      <c r="J8" s="28" t="s">
        <v>106</v>
      </c>
      <c r="K8" s="28"/>
      <c r="L8" s="28" t="s">
        <v>107</v>
      </c>
      <c r="M8" s="28"/>
      <c r="N8" s="28" t="s">
        <v>42</v>
      </c>
    </row>
    <row r="9" spans="1:26" ht="23.25" customHeight="1">
      <c r="A9" s="40"/>
      <c r="B9" s="8"/>
      <c r="C9" s="140"/>
      <c r="D9" s="255" t="s">
        <v>8</v>
      </c>
      <c r="E9" s="255"/>
      <c r="F9" s="255"/>
      <c r="G9" s="255"/>
      <c r="H9" s="255"/>
      <c r="I9" s="255"/>
      <c r="J9" s="255"/>
      <c r="K9" s="255"/>
      <c r="L9" s="255"/>
      <c r="M9" s="255"/>
      <c r="N9" s="255"/>
    </row>
    <row r="10" spans="1:26" ht="23.25" customHeight="1">
      <c r="A10" s="40"/>
      <c r="B10" s="139" t="s">
        <v>286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</row>
    <row r="11" spans="1:26" ht="23.25" customHeight="1">
      <c r="A11" s="40"/>
      <c r="B11" s="139" t="s">
        <v>284</v>
      </c>
      <c r="C11" s="140"/>
      <c r="D11" s="102">
        <v>2120000</v>
      </c>
      <c r="E11" s="140"/>
      <c r="F11" s="102">
        <v>2379843</v>
      </c>
      <c r="G11" s="140"/>
      <c r="H11" s="102">
        <v>212000</v>
      </c>
      <c r="I11" s="140"/>
      <c r="J11" s="102">
        <v>24055759</v>
      </c>
      <c r="K11" s="140"/>
      <c r="L11" s="102">
        <v>-123352</v>
      </c>
      <c r="M11" s="140"/>
      <c r="N11" s="102">
        <f>SUM(D11:L11)</f>
        <v>28644250</v>
      </c>
      <c r="P11" s="269"/>
      <c r="R11" s="269"/>
      <c r="T11" s="269"/>
      <c r="V11" s="269"/>
      <c r="X11" s="269"/>
      <c r="Z11" s="269"/>
    </row>
    <row r="12" spans="1:26" ht="16.5" customHeight="1">
      <c r="A12" s="40"/>
      <c r="B12" s="139"/>
      <c r="C12" s="140"/>
      <c r="D12" s="167"/>
      <c r="E12" s="167"/>
      <c r="F12" s="167"/>
      <c r="G12" s="167"/>
      <c r="H12" s="167"/>
      <c r="I12" s="167"/>
      <c r="J12" s="167"/>
      <c r="K12" s="167"/>
      <c r="L12" s="141"/>
      <c r="M12" s="167"/>
      <c r="N12" s="167"/>
      <c r="P12" s="269"/>
      <c r="R12" s="269"/>
      <c r="T12" s="269"/>
      <c r="V12" s="269"/>
      <c r="X12" s="269"/>
      <c r="Z12" s="269"/>
    </row>
    <row r="13" spans="1:26" ht="23.25" customHeight="1">
      <c r="B13" s="139" t="s">
        <v>280</v>
      </c>
      <c r="C13" s="140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P13" s="269"/>
      <c r="R13" s="269"/>
      <c r="T13" s="269"/>
      <c r="V13" s="269"/>
      <c r="X13" s="269"/>
      <c r="Z13" s="269"/>
    </row>
    <row r="14" spans="1:26" ht="23.25" customHeight="1">
      <c r="B14" s="6" t="s">
        <v>109</v>
      </c>
      <c r="C14" s="140"/>
      <c r="D14" s="148" t="s">
        <v>108</v>
      </c>
      <c r="E14" s="34"/>
      <c r="F14" s="148" t="s">
        <v>108</v>
      </c>
      <c r="G14" s="34"/>
      <c r="H14" s="148" t="s">
        <v>108</v>
      </c>
      <c r="I14" s="102"/>
      <c r="J14" s="189">
        <v>978520</v>
      </c>
      <c r="K14" s="102"/>
      <c r="L14" s="148" t="s">
        <v>108</v>
      </c>
      <c r="M14" s="102"/>
      <c r="N14" s="136">
        <f>SUM(D14:M14)</f>
        <v>978520</v>
      </c>
      <c r="P14" s="269"/>
      <c r="R14" s="269"/>
      <c r="T14" s="269"/>
      <c r="V14" s="269"/>
      <c r="X14" s="269"/>
      <c r="Z14" s="269"/>
    </row>
    <row r="15" spans="1:26" ht="23.25" customHeight="1">
      <c r="B15" s="6" t="s">
        <v>293</v>
      </c>
      <c r="C15" s="140"/>
      <c r="D15" s="148" t="s">
        <v>108</v>
      </c>
      <c r="E15" s="102"/>
      <c r="F15" s="148" t="s">
        <v>108</v>
      </c>
      <c r="G15" s="102"/>
      <c r="H15" s="148" t="s">
        <v>108</v>
      </c>
      <c r="I15" s="102"/>
      <c r="J15" s="148" t="s">
        <v>108</v>
      </c>
      <c r="K15" s="102"/>
      <c r="L15" s="190">
        <v>-18675</v>
      </c>
      <c r="M15" s="102"/>
      <c r="N15" s="136">
        <f>SUM(D15:M15)</f>
        <v>-18675</v>
      </c>
      <c r="P15" s="269"/>
      <c r="R15" s="269"/>
      <c r="T15" s="269"/>
      <c r="V15" s="269"/>
      <c r="X15" s="269"/>
      <c r="Z15" s="269"/>
    </row>
    <row r="16" spans="1:26" ht="23.25" customHeight="1">
      <c r="B16" s="139" t="s">
        <v>279</v>
      </c>
      <c r="C16" s="31"/>
      <c r="D16" s="150">
        <f>SUM(D14:D15)</f>
        <v>0</v>
      </c>
      <c r="E16" s="102"/>
      <c r="F16" s="150">
        <f>SUM(F14:F15)</f>
        <v>0</v>
      </c>
      <c r="G16" s="102"/>
      <c r="H16" s="150">
        <f>SUM(H14:H15)</f>
        <v>0</v>
      </c>
      <c r="I16" s="102"/>
      <c r="J16" s="150">
        <f>SUM(J14:J15)</f>
        <v>978520</v>
      </c>
      <c r="K16" s="102"/>
      <c r="L16" s="150">
        <f>SUM(L14:L15)</f>
        <v>-18675</v>
      </c>
      <c r="M16" s="102"/>
      <c r="N16" s="166">
        <f>SUM(D16:L16)</f>
        <v>959845</v>
      </c>
      <c r="P16" s="269"/>
      <c r="R16" s="269"/>
      <c r="T16" s="269"/>
      <c r="V16" s="269"/>
      <c r="X16" s="269"/>
      <c r="Z16" s="269"/>
    </row>
    <row r="17" spans="2:26" ht="16.5" customHeight="1">
      <c r="B17" s="8"/>
      <c r="C17" s="140"/>
      <c r="D17" s="29"/>
      <c r="E17" s="118"/>
      <c r="F17" s="29"/>
      <c r="G17" s="118"/>
      <c r="H17" s="29"/>
      <c r="I17" s="118"/>
      <c r="J17" s="29"/>
      <c r="K17" s="118"/>
      <c r="L17" s="29"/>
      <c r="M17" s="117"/>
      <c r="N17" s="29"/>
      <c r="P17" s="269"/>
      <c r="R17" s="269"/>
      <c r="T17" s="269"/>
      <c r="V17" s="269"/>
      <c r="X17" s="269"/>
      <c r="Z17" s="269"/>
    </row>
    <row r="18" spans="2:26" ht="23.25" customHeight="1" thickBot="1">
      <c r="B18" s="139" t="s">
        <v>285</v>
      </c>
      <c r="C18" s="140"/>
      <c r="D18" s="142">
        <f>D11+D16</f>
        <v>2120000</v>
      </c>
      <c r="E18" s="30"/>
      <c r="F18" s="142">
        <f>F11+F16</f>
        <v>2379843</v>
      </c>
      <c r="G18" s="30"/>
      <c r="H18" s="142">
        <f>H11+H16</f>
        <v>212000</v>
      </c>
      <c r="I18" s="30"/>
      <c r="J18" s="142">
        <f>J11+J16</f>
        <v>25034279</v>
      </c>
      <c r="K18" s="30"/>
      <c r="L18" s="143">
        <f>L11+L16</f>
        <v>-142027</v>
      </c>
      <c r="M18" s="30"/>
      <c r="N18" s="142">
        <f>SUM(D18:M18)</f>
        <v>29604095</v>
      </c>
      <c r="P18" s="269"/>
      <c r="R18" s="269"/>
      <c r="T18" s="269"/>
      <c r="V18" s="269"/>
      <c r="X18" s="269"/>
      <c r="Z18" s="269"/>
    </row>
    <row r="19" spans="2:26" ht="23.25" customHeight="1" thickTop="1">
      <c r="P19" s="269"/>
      <c r="R19" s="269"/>
      <c r="T19" s="269"/>
      <c r="V19" s="269"/>
      <c r="X19" s="269"/>
      <c r="Z19" s="269"/>
    </row>
    <row r="20" spans="2:26" ht="23.25" customHeight="1">
      <c r="B20" s="194" t="s">
        <v>0</v>
      </c>
      <c r="C20" s="195"/>
      <c r="D20" s="196"/>
      <c r="E20" s="197"/>
      <c r="F20" s="196"/>
      <c r="G20" s="198"/>
      <c r="H20" s="198"/>
      <c r="I20" s="198"/>
      <c r="J20" s="198"/>
      <c r="K20" s="198"/>
      <c r="L20" s="198"/>
      <c r="M20" s="198"/>
      <c r="N20" s="198"/>
      <c r="P20" s="269"/>
      <c r="R20" s="269"/>
      <c r="T20" s="269"/>
      <c r="V20" s="269"/>
      <c r="X20" s="269"/>
      <c r="Z20" s="269"/>
    </row>
    <row r="21" spans="2:26" ht="23.25" customHeight="1">
      <c r="B21" s="5" t="s">
        <v>302</v>
      </c>
      <c r="C21" s="183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P21" s="269"/>
      <c r="R21" s="269"/>
      <c r="T21" s="269"/>
      <c r="V21" s="269"/>
      <c r="X21" s="269"/>
      <c r="Z21" s="269"/>
    </row>
    <row r="22" spans="2:26" ht="23.25" customHeight="1">
      <c r="B22" s="139"/>
      <c r="P22" s="269"/>
      <c r="R22" s="269"/>
      <c r="T22" s="269"/>
      <c r="V22" s="269"/>
      <c r="X22" s="269"/>
      <c r="Z22" s="269"/>
    </row>
    <row r="23" spans="2:26" ht="23.25" customHeight="1">
      <c r="B23" s="33"/>
      <c r="D23" s="256" t="s">
        <v>2</v>
      </c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P23" s="269"/>
      <c r="R23" s="269"/>
      <c r="T23" s="269"/>
      <c r="V23" s="269"/>
      <c r="X23" s="269"/>
      <c r="Z23" s="269"/>
    </row>
    <row r="24" spans="2:26" ht="23.25" customHeight="1">
      <c r="B24" s="33"/>
      <c r="D24" s="28"/>
      <c r="E24" s="28"/>
      <c r="F24" s="28"/>
      <c r="G24" s="28"/>
      <c r="H24" s="28"/>
      <c r="I24" s="28"/>
      <c r="J24" s="28"/>
      <c r="K24" s="28"/>
      <c r="L24" s="28" t="s">
        <v>290</v>
      </c>
      <c r="M24" s="28"/>
      <c r="N24" s="28"/>
      <c r="P24" s="269"/>
      <c r="R24" s="269"/>
      <c r="T24" s="269"/>
      <c r="V24" s="269"/>
      <c r="X24" s="269"/>
      <c r="Z24" s="269"/>
    </row>
    <row r="25" spans="2:26" ht="23.25" customHeight="1">
      <c r="C25" s="6"/>
      <c r="E25" s="9"/>
      <c r="F25" s="28"/>
      <c r="G25" s="28"/>
      <c r="H25" s="257" t="s">
        <v>48</v>
      </c>
      <c r="I25" s="257"/>
      <c r="J25" s="257"/>
      <c r="L25" s="191" t="s">
        <v>291</v>
      </c>
      <c r="M25" s="28"/>
      <c r="N25" s="9"/>
      <c r="P25" s="269"/>
      <c r="R25" s="269"/>
      <c r="T25" s="269"/>
      <c r="V25" s="269"/>
      <c r="X25" s="269"/>
      <c r="Z25" s="269"/>
    </row>
    <row r="26" spans="2:26" ht="23.25" customHeight="1">
      <c r="C26" s="28"/>
      <c r="D26" s="28" t="s">
        <v>306</v>
      </c>
      <c r="F26" s="28" t="s">
        <v>99</v>
      </c>
      <c r="G26" s="28"/>
      <c r="H26" s="28" t="s">
        <v>100</v>
      </c>
      <c r="I26" s="28"/>
      <c r="J26" s="28" t="s">
        <v>101</v>
      </c>
      <c r="K26" s="28"/>
      <c r="L26" s="28" t="s">
        <v>292</v>
      </c>
      <c r="M26" s="28"/>
      <c r="N26" s="28" t="s">
        <v>102</v>
      </c>
      <c r="P26" s="269"/>
      <c r="R26" s="269"/>
      <c r="T26" s="269"/>
      <c r="V26" s="269"/>
      <c r="X26" s="269"/>
      <c r="Z26" s="269"/>
    </row>
    <row r="27" spans="2:26" ht="23.25" customHeight="1">
      <c r="C27" s="140"/>
      <c r="D27" s="28" t="s">
        <v>103</v>
      </c>
      <c r="F27" s="46" t="s">
        <v>104</v>
      </c>
      <c r="G27" s="28"/>
      <c r="H27" s="28" t="s">
        <v>105</v>
      </c>
      <c r="I27" s="28"/>
      <c r="J27" s="28" t="s">
        <v>106</v>
      </c>
      <c r="K27" s="28"/>
      <c r="L27" s="28" t="s">
        <v>107</v>
      </c>
      <c r="M27" s="28"/>
      <c r="N27" s="28" t="s">
        <v>42</v>
      </c>
      <c r="P27" s="269"/>
      <c r="R27" s="269"/>
      <c r="T27" s="269"/>
      <c r="V27" s="269"/>
      <c r="X27" s="269"/>
      <c r="Z27" s="269"/>
    </row>
    <row r="28" spans="2:26" ht="23.25" customHeight="1">
      <c r="B28" s="8"/>
      <c r="C28" s="140"/>
      <c r="D28" s="255" t="s">
        <v>8</v>
      </c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P28" s="269"/>
      <c r="R28" s="269"/>
      <c r="T28" s="269"/>
      <c r="V28" s="269"/>
      <c r="X28" s="269"/>
      <c r="Z28" s="269"/>
    </row>
    <row r="29" spans="2:26" ht="23.25" customHeight="1">
      <c r="B29" s="139" t="s">
        <v>299</v>
      </c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P29" s="269"/>
      <c r="R29" s="269"/>
      <c r="T29" s="269"/>
      <c r="V29" s="269"/>
      <c r="X29" s="269"/>
      <c r="Z29" s="269"/>
    </row>
    <row r="30" spans="2:26" ht="23.25" customHeight="1">
      <c r="B30" s="139" t="s">
        <v>300</v>
      </c>
      <c r="C30" s="140"/>
      <c r="D30" s="102">
        <v>2120000</v>
      </c>
      <c r="E30" s="140"/>
      <c r="F30" s="102">
        <v>2379843</v>
      </c>
      <c r="G30" s="140"/>
      <c r="H30" s="102">
        <v>212000</v>
      </c>
      <c r="I30" s="140"/>
      <c r="J30" s="102">
        <v>26500915</v>
      </c>
      <c r="K30" s="140"/>
      <c r="L30" s="102">
        <v>-176950</v>
      </c>
      <c r="M30" s="140"/>
      <c r="N30" s="102">
        <f>SUM(D30:L30)</f>
        <v>31035808</v>
      </c>
      <c r="P30" s="269"/>
      <c r="R30" s="269"/>
      <c r="T30" s="269"/>
      <c r="V30" s="269"/>
      <c r="X30" s="269"/>
      <c r="Z30" s="269"/>
    </row>
    <row r="31" spans="2:26" ht="16.5" customHeight="1">
      <c r="B31" s="139"/>
      <c r="C31" s="140"/>
      <c r="D31" s="167"/>
      <c r="E31" s="167"/>
      <c r="F31" s="167"/>
      <c r="G31" s="167"/>
      <c r="H31" s="167"/>
      <c r="I31" s="167"/>
      <c r="J31" s="167"/>
      <c r="K31" s="167"/>
      <c r="L31" s="141"/>
      <c r="M31" s="167"/>
      <c r="N31" s="167"/>
      <c r="P31" s="269"/>
      <c r="R31" s="269"/>
      <c r="T31" s="269"/>
      <c r="V31" s="269"/>
      <c r="X31" s="269"/>
      <c r="Z31" s="269"/>
    </row>
    <row r="32" spans="2:26" ht="23.25" customHeight="1">
      <c r="B32" s="139" t="s">
        <v>280</v>
      </c>
      <c r="C32" s="140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P32" s="269"/>
      <c r="R32" s="269"/>
      <c r="T32" s="269"/>
      <c r="V32" s="269"/>
      <c r="X32" s="269"/>
      <c r="Z32" s="269"/>
    </row>
    <row r="33" spans="2:26" ht="23.25" customHeight="1">
      <c r="B33" s="6" t="s">
        <v>109</v>
      </c>
      <c r="C33" s="140"/>
      <c r="D33" s="148" t="s">
        <v>108</v>
      </c>
      <c r="E33" s="34"/>
      <c r="F33" s="148" t="s">
        <v>108</v>
      </c>
      <c r="G33" s="34"/>
      <c r="H33" s="148" t="s">
        <v>108</v>
      </c>
      <c r="I33" s="102"/>
      <c r="J33" s="189">
        <f>+PL!J26</f>
        <v>1306247</v>
      </c>
      <c r="K33" s="102"/>
      <c r="L33" s="148" t="s">
        <v>108</v>
      </c>
      <c r="M33" s="102"/>
      <c r="N33" s="136">
        <f>SUM(D33:M33)</f>
        <v>1306247</v>
      </c>
      <c r="P33" s="269"/>
      <c r="R33" s="269"/>
      <c r="T33" s="269"/>
      <c r="V33" s="269"/>
      <c r="X33" s="269"/>
      <c r="Z33" s="269"/>
    </row>
    <row r="34" spans="2:26" ht="23.25" customHeight="1">
      <c r="B34" s="6" t="s">
        <v>293</v>
      </c>
      <c r="C34" s="140"/>
      <c r="D34" s="148" t="s">
        <v>108</v>
      </c>
      <c r="E34" s="102"/>
      <c r="F34" s="148" t="s">
        <v>108</v>
      </c>
      <c r="G34" s="102"/>
      <c r="H34" s="148" t="s">
        <v>108</v>
      </c>
      <c r="I34" s="102"/>
      <c r="J34" s="148" t="s">
        <v>108</v>
      </c>
      <c r="K34" s="102"/>
      <c r="L34" s="190">
        <f>+PL!J34</f>
        <v>-14760</v>
      </c>
      <c r="M34" s="102"/>
      <c r="N34" s="136">
        <f>SUM(D34:M34)</f>
        <v>-14760</v>
      </c>
      <c r="P34" s="269"/>
      <c r="R34" s="269"/>
      <c r="T34" s="269"/>
      <c r="V34" s="269"/>
      <c r="X34" s="269"/>
      <c r="Z34" s="269"/>
    </row>
    <row r="35" spans="2:26" ht="23.25" customHeight="1">
      <c r="B35" s="139" t="s">
        <v>279</v>
      </c>
      <c r="C35" s="31"/>
      <c r="D35" s="150">
        <f>SUM(D33:D34)</f>
        <v>0</v>
      </c>
      <c r="E35" s="102"/>
      <c r="F35" s="150">
        <f>SUM(F33:F34)</f>
        <v>0</v>
      </c>
      <c r="G35" s="102"/>
      <c r="H35" s="150">
        <f>SUM(H33:H34)</f>
        <v>0</v>
      </c>
      <c r="I35" s="102"/>
      <c r="J35" s="150">
        <f>SUM(J33:J34)</f>
        <v>1306247</v>
      </c>
      <c r="K35" s="102"/>
      <c r="L35" s="150">
        <f>SUM(L33:L34)</f>
        <v>-14760</v>
      </c>
      <c r="M35" s="102"/>
      <c r="N35" s="166">
        <f>SUM(D35:L35)</f>
        <v>1291487</v>
      </c>
      <c r="P35" s="269"/>
      <c r="R35" s="269"/>
      <c r="T35" s="269"/>
      <c r="V35" s="269"/>
      <c r="X35" s="269"/>
      <c r="Z35" s="269"/>
    </row>
    <row r="36" spans="2:26" ht="16.5" customHeight="1">
      <c r="B36" s="8"/>
      <c r="C36" s="140"/>
      <c r="D36" s="29"/>
      <c r="E36" s="118"/>
      <c r="F36" s="29"/>
      <c r="G36" s="118"/>
      <c r="H36" s="29"/>
      <c r="I36" s="118"/>
      <c r="J36" s="29"/>
      <c r="K36" s="118"/>
      <c r="L36" s="29"/>
      <c r="M36" s="117"/>
      <c r="N36" s="29"/>
      <c r="P36" s="269"/>
      <c r="R36" s="269"/>
      <c r="T36" s="269"/>
      <c r="V36" s="269"/>
      <c r="X36" s="269"/>
      <c r="Z36" s="269"/>
    </row>
    <row r="37" spans="2:26" ht="23.25" customHeight="1" thickBot="1">
      <c r="B37" s="139" t="s">
        <v>301</v>
      </c>
      <c r="C37" s="140"/>
      <c r="D37" s="208">
        <f>D30+D35</f>
        <v>2120000</v>
      </c>
      <c r="E37" s="207"/>
      <c r="F37" s="208">
        <f>F30+F35</f>
        <v>2379843</v>
      </c>
      <c r="G37" s="207"/>
      <c r="H37" s="208">
        <f>H30+H35</f>
        <v>212000</v>
      </c>
      <c r="I37" s="207"/>
      <c r="J37" s="208">
        <f>J30+J35</f>
        <v>27807162</v>
      </c>
      <c r="K37" s="207"/>
      <c r="L37" s="208">
        <f>L30+L35</f>
        <v>-191710</v>
      </c>
      <c r="M37" s="207"/>
      <c r="N37" s="248">
        <f>SUM(D37:M37)</f>
        <v>32327295</v>
      </c>
      <c r="P37" s="269"/>
      <c r="R37" s="269"/>
      <c r="T37" s="269"/>
      <c r="V37" s="269"/>
      <c r="X37" s="269"/>
      <c r="Z37" s="269"/>
    </row>
    <row r="38" spans="2:26" ht="23.25" customHeight="1" thickTop="1"/>
  </sheetData>
  <mergeCells count="6">
    <mergeCell ref="D4:N4"/>
    <mergeCell ref="D23:N23"/>
    <mergeCell ref="H25:J25"/>
    <mergeCell ref="D28:N28"/>
    <mergeCell ref="H6:J6"/>
    <mergeCell ref="D9:N9"/>
  </mergeCells>
  <pageMargins left="0.7" right="0.7" top="0.48" bottom="0.5" header="0.5" footer="0.5"/>
  <pageSetup paperSize="9" firstPageNumber="9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72"/>
  <sheetViews>
    <sheetView view="pageBreakPreview" topLeftCell="B52" zoomScale="85" zoomScaleNormal="100" zoomScaleSheetLayoutView="85" workbookViewId="0">
      <selection activeCell="M16" sqref="M16"/>
    </sheetView>
  </sheetViews>
  <sheetFormatPr defaultColWidth="35" defaultRowHeight="23.25" customHeight="1"/>
  <cols>
    <col min="1" max="1" width="2.59765625" style="144" hidden="1" customWidth="1"/>
    <col min="2" max="2" width="53.296875" customWidth="1"/>
    <col min="3" max="3" width="2.8984375" style="74" customWidth="1"/>
    <col min="4" max="4" width="13.3984375" style="100" customWidth="1"/>
    <col min="5" max="5" width="1.3984375" customWidth="1"/>
    <col min="6" max="6" width="13.3984375" style="100" customWidth="1"/>
    <col min="7" max="7" width="1.3984375" customWidth="1"/>
    <col min="8" max="8" width="13.3984375" customWidth="1"/>
    <col min="9" max="9" width="1.3984375" customWidth="1"/>
    <col min="10" max="10" width="13.3984375" customWidth="1"/>
    <col min="11" max="11" width="7.09765625" customWidth="1"/>
    <col min="13" max="13" width="8.8984375" customWidth="1"/>
    <col min="14" max="14" width="20.3984375" customWidth="1"/>
    <col min="15" max="15" width="18.296875" customWidth="1"/>
  </cols>
  <sheetData>
    <row r="1" spans="1:18" ht="22" customHeight="1">
      <c r="B1" s="12" t="s">
        <v>0</v>
      </c>
    </row>
    <row r="2" spans="1:18" ht="22" customHeight="1">
      <c r="B2" s="4" t="s">
        <v>110</v>
      </c>
    </row>
    <row r="3" spans="1:18" ht="22" customHeight="1">
      <c r="B3" s="4"/>
    </row>
    <row r="4" spans="1:18" ht="22" customHeight="1">
      <c r="C4" s="89"/>
      <c r="D4" s="250" t="s">
        <v>1</v>
      </c>
      <c r="E4" s="250"/>
      <c r="F4" s="250"/>
      <c r="G4" s="173"/>
      <c r="H4" s="250" t="s">
        <v>2</v>
      </c>
      <c r="I4" s="250"/>
      <c r="J4" s="250"/>
    </row>
    <row r="5" spans="1:18" ht="21.75" customHeight="1">
      <c r="C5" s="89"/>
      <c r="D5" s="258" t="s">
        <v>55</v>
      </c>
      <c r="E5" s="259"/>
      <c r="F5" s="259"/>
      <c r="G5" s="173"/>
      <c r="H5" s="258" t="s">
        <v>55</v>
      </c>
      <c r="I5" s="259"/>
      <c r="J5" s="259"/>
    </row>
    <row r="6" spans="1:18" ht="22">
      <c r="C6" s="89"/>
      <c r="D6" s="258" t="s">
        <v>56</v>
      </c>
      <c r="E6" s="258"/>
      <c r="F6" s="258"/>
      <c r="G6" s="173"/>
      <c r="H6" s="258" t="s">
        <v>56</v>
      </c>
      <c r="I6" s="258"/>
      <c r="J6" s="258"/>
    </row>
    <row r="7" spans="1:18" ht="22" customHeight="1">
      <c r="A7" s="145"/>
      <c r="C7" s="89"/>
      <c r="D7" s="174">
        <v>2567</v>
      </c>
      <c r="E7" s="174"/>
      <c r="F7" s="174">
        <v>2566</v>
      </c>
      <c r="G7" s="174"/>
      <c r="H7" s="174">
        <v>2567</v>
      </c>
      <c r="I7" s="174"/>
      <c r="J7" s="174">
        <v>2566</v>
      </c>
    </row>
    <row r="8" spans="1:18" ht="22" customHeight="1">
      <c r="C8" s="89"/>
      <c r="D8" s="249" t="s">
        <v>8</v>
      </c>
      <c r="E8" s="249"/>
      <c r="F8" s="249"/>
      <c r="G8" s="249"/>
      <c r="H8" s="249"/>
      <c r="I8" s="249"/>
      <c r="J8" s="249"/>
    </row>
    <row r="9" spans="1:18" ht="22" customHeight="1">
      <c r="B9" s="13" t="s">
        <v>111</v>
      </c>
      <c r="C9" s="89"/>
      <c r="D9" s="101"/>
      <c r="E9" s="154"/>
      <c r="F9" s="101"/>
      <c r="G9" s="154"/>
      <c r="H9" s="154"/>
      <c r="I9" s="154"/>
      <c r="J9" s="154"/>
    </row>
    <row r="10" spans="1:18" ht="22" customHeight="1">
      <c r="B10" t="s">
        <v>74</v>
      </c>
      <c r="C10" s="89"/>
      <c r="D10" s="101">
        <f>+PL!F24</f>
        <v>1735938</v>
      </c>
      <c r="E10" s="154"/>
      <c r="F10" s="101">
        <f>+PL!H24</f>
        <v>1364999</v>
      </c>
      <c r="G10" s="154"/>
      <c r="H10" s="154">
        <f>+PL!J24</f>
        <v>1631123</v>
      </c>
      <c r="I10" s="154"/>
      <c r="J10" s="154">
        <f>+PL!L24</f>
        <v>1250443</v>
      </c>
      <c r="L10" s="269"/>
      <c r="N10" s="269"/>
      <c r="P10" s="269"/>
      <c r="R10" s="269"/>
    </row>
    <row r="11" spans="1:18" ht="22" customHeight="1">
      <c r="B11" s="74" t="s">
        <v>112</v>
      </c>
      <c r="C11" s="89"/>
      <c r="D11" s="101"/>
      <c r="E11" s="154"/>
      <c r="F11" s="101"/>
      <c r="G11" s="154"/>
      <c r="H11" s="154"/>
      <c r="I11" s="154"/>
      <c r="J11" s="154"/>
      <c r="L11" s="269"/>
      <c r="N11" s="269"/>
      <c r="P11" s="269"/>
      <c r="R11" s="269"/>
    </row>
    <row r="12" spans="1:18" ht="22" customHeight="1">
      <c r="B12" t="s">
        <v>113</v>
      </c>
      <c r="C12" s="89"/>
      <c r="D12" s="154">
        <v>373619</v>
      </c>
      <c r="E12" s="154"/>
      <c r="F12" s="154">
        <v>348536</v>
      </c>
      <c r="G12" s="154"/>
      <c r="H12" s="154">
        <v>373613</v>
      </c>
      <c r="I12" s="154"/>
      <c r="J12" s="154">
        <v>348530</v>
      </c>
      <c r="L12" s="269"/>
      <c r="N12" s="269"/>
      <c r="P12" s="269"/>
      <c r="R12" s="269"/>
    </row>
    <row r="13" spans="1:18" ht="22" customHeight="1">
      <c r="B13" s="35" t="s">
        <v>296</v>
      </c>
      <c r="C13" s="89"/>
      <c r="D13"/>
      <c r="E13" s="154"/>
      <c r="F13"/>
      <c r="G13" s="154"/>
      <c r="I13" s="154"/>
      <c r="K13" s="163"/>
      <c r="L13" s="269"/>
      <c r="N13" s="269"/>
      <c r="P13" s="269"/>
      <c r="R13" s="269"/>
    </row>
    <row r="14" spans="1:18" ht="22" customHeight="1">
      <c r="B14" s="35" t="s">
        <v>297</v>
      </c>
      <c r="C14" s="89"/>
      <c r="D14" s="154">
        <f>+-PL!F21</f>
        <v>275826</v>
      </c>
      <c r="E14" s="154"/>
      <c r="F14" s="154">
        <f>+-PL!H21</f>
        <v>111521</v>
      </c>
      <c r="G14" s="154"/>
      <c r="H14" s="163">
        <f>+-PL!J21</f>
        <v>188605</v>
      </c>
      <c r="I14" s="154"/>
      <c r="J14" s="163">
        <f>+-PL!L21</f>
        <v>111162</v>
      </c>
      <c r="L14" s="269"/>
      <c r="N14" s="269"/>
      <c r="P14" s="269"/>
      <c r="R14" s="269"/>
    </row>
    <row r="15" spans="1:18" ht="22" customHeight="1">
      <c r="B15" s="35" t="s">
        <v>72</v>
      </c>
      <c r="C15" s="89"/>
      <c r="D15" s="101">
        <f>+-PL!F23</f>
        <v>858137</v>
      </c>
      <c r="E15" s="154"/>
      <c r="F15" s="101">
        <f>+-PL!H23</f>
        <v>953990</v>
      </c>
      <c r="G15" s="154"/>
      <c r="H15" s="154">
        <f>+-PL!J23</f>
        <v>858724</v>
      </c>
      <c r="I15" s="154"/>
      <c r="J15" s="154">
        <f>+-PL!L23</f>
        <v>838884</v>
      </c>
      <c r="K15" s="163"/>
      <c r="L15" s="269"/>
      <c r="N15" s="269"/>
      <c r="P15" s="269"/>
      <c r="R15" s="269"/>
    </row>
    <row r="16" spans="1:18" ht="22" customHeight="1">
      <c r="B16" s="35" t="s">
        <v>308</v>
      </c>
      <c r="C16" s="89"/>
      <c r="D16" s="101">
        <v>-754</v>
      </c>
      <c r="E16" s="154"/>
      <c r="F16" s="168">
        <v>0</v>
      </c>
      <c r="G16" s="154"/>
      <c r="H16" s="168">
        <v>0</v>
      </c>
      <c r="I16" s="154"/>
      <c r="J16" s="168">
        <v>0</v>
      </c>
      <c r="K16" s="163"/>
      <c r="L16" s="269"/>
      <c r="N16" s="269"/>
      <c r="P16" s="269"/>
      <c r="R16" s="269"/>
    </row>
    <row r="17" spans="2:18" ht="22" customHeight="1">
      <c r="B17" s="35" t="s">
        <v>298</v>
      </c>
      <c r="C17" s="89"/>
      <c r="D17" s="101">
        <v>-2750</v>
      </c>
      <c r="E17" s="154"/>
      <c r="F17" s="101">
        <v>-1995</v>
      </c>
      <c r="G17" s="154"/>
      <c r="H17" s="154">
        <f>+D17</f>
        <v>-2750</v>
      </c>
      <c r="I17" s="154"/>
      <c r="J17" s="154">
        <f>+F17</f>
        <v>-1995</v>
      </c>
      <c r="L17" s="269"/>
      <c r="N17" s="269"/>
      <c r="P17" s="269"/>
      <c r="R17" s="269"/>
    </row>
    <row r="18" spans="2:18" ht="22" customHeight="1">
      <c r="B18" s="35" t="s">
        <v>304</v>
      </c>
      <c r="C18" s="89"/>
      <c r="D18" s="101">
        <v>-8966</v>
      </c>
      <c r="E18" s="154"/>
      <c r="F18" s="101">
        <v>11811</v>
      </c>
      <c r="G18" s="154"/>
      <c r="H18" s="154">
        <v>895</v>
      </c>
      <c r="I18" s="154"/>
      <c r="J18" s="154">
        <v>50</v>
      </c>
      <c r="L18" s="269"/>
      <c r="N18" s="269"/>
      <c r="P18" s="269"/>
      <c r="R18" s="269"/>
    </row>
    <row r="19" spans="2:18" ht="22" customHeight="1">
      <c r="B19" s="35" t="s">
        <v>39</v>
      </c>
      <c r="C19" s="89"/>
      <c r="D19" s="101">
        <v>10308</v>
      </c>
      <c r="E19" s="154"/>
      <c r="F19" s="101">
        <v>8442</v>
      </c>
      <c r="G19" s="154"/>
      <c r="H19" s="101">
        <f>+D19</f>
        <v>10308</v>
      </c>
      <c r="I19" s="154"/>
      <c r="J19" s="101">
        <f>+F19</f>
        <v>8442</v>
      </c>
      <c r="L19" s="269"/>
      <c r="N19" s="269"/>
      <c r="P19" s="269"/>
      <c r="R19" s="269"/>
    </row>
    <row r="20" spans="2:18" ht="22" customHeight="1">
      <c r="B20" s="35" t="s">
        <v>271</v>
      </c>
      <c r="C20" s="89"/>
      <c r="D20" s="101">
        <v>-17197</v>
      </c>
      <c r="E20" s="154"/>
      <c r="F20" s="101">
        <v>-8921</v>
      </c>
      <c r="G20" s="154"/>
      <c r="H20" s="101">
        <f>+D20</f>
        <v>-17197</v>
      </c>
      <c r="I20" s="154"/>
      <c r="J20" s="154">
        <f>+F20</f>
        <v>-8921</v>
      </c>
      <c r="L20" s="269"/>
      <c r="N20" s="269"/>
      <c r="P20" s="269"/>
      <c r="R20" s="269"/>
    </row>
    <row r="21" spans="2:18" ht="22" customHeight="1">
      <c r="B21" s="35" t="s">
        <v>59</v>
      </c>
      <c r="C21" s="89"/>
      <c r="D21" s="101">
        <v>-6353002</v>
      </c>
      <c r="E21" s="154"/>
      <c r="F21" s="101">
        <f>+-PL!H10</f>
        <v>-5396798</v>
      </c>
      <c r="G21" s="154"/>
      <c r="H21" s="154">
        <v>-6070398</v>
      </c>
      <c r="I21" s="154"/>
      <c r="J21" s="154">
        <f>+-PL!L10</f>
        <v>-5078431</v>
      </c>
      <c r="L21" s="269"/>
      <c r="N21" s="269"/>
      <c r="P21" s="269"/>
      <c r="R21" s="269"/>
    </row>
    <row r="22" spans="2:18" ht="22" customHeight="1">
      <c r="B22" t="s">
        <v>288</v>
      </c>
      <c r="C22" s="89"/>
      <c r="D22" s="101">
        <v>6412057</v>
      </c>
      <c r="E22" s="154"/>
      <c r="F22" s="101">
        <v>5391247</v>
      </c>
      <c r="G22" s="154"/>
      <c r="H22" s="154">
        <v>6104520</v>
      </c>
      <c r="I22" s="154"/>
      <c r="J22" s="154">
        <v>5067107</v>
      </c>
      <c r="L22" s="269"/>
      <c r="N22" s="269"/>
      <c r="P22" s="269"/>
      <c r="R22" s="269"/>
    </row>
    <row r="23" spans="2:18" ht="22" customHeight="1">
      <c r="B23" s="35" t="s">
        <v>114</v>
      </c>
      <c r="C23" s="89"/>
      <c r="D23" s="101">
        <v>-4462</v>
      </c>
      <c r="E23" s="154"/>
      <c r="F23" s="101">
        <v>-3056</v>
      </c>
      <c r="G23" s="154"/>
      <c r="H23" s="154">
        <v>-19774</v>
      </c>
      <c r="I23" s="154"/>
      <c r="J23" s="154">
        <v>-10096</v>
      </c>
      <c r="L23" s="269"/>
      <c r="N23" s="269"/>
      <c r="P23" s="269"/>
      <c r="R23" s="269"/>
    </row>
    <row r="24" spans="2:18" ht="22" customHeight="1">
      <c r="B24" s="35" t="s">
        <v>70</v>
      </c>
      <c r="C24" s="89"/>
      <c r="D24" s="101">
        <v>1130343</v>
      </c>
      <c r="E24" s="154"/>
      <c r="F24" s="101">
        <f>+-PL!H22</f>
        <v>847668</v>
      </c>
      <c r="G24" s="154"/>
      <c r="H24" s="154">
        <f>+D24</f>
        <v>1130343</v>
      </c>
      <c r="I24" s="154"/>
      <c r="J24" s="154">
        <f>+-PL!L22</f>
        <v>847668</v>
      </c>
      <c r="L24" s="269"/>
      <c r="N24" s="269"/>
      <c r="P24" s="269"/>
      <c r="R24" s="269"/>
    </row>
    <row r="25" spans="2:18" ht="22" customHeight="1">
      <c r="B25" s="21"/>
      <c r="C25" s="89"/>
      <c r="D25" s="138">
        <f>SUM(D10:D24)</f>
        <v>4409097</v>
      </c>
      <c r="E25" s="154"/>
      <c r="F25" s="138">
        <f>SUM(F10:F24)</f>
        <v>3627444</v>
      </c>
      <c r="G25" s="154"/>
      <c r="H25" s="138">
        <f>SUM(H10:H24)</f>
        <v>4188012</v>
      </c>
      <c r="I25" s="154"/>
      <c r="J25" s="138">
        <f>SUM(J10:J24)</f>
        <v>3372843</v>
      </c>
      <c r="L25" s="269"/>
      <c r="N25" s="269"/>
      <c r="P25" s="269"/>
      <c r="R25" s="269"/>
    </row>
    <row r="26" spans="2:18" ht="22" customHeight="1">
      <c r="B26" s="171" t="s">
        <v>115</v>
      </c>
      <c r="C26" s="89"/>
      <c r="D26" s="101"/>
      <c r="E26" s="154"/>
      <c r="F26" s="101"/>
      <c r="G26" s="154"/>
      <c r="H26" s="154"/>
      <c r="I26" s="154"/>
      <c r="J26" s="154"/>
      <c r="L26" s="269"/>
      <c r="N26" s="269"/>
      <c r="P26" s="269"/>
      <c r="R26" s="269"/>
    </row>
    <row r="27" spans="2:18" ht="22" customHeight="1">
      <c r="B27" t="s">
        <v>281</v>
      </c>
      <c r="C27" s="89"/>
      <c r="D27" s="101">
        <v>-5245814</v>
      </c>
      <c r="E27" s="154"/>
      <c r="F27" s="101">
        <v>-5677578</v>
      </c>
      <c r="G27" s="154"/>
      <c r="H27" s="101">
        <v>-5248583</v>
      </c>
      <c r="I27" s="154"/>
      <c r="J27" s="101">
        <v>-5633431</v>
      </c>
      <c r="L27" s="269"/>
      <c r="N27" s="269"/>
      <c r="P27" s="269"/>
      <c r="R27" s="269"/>
    </row>
    <row r="28" spans="2:18" ht="22" customHeight="1">
      <c r="B28" t="s">
        <v>11</v>
      </c>
      <c r="C28" s="89"/>
      <c r="D28" s="172">
        <v>0</v>
      </c>
      <c r="E28" s="154"/>
      <c r="F28" s="172">
        <v>0</v>
      </c>
      <c r="G28" s="154"/>
      <c r="H28" s="154">
        <v>-782385</v>
      </c>
      <c r="I28" s="154"/>
      <c r="J28" s="154">
        <v>134292</v>
      </c>
      <c r="L28" s="269"/>
      <c r="N28" s="269"/>
      <c r="P28" s="269"/>
      <c r="R28" s="269"/>
    </row>
    <row r="29" spans="2:18" ht="22" customHeight="1">
      <c r="B29" s="35" t="s">
        <v>289</v>
      </c>
      <c r="C29" s="89"/>
      <c r="D29" s="101">
        <v>-989</v>
      </c>
      <c r="E29" s="154"/>
      <c r="F29" s="101">
        <v>-2251</v>
      </c>
      <c r="G29" s="154"/>
      <c r="H29" s="101">
        <f>+D29</f>
        <v>-989</v>
      </c>
      <c r="I29" s="154"/>
      <c r="J29" s="101">
        <f>+F29</f>
        <v>-2251</v>
      </c>
      <c r="L29" s="269"/>
      <c r="N29" s="269"/>
      <c r="P29" s="269"/>
      <c r="R29" s="269"/>
    </row>
    <row r="30" spans="2:18" ht="22" customHeight="1">
      <c r="B30" t="s">
        <v>13</v>
      </c>
      <c r="C30" s="89"/>
      <c r="D30" s="101">
        <v>208921</v>
      </c>
      <c r="E30" s="154"/>
      <c r="F30" s="101">
        <v>-101788</v>
      </c>
      <c r="G30" s="154"/>
      <c r="H30" s="154">
        <v>194724</v>
      </c>
      <c r="I30" s="154"/>
      <c r="J30" s="154">
        <v>-96059</v>
      </c>
      <c r="L30" s="269"/>
      <c r="N30" s="269"/>
      <c r="P30" s="269"/>
      <c r="R30" s="269"/>
    </row>
    <row r="31" spans="2:18" ht="22" customHeight="1">
      <c r="B31" t="s">
        <v>22</v>
      </c>
      <c r="C31" s="89"/>
      <c r="D31" s="101">
        <v>-4599</v>
      </c>
      <c r="E31" s="154"/>
      <c r="F31" s="101">
        <v>-10439</v>
      </c>
      <c r="G31" s="154"/>
      <c r="H31" s="154">
        <f>+D31</f>
        <v>-4599</v>
      </c>
      <c r="I31" s="154"/>
      <c r="J31" s="154">
        <f>+F31</f>
        <v>-10439</v>
      </c>
      <c r="L31" s="269"/>
      <c r="N31" s="269"/>
      <c r="P31" s="269"/>
      <c r="R31" s="269"/>
    </row>
    <row r="32" spans="2:18" ht="22" customHeight="1">
      <c r="B32" t="s">
        <v>28</v>
      </c>
      <c r="C32" s="89"/>
      <c r="D32" s="101">
        <v>-456333</v>
      </c>
      <c r="E32" s="154"/>
      <c r="F32" s="101">
        <v>-245890</v>
      </c>
      <c r="G32" s="154"/>
      <c r="H32" s="154">
        <v>-456248</v>
      </c>
      <c r="I32" s="154"/>
      <c r="J32" s="154">
        <v>-254340</v>
      </c>
      <c r="L32" s="269"/>
      <c r="N32" s="269"/>
      <c r="P32" s="269"/>
      <c r="R32" s="269"/>
    </row>
    <row r="33" spans="1:18" ht="22" customHeight="1">
      <c r="B33" t="s">
        <v>116</v>
      </c>
      <c r="C33" s="89"/>
      <c r="D33" s="101">
        <v>7436</v>
      </c>
      <c r="E33" s="154"/>
      <c r="F33" s="101">
        <v>6720</v>
      </c>
      <c r="G33" s="154"/>
      <c r="H33" s="154">
        <v>911148</v>
      </c>
      <c r="I33" s="154"/>
      <c r="J33" s="154">
        <v>77596</v>
      </c>
      <c r="L33" s="269"/>
      <c r="N33" s="269"/>
      <c r="P33" s="269"/>
      <c r="R33" s="269"/>
    </row>
    <row r="34" spans="1:18" ht="22" customHeight="1">
      <c r="B34" t="s">
        <v>117</v>
      </c>
      <c r="C34" s="89"/>
      <c r="D34" s="138">
        <f>SUM(D25:D33)</f>
        <v>-1082281</v>
      </c>
      <c r="E34" s="154"/>
      <c r="F34" s="138">
        <f>SUM(F25:F33)</f>
        <v>-2403782</v>
      </c>
      <c r="G34" s="154"/>
      <c r="H34" s="138">
        <f>SUM(H25:H33)</f>
        <v>-1198920</v>
      </c>
      <c r="I34" s="154"/>
      <c r="J34" s="138">
        <f>SUM(J25:J33)</f>
        <v>-2411789</v>
      </c>
      <c r="L34" s="269"/>
      <c r="N34" s="269"/>
      <c r="P34" s="269"/>
      <c r="R34" s="269"/>
    </row>
    <row r="35" spans="1:18" ht="22" customHeight="1">
      <c r="B35" t="s">
        <v>272</v>
      </c>
      <c r="C35" s="89"/>
      <c r="D35" s="101">
        <v>-2472</v>
      </c>
      <c r="E35" s="154"/>
      <c r="F35" s="101">
        <v>-3491</v>
      </c>
      <c r="G35" s="154"/>
      <c r="H35" s="154">
        <v>-1857</v>
      </c>
      <c r="I35" s="154"/>
      <c r="J35" s="154">
        <v>-2915</v>
      </c>
      <c r="L35" s="269"/>
      <c r="N35" s="269"/>
      <c r="P35" s="269"/>
      <c r="R35" s="269"/>
    </row>
    <row r="36" spans="1:18" ht="22" customHeight="1">
      <c r="B36" s="12" t="s">
        <v>118</v>
      </c>
      <c r="C36" s="89"/>
      <c r="D36" s="152">
        <f>SUM(D34:D35)</f>
        <v>-1084753</v>
      </c>
      <c r="E36" s="155"/>
      <c r="F36" s="152">
        <f>SUM(F34:F35)</f>
        <v>-2407273</v>
      </c>
      <c r="G36" s="155"/>
      <c r="H36" s="152">
        <f>SUM(H34:H35)</f>
        <v>-1200777</v>
      </c>
      <c r="I36" s="155"/>
      <c r="J36" s="152">
        <f>SUM(J34:J35)</f>
        <v>-2414704</v>
      </c>
      <c r="L36" s="269"/>
      <c r="N36" s="269"/>
      <c r="P36" s="269"/>
      <c r="R36" s="269"/>
    </row>
    <row r="37" spans="1:18" ht="22">
      <c r="B37" s="35"/>
      <c r="C37" s="89"/>
      <c r="D37" s="14"/>
      <c r="E37" s="151"/>
      <c r="F37" s="14"/>
      <c r="G37" s="151"/>
      <c r="H37" s="151"/>
      <c r="I37" s="151"/>
      <c r="J37" s="151"/>
      <c r="L37" s="269"/>
      <c r="N37" s="269"/>
      <c r="P37" s="269"/>
      <c r="R37" s="269"/>
    </row>
    <row r="38" spans="1:18" ht="22" customHeight="1">
      <c r="B38" s="12" t="s">
        <v>0</v>
      </c>
      <c r="L38" s="269"/>
      <c r="N38" s="269"/>
      <c r="P38" s="269"/>
      <c r="R38" s="269"/>
    </row>
    <row r="39" spans="1:18" ht="22" customHeight="1">
      <c r="B39" s="4" t="str">
        <f>B2</f>
        <v>งบกระแสเงินสด (ไม่ได้ตรวจสอบ)</v>
      </c>
      <c r="L39" s="269"/>
      <c r="N39" s="269"/>
      <c r="P39" s="269"/>
      <c r="R39" s="269"/>
    </row>
    <row r="40" spans="1:18" ht="22" customHeight="1">
      <c r="C40" s="89"/>
      <c r="D40" s="250" t="s">
        <v>1</v>
      </c>
      <c r="E40" s="250"/>
      <c r="F40" s="250"/>
      <c r="G40" s="173"/>
      <c r="H40" s="250" t="s">
        <v>2</v>
      </c>
      <c r="I40" s="250"/>
      <c r="J40" s="250"/>
      <c r="L40" s="269"/>
      <c r="N40" s="269"/>
      <c r="P40" s="269"/>
      <c r="R40" s="269"/>
    </row>
    <row r="41" spans="1:18" ht="21.75" customHeight="1">
      <c r="C41" s="89"/>
      <c r="D41" s="258" t="s">
        <v>55</v>
      </c>
      <c r="E41" s="259"/>
      <c r="F41" s="259"/>
      <c r="G41" s="173"/>
      <c r="H41" s="258" t="s">
        <v>55</v>
      </c>
      <c r="I41" s="259"/>
      <c r="J41" s="259"/>
      <c r="L41" s="269"/>
      <c r="N41" s="269"/>
      <c r="P41" s="269"/>
      <c r="R41" s="269"/>
    </row>
    <row r="42" spans="1:18" ht="22">
      <c r="C42" s="89"/>
      <c r="D42" s="258" t="s">
        <v>56</v>
      </c>
      <c r="E42" s="258"/>
      <c r="F42" s="258"/>
      <c r="G42" s="173"/>
      <c r="H42" s="258" t="s">
        <v>56</v>
      </c>
      <c r="I42" s="258"/>
      <c r="J42" s="258"/>
      <c r="L42" s="269"/>
      <c r="N42" s="269"/>
      <c r="P42" s="269"/>
      <c r="R42" s="269"/>
    </row>
    <row r="43" spans="1:18" ht="22" customHeight="1">
      <c r="A43" s="145"/>
      <c r="C43" s="89"/>
      <c r="D43" s="174">
        <v>2567</v>
      </c>
      <c r="E43" s="174"/>
      <c r="F43" s="174">
        <v>2566</v>
      </c>
      <c r="G43" s="174"/>
      <c r="H43" s="174">
        <v>2567</v>
      </c>
      <c r="I43" s="174"/>
      <c r="J43" s="174">
        <v>2566</v>
      </c>
      <c r="L43" s="269"/>
      <c r="N43" s="269"/>
      <c r="P43" s="269"/>
      <c r="R43" s="269"/>
    </row>
    <row r="44" spans="1:18" ht="22" customHeight="1">
      <c r="D44" s="249" t="s">
        <v>8</v>
      </c>
      <c r="E44" s="249"/>
      <c r="F44" s="249"/>
      <c r="G44" s="249"/>
      <c r="H44" s="249"/>
      <c r="I44" s="249"/>
      <c r="J44" s="249"/>
      <c r="L44" s="269"/>
      <c r="N44" s="269"/>
      <c r="P44" s="269"/>
      <c r="R44" s="269"/>
    </row>
    <row r="45" spans="1:18" ht="22" customHeight="1">
      <c r="B45" s="13" t="s">
        <v>119</v>
      </c>
      <c r="C45" s="89"/>
      <c r="D45" s="68"/>
      <c r="E45" s="41"/>
      <c r="F45" s="68"/>
      <c r="G45" s="41"/>
      <c r="H45" s="41"/>
      <c r="I45" s="41"/>
      <c r="J45" s="41"/>
      <c r="L45" s="269"/>
      <c r="N45" s="269"/>
      <c r="P45" s="269"/>
      <c r="R45" s="269"/>
    </row>
    <row r="46" spans="1:18" ht="22" customHeight="1">
      <c r="B46" t="s">
        <v>270</v>
      </c>
      <c r="C46" s="89"/>
      <c r="D46" s="172">
        <v>0</v>
      </c>
      <c r="E46" s="41"/>
      <c r="F46" s="101">
        <v>-1000</v>
      </c>
      <c r="G46" s="41"/>
      <c r="H46" s="172">
        <v>0</v>
      </c>
      <c r="I46" s="101"/>
      <c r="J46" s="172">
        <v>0</v>
      </c>
      <c r="L46" s="269"/>
      <c r="N46" s="269"/>
      <c r="P46" s="269"/>
      <c r="R46" s="269"/>
    </row>
    <row r="47" spans="1:18" ht="21.5" hidden="1">
      <c r="B47" t="s">
        <v>267</v>
      </c>
      <c r="C47" s="89"/>
      <c r="D47" s="172">
        <v>0</v>
      </c>
      <c r="E47" s="154"/>
      <c r="F47" s="172">
        <v>0</v>
      </c>
      <c r="G47" s="41"/>
      <c r="H47" s="172">
        <v>0</v>
      </c>
      <c r="I47" s="101"/>
      <c r="J47" s="172">
        <v>0</v>
      </c>
      <c r="L47" s="269"/>
      <c r="N47" s="269"/>
      <c r="P47" s="269"/>
      <c r="R47" s="269"/>
    </row>
    <row r="48" spans="1:18" ht="21.5">
      <c r="B48" t="s">
        <v>268</v>
      </c>
      <c r="C48" s="89"/>
      <c r="D48" s="172">
        <v>0</v>
      </c>
      <c r="E48" s="154"/>
      <c r="F48" s="172">
        <v>0</v>
      </c>
      <c r="G48" s="41"/>
      <c r="H48" s="101">
        <v>125000</v>
      </c>
      <c r="I48" s="101"/>
      <c r="J48" s="101">
        <v>62500</v>
      </c>
      <c r="L48" s="269"/>
      <c r="N48" s="269"/>
      <c r="P48" s="269"/>
      <c r="R48" s="269"/>
    </row>
    <row r="49" spans="2:18" ht="21.5">
      <c r="B49" t="s">
        <v>269</v>
      </c>
      <c r="C49" s="89"/>
      <c r="D49" s="172">
        <v>0</v>
      </c>
      <c r="E49" s="154"/>
      <c r="F49" s="172">
        <v>0</v>
      </c>
      <c r="G49" s="41"/>
      <c r="H49" s="101">
        <v>15567</v>
      </c>
      <c r="I49" s="101"/>
      <c r="J49" s="101">
        <v>7137</v>
      </c>
      <c r="L49" s="269"/>
      <c r="N49" s="269"/>
      <c r="P49" s="269"/>
      <c r="R49" s="269"/>
    </row>
    <row r="50" spans="2:18" ht="22" customHeight="1">
      <c r="B50" t="s">
        <v>120</v>
      </c>
      <c r="C50" s="89"/>
      <c r="D50" s="101">
        <v>-141934</v>
      </c>
      <c r="E50" s="154"/>
      <c r="F50" s="101">
        <v>-136330</v>
      </c>
      <c r="G50" s="41"/>
      <c r="H50" s="101">
        <f>+D50</f>
        <v>-141934</v>
      </c>
      <c r="I50" s="101"/>
      <c r="J50" s="101">
        <f>+F50</f>
        <v>-136330</v>
      </c>
      <c r="L50" s="269"/>
      <c r="N50" s="269"/>
      <c r="P50" s="269"/>
      <c r="R50" s="269"/>
    </row>
    <row r="51" spans="2:18" ht="22" customHeight="1">
      <c r="B51" t="s">
        <v>121</v>
      </c>
      <c r="C51" s="89"/>
      <c r="D51" s="101">
        <v>-31431</v>
      </c>
      <c r="E51" s="154"/>
      <c r="F51" s="101">
        <v>-350</v>
      </c>
      <c r="G51" s="41"/>
      <c r="H51" s="154">
        <f>+D51</f>
        <v>-31431</v>
      </c>
      <c r="I51" s="41"/>
      <c r="J51" s="154">
        <f>+F51</f>
        <v>-350</v>
      </c>
      <c r="L51" s="269"/>
      <c r="N51" s="269"/>
      <c r="P51" s="269"/>
      <c r="R51" s="269"/>
    </row>
    <row r="52" spans="2:18" ht="21.5">
      <c r="B52" t="s">
        <v>122</v>
      </c>
      <c r="C52" s="89"/>
      <c r="D52" s="101">
        <v>3895</v>
      </c>
      <c r="E52" s="154"/>
      <c r="F52" s="101">
        <v>3832</v>
      </c>
      <c r="G52" s="41"/>
      <c r="H52" s="154">
        <f>+D52</f>
        <v>3895</v>
      </c>
      <c r="I52" s="41"/>
      <c r="J52" s="154">
        <f>+F52</f>
        <v>3832</v>
      </c>
      <c r="L52" s="269"/>
      <c r="N52" s="269"/>
      <c r="P52" s="269"/>
      <c r="R52" s="269"/>
    </row>
    <row r="53" spans="2:18" ht="22">
      <c r="B53" s="12" t="s">
        <v>273</v>
      </c>
      <c r="C53" s="89"/>
      <c r="D53" s="152">
        <f>SUM(D46:D52)</f>
        <v>-169470</v>
      </c>
      <c r="E53" s="155"/>
      <c r="F53" s="152">
        <f>SUM(F46:F52)</f>
        <v>-133848</v>
      </c>
      <c r="G53" s="155"/>
      <c r="H53" s="152">
        <f>SUM(H46:H52)</f>
        <v>-28903</v>
      </c>
      <c r="I53" s="155"/>
      <c r="J53" s="152">
        <f>SUM(J46:J52)</f>
        <v>-63211</v>
      </c>
      <c r="L53" s="269"/>
      <c r="N53" s="269"/>
      <c r="P53" s="269"/>
      <c r="R53" s="269"/>
    </row>
    <row r="54" spans="2:18" ht="21.5">
      <c r="C54" s="89"/>
      <c r="D54" s="68"/>
      <c r="E54" s="41"/>
      <c r="F54" s="68"/>
      <c r="G54" s="41"/>
      <c r="H54" s="41"/>
      <c r="I54" s="41"/>
      <c r="J54" s="41"/>
      <c r="L54" s="269"/>
      <c r="N54" s="269"/>
      <c r="P54" s="269"/>
      <c r="R54" s="269"/>
    </row>
    <row r="55" spans="2:18" ht="22">
      <c r="B55" s="13" t="s">
        <v>123</v>
      </c>
      <c r="C55" s="89"/>
      <c r="D55" s="68"/>
      <c r="E55" s="41"/>
      <c r="F55" s="68"/>
      <c r="G55" s="41"/>
      <c r="H55" s="41"/>
      <c r="I55" s="41"/>
      <c r="J55" s="41"/>
      <c r="L55" s="269"/>
      <c r="N55" s="269"/>
      <c r="P55" s="269"/>
      <c r="R55" s="269"/>
    </row>
    <row r="56" spans="2:18" ht="21.5">
      <c r="B56" t="s">
        <v>307</v>
      </c>
      <c r="C56" s="89"/>
      <c r="D56" s="101">
        <v>767880</v>
      </c>
      <c r="E56" s="154"/>
      <c r="F56" s="101">
        <v>-3086543</v>
      </c>
      <c r="G56" s="154"/>
      <c r="H56" s="101">
        <f>+D56</f>
        <v>767880</v>
      </c>
      <c r="I56" s="154"/>
      <c r="J56" s="101">
        <f t="shared" ref="J56:J62" si="0">+F56</f>
        <v>-3086543</v>
      </c>
      <c r="L56" s="269"/>
      <c r="N56" s="269"/>
      <c r="P56" s="269"/>
      <c r="R56" s="269"/>
    </row>
    <row r="57" spans="2:18" ht="21.5">
      <c r="B57" t="s">
        <v>124</v>
      </c>
      <c r="C57" s="89"/>
      <c r="D57" s="101">
        <v>3784400</v>
      </c>
      <c r="E57" s="154"/>
      <c r="F57" s="101">
        <v>638550</v>
      </c>
      <c r="G57" s="154"/>
      <c r="H57" s="101">
        <f t="shared" ref="H57:H62" si="1">+D57</f>
        <v>3784400</v>
      </c>
      <c r="I57" s="154"/>
      <c r="J57" s="101">
        <f t="shared" si="0"/>
        <v>638550</v>
      </c>
      <c r="L57" s="269"/>
      <c r="N57" s="269"/>
      <c r="P57" s="269"/>
      <c r="R57" s="269"/>
    </row>
    <row r="58" spans="2:18" ht="21.5">
      <c r="B58" t="s">
        <v>125</v>
      </c>
      <c r="C58" s="89"/>
      <c r="D58" s="101">
        <v>-1405037</v>
      </c>
      <c r="E58" s="154"/>
      <c r="F58" s="101">
        <v>-1462637</v>
      </c>
      <c r="G58" s="154"/>
      <c r="H58" s="101">
        <f t="shared" si="1"/>
        <v>-1405037</v>
      </c>
      <c r="I58" s="154"/>
      <c r="J58" s="101">
        <f t="shared" si="0"/>
        <v>-1462637</v>
      </c>
      <c r="L58" s="269"/>
      <c r="N58" s="269"/>
      <c r="P58" s="269"/>
      <c r="R58" s="269"/>
    </row>
    <row r="59" spans="2:18" ht="21.5">
      <c r="B59" t="s">
        <v>126</v>
      </c>
      <c r="C59" s="89"/>
      <c r="D59" s="101">
        <v>4670000</v>
      </c>
      <c r="E59" s="154"/>
      <c r="F59" s="101">
        <v>10741900</v>
      </c>
      <c r="G59" s="154"/>
      <c r="H59" s="101">
        <f t="shared" si="1"/>
        <v>4670000</v>
      </c>
      <c r="I59" s="154"/>
      <c r="J59" s="101">
        <f t="shared" si="0"/>
        <v>10741900</v>
      </c>
      <c r="L59" s="269"/>
      <c r="N59" s="269"/>
      <c r="P59" s="269"/>
      <c r="R59" s="269"/>
    </row>
    <row r="60" spans="2:18" ht="21.5">
      <c r="B60" t="s">
        <v>127</v>
      </c>
      <c r="C60" s="89"/>
      <c r="D60" s="101">
        <v>-6386000</v>
      </c>
      <c r="E60" s="154"/>
      <c r="F60" s="101">
        <v>-4514000</v>
      </c>
      <c r="G60" s="154"/>
      <c r="H60" s="101">
        <f t="shared" si="1"/>
        <v>-6386000</v>
      </c>
      <c r="I60" s="154"/>
      <c r="J60" s="101">
        <f t="shared" si="0"/>
        <v>-4514000</v>
      </c>
      <c r="L60" s="269"/>
      <c r="N60" s="269"/>
      <c r="P60" s="269"/>
      <c r="R60" s="269"/>
    </row>
    <row r="61" spans="2:18" ht="21.5">
      <c r="B61" t="s">
        <v>128</v>
      </c>
      <c r="C61" s="89"/>
      <c r="D61" s="101">
        <v>-316403</v>
      </c>
      <c r="E61" s="154"/>
      <c r="F61" s="101">
        <v>-288219</v>
      </c>
      <c r="G61" s="154"/>
      <c r="H61" s="101">
        <f t="shared" si="1"/>
        <v>-316403</v>
      </c>
      <c r="I61" s="154"/>
      <c r="J61" s="101">
        <f t="shared" si="0"/>
        <v>-288219</v>
      </c>
      <c r="L61" s="269"/>
      <c r="N61" s="269"/>
      <c r="P61" s="269"/>
      <c r="R61" s="269"/>
    </row>
    <row r="62" spans="2:18" ht="21.5">
      <c r="B62" t="s">
        <v>129</v>
      </c>
      <c r="C62" s="89"/>
      <c r="D62" s="101">
        <v>-1011252</v>
      </c>
      <c r="E62" s="154"/>
      <c r="F62" s="101">
        <v>-782713</v>
      </c>
      <c r="G62" s="101"/>
      <c r="H62" s="101">
        <f t="shared" si="1"/>
        <v>-1011252</v>
      </c>
      <c r="I62" s="101"/>
      <c r="J62" s="101">
        <f t="shared" si="0"/>
        <v>-782713</v>
      </c>
      <c r="L62" s="269"/>
      <c r="N62" s="269"/>
      <c r="P62" s="269"/>
      <c r="R62" s="269"/>
    </row>
    <row r="63" spans="2:18" ht="22">
      <c r="B63" s="12" t="s">
        <v>130</v>
      </c>
      <c r="C63" s="89"/>
      <c r="D63" s="152">
        <f>SUM(D56:D62)</f>
        <v>103588</v>
      </c>
      <c r="E63" s="155"/>
      <c r="F63" s="152">
        <f>SUM(F56:F62)</f>
        <v>1246338</v>
      </c>
      <c r="G63" s="155"/>
      <c r="H63" s="152">
        <f>SUM(H56:H62)</f>
        <v>103588</v>
      </c>
      <c r="I63" s="155"/>
      <c r="J63" s="152">
        <f>SUM(J56:J62)</f>
        <v>1246338</v>
      </c>
      <c r="L63" s="269"/>
      <c r="N63" s="269"/>
      <c r="P63" s="269"/>
      <c r="R63" s="269"/>
    </row>
    <row r="64" spans="2:18" ht="22">
      <c r="B64" s="12"/>
      <c r="C64" s="89"/>
      <c r="D64" s="153"/>
      <c r="E64" s="155"/>
      <c r="F64" s="153"/>
      <c r="G64" s="155"/>
      <c r="H64" s="153"/>
      <c r="I64" s="155"/>
      <c r="J64" s="153"/>
      <c r="L64" s="269"/>
      <c r="N64" s="269"/>
      <c r="P64" s="269"/>
      <c r="R64" s="269"/>
    </row>
    <row r="65" spans="2:18" ht="22">
      <c r="B65" s="12" t="s">
        <v>294</v>
      </c>
      <c r="C65" s="89"/>
      <c r="D65" s="146">
        <f>SUM(D36,D53,D63)</f>
        <v>-1150635</v>
      </c>
      <c r="E65" s="155"/>
      <c r="F65" s="146">
        <f>SUM(F36,F53,F63)</f>
        <v>-1294783</v>
      </c>
      <c r="G65" s="155"/>
      <c r="H65" s="146">
        <f>SUM(H36,H53,H63)</f>
        <v>-1126092</v>
      </c>
      <c r="I65" s="155"/>
      <c r="J65" s="146">
        <f>SUM(J36,J53,J63)</f>
        <v>-1231577</v>
      </c>
      <c r="L65" s="269"/>
      <c r="N65" s="269"/>
      <c r="P65" s="269"/>
      <c r="R65" s="269"/>
    </row>
    <row r="66" spans="2:18" ht="21.5">
      <c r="B66" s="35" t="s">
        <v>131</v>
      </c>
      <c r="C66" s="89"/>
      <c r="D66" s="101">
        <f>+SFP!G10</f>
        <v>2821517</v>
      </c>
      <c r="E66" s="154"/>
      <c r="F66" s="101">
        <v>3212862</v>
      </c>
      <c r="G66" s="154"/>
      <c r="H66" s="101">
        <f>+SFP!K10</f>
        <v>2677354</v>
      </c>
      <c r="I66" s="154"/>
      <c r="J66" s="101">
        <v>2930049</v>
      </c>
      <c r="L66" s="269"/>
      <c r="N66" s="269"/>
      <c r="P66" s="269"/>
      <c r="R66" s="269"/>
    </row>
    <row r="67" spans="2:18" ht="22.5" thickBot="1">
      <c r="B67" s="12" t="s">
        <v>132</v>
      </c>
      <c r="C67" s="89"/>
      <c r="D67" s="147">
        <f>SUM(D65:D66)</f>
        <v>1670882</v>
      </c>
      <c r="E67" s="155"/>
      <c r="F67" s="147">
        <f>SUM(F65:F66)</f>
        <v>1918079</v>
      </c>
      <c r="G67" s="155"/>
      <c r="H67" s="147">
        <f>SUM(H65:H66)</f>
        <v>1551262</v>
      </c>
      <c r="I67" s="155"/>
      <c r="J67" s="147">
        <f>SUM(J65:J66)</f>
        <v>1698472</v>
      </c>
      <c r="L67" s="269"/>
      <c r="N67" s="269"/>
      <c r="P67" s="269"/>
      <c r="R67" s="269"/>
    </row>
    <row r="68" spans="2:18" s="157" customFormat="1" ht="22.5" thickTop="1">
      <c r="B68" s="158"/>
      <c r="C68" s="159"/>
      <c r="D68" s="163"/>
      <c r="H68" s="163"/>
      <c r="L68" s="269"/>
      <c r="N68" s="269"/>
      <c r="P68" s="269"/>
      <c r="R68" s="269"/>
    </row>
    <row r="69" spans="2:18" ht="22">
      <c r="B69" s="11" t="s">
        <v>133</v>
      </c>
      <c r="L69" s="269"/>
      <c r="N69" s="269"/>
      <c r="P69" s="269"/>
      <c r="R69" s="269"/>
    </row>
    <row r="70" spans="2:18" ht="21.5">
      <c r="B70" t="s">
        <v>134</v>
      </c>
      <c r="D70" s="101">
        <v>19701</v>
      </c>
      <c r="F70" s="101">
        <v>19640</v>
      </c>
      <c r="H70" s="154">
        <f>+D70</f>
        <v>19701</v>
      </c>
      <c r="J70" s="154">
        <f>+F70</f>
        <v>19640</v>
      </c>
      <c r="L70" s="269"/>
      <c r="N70" s="269"/>
      <c r="P70" s="269"/>
      <c r="R70" s="269"/>
    </row>
    <row r="71" spans="2:18" ht="22" customHeight="1">
      <c r="D71" s="160"/>
      <c r="E71" s="161"/>
      <c r="F71" s="160"/>
      <c r="G71" s="161"/>
      <c r="H71" s="162"/>
      <c r="I71" s="161"/>
      <c r="J71" s="162"/>
    </row>
    <row r="72" spans="2:18" ht="22" customHeight="1">
      <c r="D72" s="68"/>
      <c r="F72" s="68"/>
      <c r="H72" s="68"/>
      <c r="J72" s="6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4:J44"/>
    <mergeCell ref="D5:F5"/>
    <mergeCell ref="H5:J5"/>
    <mergeCell ref="D41:F41"/>
    <mergeCell ref="H41:J41"/>
    <mergeCell ref="D6:F6"/>
    <mergeCell ref="H6:J6"/>
    <mergeCell ref="D42:F42"/>
    <mergeCell ref="H42:J42"/>
    <mergeCell ref="D4:F4"/>
    <mergeCell ref="H4:J4"/>
    <mergeCell ref="D8:J8"/>
    <mergeCell ref="D40:F40"/>
    <mergeCell ref="H40:J40"/>
  </mergeCells>
  <phoneticPr fontId="0" type="noConversion"/>
  <pageMargins left="0.8" right="0.8" top="0.48" bottom="0.4" header="0.4" footer="0.4"/>
  <pageSetup paperSize="9" scale="85" firstPageNumber="11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7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/>
  <cols>
    <col min="1" max="1" width="14.8984375" style="54" customWidth="1"/>
    <col min="2" max="2" width="1.8984375" style="2" customWidth="1"/>
    <col min="3" max="3" width="70" style="35" customWidth="1"/>
    <col min="4" max="4" width="9.09765625" style="2"/>
    <col min="5" max="5" width="1.3984375" style="2" customWidth="1"/>
    <col min="6" max="6" width="13" style="2" customWidth="1"/>
    <col min="7" max="7" width="1.3984375" style="2" customWidth="1"/>
    <col min="8" max="8" width="12.296875" style="2" customWidth="1"/>
    <col min="9" max="9" width="1.3984375" style="2" customWidth="1"/>
    <col min="10" max="10" width="13.296875" style="2" customWidth="1"/>
    <col min="11" max="11" width="1.3984375" style="2" customWidth="1"/>
    <col min="12" max="12" width="12.69921875" style="2" customWidth="1"/>
    <col min="13" max="16384" width="9.09765625" style="2"/>
  </cols>
  <sheetData>
    <row r="1" spans="1:12" ht="23.25" customHeight="1">
      <c r="C1" s="12" t="e">
        <f>#REF!</f>
        <v>#REF!</v>
      </c>
      <c r="D1" s="89"/>
      <c r="E1" s="89"/>
      <c r="F1" s="151"/>
      <c r="G1" s="151"/>
      <c r="H1" s="151"/>
      <c r="I1" s="151"/>
      <c r="J1" s="151"/>
      <c r="K1" s="151"/>
      <c r="L1" s="14" t="s">
        <v>135</v>
      </c>
    </row>
    <row r="2" spans="1:12" ht="23.25" customHeight="1">
      <c r="C2" s="12" t="s">
        <v>136</v>
      </c>
      <c r="D2" s="1"/>
      <c r="E2" s="1"/>
      <c r="F2" s="173"/>
      <c r="G2" s="173"/>
      <c r="H2" s="173"/>
      <c r="I2" s="173"/>
      <c r="J2" s="173"/>
      <c r="K2" s="173"/>
      <c r="L2" s="44" t="s">
        <v>137</v>
      </c>
    </row>
    <row r="3" spans="1:12" ht="23">
      <c r="C3" s="70" t="s">
        <v>138</v>
      </c>
      <c r="D3" s="75"/>
      <c r="E3" s="75"/>
      <c r="F3" s="75"/>
      <c r="G3" s="5"/>
      <c r="H3" s="5"/>
      <c r="I3" s="173"/>
      <c r="J3" s="173"/>
      <c r="K3" s="173"/>
      <c r="L3" s="173"/>
    </row>
    <row r="4" spans="1:12" ht="23.25" customHeight="1">
      <c r="D4" s="1"/>
      <c r="E4" s="1"/>
      <c r="F4" s="250" t="s">
        <v>139</v>
      </c>
      <c r="G4" s="250"/>
      <c r="H4" s="250"/>
      <c r="I4" s="173"/>
      <c r="J4" s="250" t="s">
        <v>140</v>
      </c>
      <c r="K4" s="250"/>
      <c r="L4" s="250"/>
    </row>
    <row r="5" spans="1:12" ht="21.75" customHeight="1">
      <c r="D5" s="1"/>
      <c r="E5" s="1"/>
      <c r="F5" s="258" t="s">
        <v>141</v>
      </c>
      <c r="G5" s="259"/>
      <c r="H5" s="259"/>
      <c r="I5" s="173"/>
      <c r="J5" s="258" t="s">
        <v>141</v>
      </c>
      <c r="K5" s="259"/>
      <c r="L5" s="259"/>
    </row>
    <row r="6" spans="1:12" ht="22">
      <c r="D6" s="1"/>
      <c r="E6" s="1"/>
      <c r="F6" s="258" t="s">
        <v>142</v>
      </c>
      <c r="G6" s="258"/>
      <c r="H6" s="258"/>
      <c r="I6" s="173"/>
      <c r="J6" s="258" t="s">
        <v>142</v>
      </c>
      <c r="K6" s="258"/>
      <c r="L6" s="258"/>
    </row>
    <row r="7" spans="1:12" ht="23.25" customHeight="1">
      <c r="A7" s="54" t="s">
        <v>57</v>
      </c>
      <c r="D7" s="89" t="s">
        <v>6</v>
      </c>
      <c r="E7" s="89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23.25" customHeight="1">
      <c r="E8" s="89"/>
      <c r="F8" s="1"/>
      <c r="G8" s="1"/>
      <c r="H8" s="15" t="s">
        <v>143</v>
      </c>
      <c r="I8" s="1"/>
      <c r="J8" s="1"/>
      <c r="K8" s="1"/>
      <c r="L8" s="15" t="s">
        <v>143</v>
      </c>
    </row>
    <row r="9" spans="1:12" ht="23.25" customHeight="1">
      <c r="A9" s="56"/>
      <c r="C9" s="2"/>
      <c r="D9" s="89"/>
      <c r="E9" s="89"/>
      <c r="F9" s="249" t="s">
        <v>8</v>
      </c>
      <c r="G9" s="249"/>
      <c r="H9" s="249"/>
      <c r="I9" s="249"/>
      <c r="J9" s="249"/>
      <c r="K9" s="249"/>
      <c r="L9" s="249"/>
    </row>
    <row r="10" spans="1:12" ht="23.25" customHeight="1">
      <c r="A10" s="56"/>
      <c r="C10" s="11" t="s">
        <v>58</v>
      </c>
      <c r="D10" s="89"/>
      <c r="E10" s="89"/>
      <c r="F10" s="89"/>
      <c r="G10" s="89"/>
      <c r="H10" s="89"/>
      <c r="I10" s="89"/>
      <c r="J10" s="89"/>
      <c r="K10" s="89"/>
      <c r="L10" s="89"/>
    </row>
    <row r="11" spans="1:12" ht="21.75" customHeight="1">
      <c r="C11" s="35" t="s">
        <v>144</v>
      </c>
      <c r="D11" s="89">
        <v>11</v>
      </c>
      <c r="E11" s="89"/>
      <c r="F11" s="119">
        <v>22222</v>
      </c>
      <c r="G11"/>
      <c r="H11" s="119">
        <v>22222</v>
      </c>
      <c r="I11"/>
      <c r="J11" s="119">
        <v>22222</v>
      </c>
      <c r="K11"/>
      <c r="L11" s="119">
        <v>22222</v>
      </c>
    </row>
    <row r="12" spans="1:12" ht="21.75" customHeight="1">
      <c r="C12" s="35" t="s">
        <v>145</v>
      </c>
      <c r="D12" s="89">
        <v>11</v>
      </c>
      <c r="E12" s="89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A13" s="61"/>
      <c r="C13" s="67" t="s">
        <v>146</v>
      </c>
      <c r="D13" s="89"/>
      <c r="E13" s="89"/>
      <c r="F13" s="119">
        <v>123</v>
      </c>
      <c r="G13"/>
      <c r="H13" s="119">
        <v>123</v>
      </c>
      <c r="I13"/>
      <c r="J13" s="119">
        <v>123</v>
      </c>
      <c r="K13"/>
      <c r="L13" s="119">
        <v>123</v>
      </c>
    </row>
    <row r="14" spans="1:12" ht="21.75" customHeight="1">
      <c r="A14" s="61" t="s">
        <v>62</v>
      </c>
      <c r="C14" s="12" t="s">
        <v>147</v>
      </c>
      <c r="D14" s="89"/>
      <c r="E14" s="89"/>
      <c r="F14" s="125">
        <v>22222</v>
      </c>
      <c r="G14" s="4"/>
      <c r="H14" s="125">
        <v>22222</v>
      </c>
      <c r="I14" s="4"/>
      <c r="J14" s="125">
        <v>22222</v>
      </c>
      <c r="K14" s="4"/>
      <c r="L14" s="125">
        <v>22222</v>
      </c>
    </row>
    <row r="15" spans="1:12" ht="21.75" customHeight="1">
      <c r="C15" s="35" t="s">
        <v>148</v>
      </c>
      <c r="D15" s="89"/>
      <c r="E15" s="89"/>
      <c r="F15" s="126">
        <v>-123</v>
      </c>
      <c r="G15"/>
      <c r="H15" s="126">
        <v>-123</v>
      </c>
      <c r="I15"/>
      <c r="J15" s="126">
        <v>-123</v>
      </c>
      <c r="K15"/>
      <c r="L15" s="126">
        <v>-123</v>
      </c>
    </row>
    <row r="16" spans="1:12" ht="21.75" customHeight="1">
      <c r="C16" s="35" t="s">
        <v>149</v>
      </c>
      <c r="D16" s="89"/>
      <c r="E16" s="89"/>
      <c r="F16" s="154">
        <v>-22222</v>
      </c>
      <c r="G16" s="154"/>
      <c r="H16" s="154">
        <v>-22222</v>
      </c>
      <c r="I16" s="154"/>
      <c r="J16" s="154">
        <v>-22222</v>
      </c>
      <c r="K16" s="154"/>
      <c r="L16" s="154">
        <v>-22222</v>
      </c>
    </row>
    <row r="17" spans="1:12" ht="21.75" customHeight="1">
      <c r="C17" s="12" t="s">
        <v>150</v>
      </c>
      <c r="D17" s="89"/>
      <c r="E17" s="89"/>
      <c r="F17" s="125">
        <v>22222</v>
      </c>
      <c r="G17" s="4"/>
      <c r="H17" s="125">
        <v>22222</v>
      </c>
      <c r="I17" s="4"/>
      <c r="J17" s="125">
        <v>22222</v>
      </c>
      <c r="K17" s="4"/>
      <c r="L17" s="125">
        <v>22222</v>
      </c>
    </row>
    <row r="18" spans="1:12" ht="15" customHeight="1">
      <c r="D18" s="89"/>
      <c r="E18" s="89"/>
      <c r="F18" s="119"/>
      <c r="G18"/>
      <c r="H18" s="119"/>
      <c r="I18"/>
      <c r="J18" s="119"/>
      <c r="K18"/>
      <c r="L18" s="119"/>
    </row>
    <row r="19" spans="1:12" ht="21.75" customHeight="1">
      <c r="C19" s="47" t="s">
        <v>151</v>
      </c>
      <c r="D19" s="89"/>
      <c r="E19" s="89"/>
      <c r="F19">
        <v>123</v>
      </c>
      <c r="G19"/>
      <c r="H19">
        <v>123</v>
      </c>
      <c r="I19"/>
      <c r="J19">
        <v>123</v>
      </c>
      <c r="K19"/>
      <c r="L19">
        <v>123</v>
      </c>
    </row>
    <row r="20" spans="1:12" ht="21.75" customHeight="1">
      <c r="C20" s="35" t="s">
        <v>152</v>
      </c>
      <c r="D20" s="89"/>
      <c r="E20" s="89"/>
      <c r="F20" s="119">
        <v>22222</v>
      </c>
      <c r="G20"/>
      <c r="H20" s="119">
        <v>22222</v>
      </c>
      <c r="I20"/>
      <c r="J20" s="119">
        <v>22222</v>
      </c>
      <c r="K20"/>
      <c r="L20" s="119">
        <v>22222</v>
      </c>
    </row>
    <row r="21" spans="1:12" ht="23.25" customHeight="1">
      <c r="A21" s="56"/>
      <c r="C21" s="35" t="s">
        <v>153</v>
      </c>
      <c r="D21" s="89"/>
      <c r="E21" s="89"/>
      <c r="F21" s="126">
        <v>-123</v>
      </c>
      <c r="G21"/>
      <c r="H21" s="126">
        <v>-123</v>
      </c>
      <c r="I21"/>
      <c r="J21" s="126">
        <v>-123</v>
      </c>
      <c r="K21"/>
      <c r="L21" s="126">
        <v>-123</v>
      </c>
    </row>
    <row r="22" spans="1:12" ht="21.75" customHeight="1">
      <c r="A22" s="56"/>
      <c r="C22" s="35" t="s">
        <v>154</v>
      </c>
      <c r="D22" s="89"/>
      <c r="E22" s="89"/>
      <c r="F22" s="41">
        <v>-22222</v>
      </c>
      <c r="G22"/>
      <c r="H22" s="41">
        <v>-22222</v>
      </c>
      <c r="I22"/>
      <c r="J22" s="41">
        <v>-22222</v>
      </c>
      <c r="K22"/>
      <c r="L22" s="41">
        <v>-22222</v>
      </c>
    </row>
    <row r="23" spans="1:12" ht="22" customHeight="1">
      <c r="A23" s="56"/>
      <c r="C23" s="35" t="s">
        <v>155</v>
      </c>
      <c r="D23" s="89"/>
      <c r="E23" s="89"/>
      <c r="F23" s="126">
        <v>-123</v>
      </c>
      <c r="G23"/>
      <c r="H23" s="126">
        <v>-123</v>
      </c>
      <c r="I23"/>
      <c r="J23" s="126">
        <v>-123</v>
      </c>
      <c r="K23"/>
      <c r="L23" s="126">
        <v>-123</v>
      </c>
    </row>
    <row r="24" spans="1:12" ht="21.75" customHeight="1">
      <c r="A24" s="61"/>
      <c r="C24" s="67" t="s">
        <v>156</v>
      </c>
      <c r="D24" s="89"/>
      <c r="E24" s="89"/>
      <c r="F24" s="127">
        <v>123</v>
      </c>
      <c r="G24"/>
      <c r="H24" s="127">
        <v>123</v>
      </c>
      <c r="I24"/>
      <c r="J24" s="127">
        <v>123</v>
      </c>
      <c r="K24"/>
      <c r="L24" s="127">
        <v>123</v>
      </c>
    </row>
    <row r="25" spans="1:12" ht="21.75" customHeight="1">
      <c r="A25" s="61"/>
      <c r="C25" s="115" t="s">
        <v>157</v>
      </c>
      <c r="D25" s="89"/>
      <c r="E25" s="89"/>
      <c r="F25" s="125">
        <v>22222</v>
      </c>
      <c r="G25" s="4"/>
      <c r="H25" s="125">
        <v>22222</v>
      </c>
      <c r="I25" s="4"/>
      <c r="J25" s="125">
        <v>22222</v>
      </c>
      <c r="K25" s="4"/>
      <c r="L25" s="125">
        <v>22222</v>
      </c>
    </row>
    <row r="26" spans="1:12" ht="15" customHeight="1">
      <c r="A26" s="61"/>
      <c r="D26" s="89"/>
      <c r="E26" s="89"/>
      <c r="F26" s="119"/>
      <c r="G26"/>
      <c r="H26" s="119"/>
      <c r="I26"/>
      <c r="J26" s="119"/>
      <c r="K26"/>
      <c r="L26" s="119"/>
    </row>
    <row r="27" spans="1:12" ht="21.75" customHeight="1">
      <c r="A27" s="61" t="s">
        <v>158</v>
      </c>
      <c r="C27" s="67" t="s">
        <v>159</v>
      </c>
      <c r="D27" s="89"/>
      <c r="E27" s="89"/>
      <c r="F27" s="41"/>
      <c r="G27"/>
      <c r="H27" s="41"/>
      <c r="I27"/>
      <c r="J27" s="41"/>
      <c r="K27"/>
      <c r="L27" s="41"/>
    </row>
    <row r="28" spans="1:12" ht="21.75" customHeight="1">
      <c r="A28" s="61"/>
      <c r="C28" s="67" t="s">
        <v>160</v>
      </c>
      <c r="D28" s="89"/>
      <c r="E28" s="89"/>
      <c r="F28">
        <v>123</v>
      </c>
      <c r="G28"/>
      <c r="H28">
        <v>123</v>
      </c>
      <c r="I28"/>
      <c r="J28">
        <v>123</v>
      </c>
      <c r="K28"/>
      <c r="L28">
        <v>123</v>
      </c>
    </row>
    <row r="29" spans="1:12" ht="21.75" customHeight="1">
      <c r="A29" s="61" t="s">
        <v>161</v>
      </c>
      <c r="C29" s="67" t="s">
        <v>162</v>
      </c>
      <c r="D29" s="89"/>
      <c r="E29" s="89"/>
      <c r="F29" s="119">
        <v>22222</v>
      </c>
      <c r="G29"/>
      <c r="H29" s="119">
        <v>22222</v>
      </c>
      <c r="I29"/>
      <c r="J29" s="119">
        <v>22222</v>
      </c>
      <c r="K29"/>
      <c r="L29" s="119">
        <v>22222</v>
      </c>
    </row>
    <row r="30" spans="1:12" ht="21.75" customHeight="1">
      <c r="A30" s="61" t="s">
        <v>163</v>
      </c>
      <c r="C30" s="67" t="s">
        <v>164</v>
      </c>
      <c r="D30" s="89"/>
      <c r="E30" s="89"/>
      <c r="F30" s="41"/>
      <c r="G30"/>
      <c r="H30" s="41"/>
      <c r="I30"/>
      <c r="J30" s="41"/>
      <c r="K30"/>
      <c r="L30" s="41"/>
    </row>
    <row r="31" spans="1:12" ht="21.75" customHeight="1">
      <c r="A31" s="61"/>
      <c r="C31" s="67" t="s">
        <v>68</v>
      </c>
      <c r="D31" s="89"/>
      <c r="E31" s="89"/>
      <c r="F31">
        <v>123</v>
      </c>
      <c r="G31"/>
      <c r="H31">
        <v>123</v>
      </c>
      <c r="I31"/>
      <c r="J31">
        <v>123</v>
      </c>
      <c r="K31"/>
      <c r="L31">
        <v>123</v>
      </c>
    </row>
    <row r="32" spans="1:12" ht="21.75" customHeight="1">
      <c r="A32" s="61"/>
      <c r="C32" s="67" t="s">
        <v>165</v>
      </c>
      <c r="D32" s="89"/>
      <c r="E32" s="89"/>
      <c r="F32" s="119">
        <v>22222</v>
      </c>
      <c r="G32"/>
      <c r="H32" s="119">
        <v>22222</v>
      </c>
      <c r="I32"/>
      <c r="J32" s="119">
        <v>22222</v>
      </c>
      <c r="K32"/>
      <c r="L32" s="119">
        <v>22222</v>
      </c>
    </row>
    <row r="33" spans="1:12" ht="22" customHeight="1">
      <c r="A33" s="61" t="s">
        <v>69</v>
      </c>
      <c r="C33" s="35" t="s">
        <v>70</v>
      </c>
      <c r="D33" s="89"/>
      <c r="E33" s="89"/>
      <c r="F33" s="126">
        <v>-123</v>
      </c>
      <c r="G33"/>
      <c r="H33" s="126">
        <v>-123</v>
      </c>
      <c r="I33"/>
      <c r="J33" s="126">
        <v>-123</v>
      </c>
      <c r="K33"/>
      <c r="L33" s="126">
        <v>-123</v>
      </c>
    </row>
    <row r="34" spans="1:12" ht="22" customHeight="1">
      <c r="A34" s="61" t="s">
        <v>71</v>
      </c>
      <c r="C34" s="67" t="s">
        <v>166</v>
      </c>
      <c r="D34" s="89"/>
      <c r="E34" s="89"/>
      <c r="F34" s="41"/>
      <c r="G34"/>
      <c r="H34" s="41"/>
      <c r="I34"/>
      <c r="J34" s="41"/>
      <c r="K34"/>
      <c r="L34" s="41"/>
    </row>
    <row r="35" spans="1:12" ht="22" customHeight="1">
      <c r="A35" s="61"/>
      <c r="C35" s="67" t="s">
        <v>167</v>
      </c>
      <c r="D35" s="89"/>
      <c r="E35" s="89"/>
      <c r="F35" s="119">
        <v>22222</v>
      </c>
      <c r="G35"/>
      <c r="H35" s="119">
        <v>22222</v>
      </c>
      <c r="I35"/>
      <c r="J35" s="119">
        <v>22222</v>
      </c>
      <c r="K35"/>
      <c r="L35" s="119">
        <v>22222</v>
      </c>
    </row>
    <row r="36" spans="1:12" ht="22" customHeight="1">
      <c r="A36" s="61" t="s">
        <v>168</v>
      </c>
      <c r="C36" s="67" t="s">
        <v>169</v>
      </c>
      <c r="E36" s="89"/>
      <c r="F36" s="119"/>
      <c r="G36"/>
      <c r="H36" s="119"/>
      <c r="I36"/>
      <c r="J36" s="120"/>
      <c r="K36"/>
      <c r="L36" s="120"/>
    </row>
    <row r="37" spans="1:12" ht="22" customHeight="1">
      <c r="A37" s="61"/>
      <c r="C37" s="114" t="s">
        <v>170</v>
      </c>
      <c r="D37" s="89" t="s">
        <v>171</v>
      </c>
      <c r="E37" s="89"/>
      <c r="F37" s="119">
        <v>123</v>
      </c>
      <c r="G37"/>
      <c r="H37" s="119">
        <v>123</v>
      </c>
      <c r="I37"/>
      <c r="J37" s="119">
        <v>123</v>
      </c>
      <c r="K37"/>
      <c r="L37" s="119">
        <v>123</v>
      </c>
    </row>
    <row r="38" spans="1:12" ht="22" customHeight="1">
      <c r="C38" s="67" t="s">
        <v>172</v>
      </c>
      <c r="D38" s="89"/>
      <c r="E38" s="89"/>
      <c r="F38" s="119">
        <v>22222</v>
      </c>
      <c r="G38"/>
      <c r="H38" s="119">
        <v>22222</v>
      </c>
      <c r="I38"/>
      <c r="J38" s="119">
        <v>22222</v>
      </c>
      <c r="K38"/>
      <c r="L38" s="119">
        <v>22222</v>
      </c>
    </row>
    <row r="39" spans="1:12" ht="22" customHeight="1">
      <c r="A39" s="61" t="s">
        <v>173</v>
      </c>
      <c r="C39" s="67" t="s">
        <v>174</v>
      </c>
      <c r="D39" s="89"/>
      <c r="E39" s="89"/>
      <c r="F39"/>
      <c r="G39"/>
      <c r="H39"/>
      <c r="I39"/>
      <c r="J39"/>
      <c r="K39"/>
      <c r="L39"/>
    </row>
    <row r="40" spans="1:12" ht="22" customHeight="1">
      <c r="A40" s="61"/>
      <c r="C40" s="67" t="s">
        <v>175</v>
      </c>
      <c r="D40" s="89"/>
      <c r="E40" s="89"/>
      <c r="F40" s="119">
        <v>123</v>
      </c>
      <c r="G40"/>
      <c r="H40" s="119">
        <v>123</v>
      </c>
      <c r="I40"/>
      <c r="J40" s="119">
        <v>123</v>
      </c>
      <c r="K40"/>
      <c r="L40" s="119">
        <v>123</v>
      </c>
    </row>
    <row r="41" spans="1:12" ht="22" customHeight="1">
      <c r="A41" s="61" t="s">
        <v>176</v>
      </c>
      <c r="C41" s="67" t="s">
        <v>177</v>
      </c>
      <c r="D41" s="89"/>
      <c r="E41" s="89"/>
      <c r="F41" s="41"/>
      <c r="G41"/>
      <c r="H41" s="41"/>
      <c r="I41"/>
      <c r="J41" s="41"/>
      <c r="K41"/>
      <c r="L41" s="41"/>
    </row>
    <row r="42" spans="1:12" ht="22" customHeight="1">
      <c r="A42" s="61"/>
      <c r="C42" s="67" t="s">
        <v>178</v>
      </c>
      <c r="D42" s="89"/>
      <c r="E42" s="89"/>
      <c r="F42" s="119">
        <v>22222</v>
      </c>
      <c r="G42"/>
      <c r="H42" s="119">
        <v>22222</v>
      </c>
      <c r="I42"/>
      <c r="J42" s="119">
        <v>22222</v>
      </c>
      <c r="K42"/>
      <c r="L42" s="119">
        <v>22222</v>
      </c>
    </row>
    <row r="43" spans="1:12" ht="22" customHeight="1">
      <c r="A43" s="60" t="s">
        <v>179</v>
      </c>
      <c r="C43" s="67" t="s">
        <v>180</v>
      </c>
      <c r="D43" s="89"/>
      <c r="E43" s="89"/>
      <c r="F43" s="37">
        <v>123</v>
      </c>
      <c r="G43"/>
      <c r="H43" s="37">
        <v>123</v>
      </c>
      <c r="I43"/>
      <c r="J43" s="37">
        <v>123</v>
      </c>
      <c r="K43"/>
      <c r="L43" s="37">
        <v>123</v>
      </c>
    </row>
    <row r="44" spans="1:12" ht="22" customHeight="1">
      <c r="A44" s="59" t="s">
        <v>73</v>
      </c>
      <c r="C44" s="12" t="s">
        <v>181</v>
      </c>
      <c r="D44" s="89"/>
      <c r="E44" s="89"/>
      <c r="F44" s="151">
        <v>22222</v>
      </c>
      <c r="G44" s="4"/>
      <c r="H44" s="14">
        <v>22222</v>
      </c>
      <c r="I44" s="4"/>
      <c r="J44" s="151">
        <v>22222</v>
      </c>
      <c r="K44" s="4"/>
      <c r="L44" s="151">
        <v>22222</v>
      </c>
    </row>
    <row r="45" spans="1:12" ht="22" customHeight="1">
      <c r="A45" s="59" t="s">
        <v>75</v>
      </c>
      <c r="C45" s="35" t="s">
        <v>182</v>
      </c>
      <c r="D45" s="89">
        <v>14</v>
      </c>
      <c r="E45" s="89"/>
      <c r="F45" s="36">
        <v>123</v>
      </c>
      <c r="G45"/>
      <c r="H45" s="36">
        <v>123</v>
      </c>
      <c r="I45"/>
      <c r="J45" s="36">
        <v>123</v>
      </c>
      <c r="K45"/>
      <c r="L45" s="36">
        <v>123</v>
      </c>
    </row>
    <row r="46" spans="1:12" ht="21.75" customHeight="1">
      <c r="A46" s="59" t="s">
        <v>73</v>
      </c>
      <c r="C46" s="12" t="s">
        <v>183</v>
      </c>
      <c r="D46" s="89"/>
      <c r="E46" s="89"/>
      <c r="F46" s="125">
        <v>22222</v>
      </c>
      <c r="G46" s="4"/>
      <c r="H46" s="125">
        <v>22222</v>
      </c>
      <c r="I46" s="4"/>
      <c r="J46" s="125">
        <v>22222</v>
      </c>
      <c r="K46" s="4"/>
      <c r="L46" s="125">
        <v>22222</v>
      </c>
    </row>
    <row r="47" spans="1:12" ht="21.75" customHeight="1">
      <c r="A47" s="60" t="s">
        <v>184</v>
      </c>
      <c r="C47" s="35" t="s">
        <v>185</v>
      </c>
      <c r="D47" s="89">
        <v>12</v>
      </c>
      <c r="E47" s="89"/>
      <c r="F47" s="128" t="s">
        <v>108</v>
      </c>
      <c r="G47"/>
      <c r="H47" s="36">
        <v>-123</v>
      </c>
      <c r="I47"/>
      <c r="J47" s="128" t="s">
        <v>108</v>
      </c>
      <c r="K47"/>
      <c r="L47" s="37">
        <v>-123</v>
      </c>
    </row>
    <row r="48" spans="1:12" ht="21.75" customHeight="1">
      <c r="A48" s="59" t="s">
        <v>77</v>
      </c>
      <c r="C48" s="12" t="s">
        <v>186</v>
      </c>
      <c r="D48" s="89"/>
      <c r="E48" s="89"/>
      <c r="F48" s="26">
        <v>22222</v>
      </c>
      <c r="G48" s="4"/>
      <c r="H48" s="26">
        <v>22222</v>
      </c>
      <c r="I48" s="4"/>
      <c r="J48" s="26">
        <v>22222</v>
      </c>
      <c r="K48" s="4"/>
      <c r="L48" s="26">
        <v>22222</v>
      </c>
    </row>
    <row r="49" spans="1:23" ht="15" customHeight="1" thickBot="1">
      <c r="C49" s="12"/>
      <c r="D49" s="89"/>
      <c r="E49" s="89"/>
      <c r="F49" s="3"/>
      <c r="G49" s="4"/>
      <c r="H49" s="3"/>
      <c r="I49" s="4"/>
      <c r="J49" s="3"/>
      <c r="K49" s="4"/>
      <c r="L49" s="3"/>
    </row>
    <row r="50" spans="1:23" ht="19.5" customHeight="1">
      <c r="A50" s="77"/>
      <c r="B50" s="104" t="s">
        <v>187</v>
      </c>
      <c r="C50" s="85"/>
      <c r="D50" s="92"/>
      <c r="E50" s="92"/>
      <c r="F50" s="93"/>
      <c r="G50" s="94"/>
      <c r="H50" s="93"/>
      <c r="I50" s="94"/>
      <c r="J50" s="93"/>
      <c r="K50" s="94"/>
      <c r="L50" s="95"/>
    </row>
    <row r="51" spans="1:23" ht="19.5" customHeight="1">
      <c r="A51" s="90"/>
      <c r="B51" s="108" t="s">
        <v>188</v>
      </c>
      <c r="C51" s="103"/>
      <c r="D51" s="89"/>
      <c r="E51" s="89"/>
      <c r="F51" s="3"/>
      <c r="G51" s="4"/>
      <c r="H51" s="3"/>
      <c r="I51" s="4"/>
      <c r="J51" s="3"/>
      <c r="K51" s="4"/>
      <c r="L51" s="96"/>
      <c r="P51" s="17"/>
      <c r="Q51" s="17"/>
      <c r="R51" s="17"/>
      <c r="S51" s="17"/>
      <c r="T51" s="17"/>
      <c r="U51" s="17"/>
      <c r="V51" s="17"/>
      <c r="W51" s="17"/>
    </row>
    <row r="52" spans="1:23" ht="19.5" customHeight="1" thickBot="1">
      <c r="A52" s="91"/>
      <c r="B52" s="109" t="s">
        <v>189</v>
      </c>
      <c r="C52" s="87"/>
      <c r="D52" s="81"/>
      <c r="E52" s="81"/>
      <c r="F52" s="82"/>
      <c r="G52" s="83"/>
      <c r="H52" s="82"/>
      <c r="I52" s="83"/>
      <c r="J52" s="82"/>
      <c r="K52" s="83"/>
      <c r="L52" s="84"/>
      <c r="O52" s="69"/>
      <c r="P52" s="69"/>
      <c r="Q52" s="69"/>
      <c r="R52" s="69"/>
      <c r="S52" s="69"/>
      <c r="T52" s="69"/>
      <c r="U52" s="69"/>
      <c r="V52" s="69"/>
      <c r="W52" s="69"/>
    </row>
    <row r="53" spans="1:23" ht="23.25" customHeight="1">
      <c r="C53" s="12" t="e">
        <f>#REF!</f>
        <v>#REF!</v>
      </c>
      <c r="D53" s="89"/>
      <c r="E53" s="89"/>
      <c r="F53" s="151"/>
      <c r="G53" s="151"/>
      <c r="H53" s="151"/>
      <c r="I53" s="151"/>
      <c r="J53" s="151"/>
      <c r="K53" s="151"/>
      <c r="L53" s="151"/>
      <c r="P53" s="89"/>
      <c r="Q53" s="89"/>
      <c r="R53" s="3"/>
      <c r="S53" s="4"/>
      <c r="T53" s="3"/>
      <c r="U53" s="4"/>
      <c r="V53" s="3"/>
      <c r="W53" s="4"/>
    </row>
    <row r="54" spans="1:23" ht="23.25" customHeight="1">
      <c r="C54" s="12" t="s">
        <v>190</v>
      </c>
      <c r="D54" s="1"/>
      <c r="E54" s="1"/>
      <c r="F54" s="173"/>
      <c r="G54" s="173"/>
      <c r="H54" s="173"/>
      <c r="I54" s="173"/>
      <c r="J54" s="173"/>
      <c r="K54" s="173"/>
      <c r="L54" s="173"/>
    </row>
    <row r="55" spans="1:23" ht="22.5" customHeight="1">
      <c r="C55" s="70" t="s">
        <v>138</v>
      </c>
      <c r="D55" s="75"/>
      <c r="E55" s="75"/>
      <c r="F55" s="75"/>
      <c r="G55" s="5"/>
      <c r="H55" s="5"/>
      <c r="I55" s="173"/>
      <c r="J55" s="173"/>
      <c r="K55" s="173"/>
      <c r="L55" s="173"/>
    </row>
    <row r="56" spans="1:23" ht="18.75" customHeight="1">
      <c r="D56" s="1"/>
      <c r="E56" s="1"/>
      <c r="F56" s="250" t="s">
        <v>139</v>
      </c>
      <c r="G56" s="250"/>
      <c r="H56" s="250"/>
      <c r="I56" s="173"/>
      <c r="J56" s="250" t="s">
        <v>140</v>
      </c>
      <c r="K56" s="250"/>
      <c r="L56" s="250"/>
    </row>
    <row r="57" spans="1:23" ht="21.75" customHeight="1">
      <c r="D57" s="1"/>
      <c r="E57" s="1"/>
      <c r="F57" s="258" t="s">
        <v>141</v>
      </c>
      <c r="G57" s="259"/>
      <c r="H57" s="259"/>
      <c r="I57" s="173"/>
      <c r="J57" s="258" t="s">
        <v>141</v>
      </c>
      <c r="K57" s="259"/>
      <c r="L57" s="259"/>
    </row>
    <row r="58" spans="1:23" ht="22">
      <c r="D58" s="1"/>
      <c r="E58" s="1"/>
      <c r="F58" s="258" t="s">
        <v>142</v>
      </c>
      <c r="G58" s="258"/>
      <c r="H58" s="258"/>
      <c r="I58" s="173"/>
      <c r="J58" s="258" t="s">
        <v>142</v>
      </c>
      <c r="K58" s="258"/>
      <c r="L58" s="258"/>
    </row>
    <row r="59" spans="1:23" ht="23.25" customHeight="1">
      <c r="A59" s="54" t="s">
        <v>57</v>
      </c>
      <c r="D59" s="89" t="s">
        <v>6</v>
      </c>
      <c r="E59" s="89"/>
      <c r="F59" s="1">
        <v>2563</v>
      </c>
      <c r="G59" s="1"/>
      <c r="H59" s="1">
        <v>2562</v>
      </c>
      <c r="I59" s="1"/>
      <c r="J59" s="1">
        <v>2563</v>
      </c>
      <c r="K59" s="1"/>
      <c r="L59" s="1">
        <v>2562</v>
      </c>
    </row>
    <row r="60" spans="1:23" ht="16.5" customHeight="1">
      <c r="E60" s="89"/>
      <c r="F60" s="1"/>
      <c r="G60" s="1"/>
      <c r="H60" s="15" t="s">
        <v>143</v>
      </c>
      <c r="I60" s="1"/>
      <c r="J60" s="1"/>
      <c r="K60" s="1"/>
      <c r="L60" s="15" t="s">
        <v>143</v>
      </c>
    </row>
    <row r="61" spans="1:23" ht="23.25" customHeight="1">
      <c r="D61" s="89"/>
      <c r="E61" s="89"/>
      <c r="F61" s="249" t="s">
        <v>8</v>
      </c>
      <c r="G61" s="249"/>
      <c r="H61" s="249"/>
      <c r="I61" s="249"/>
      <c r="J61" s="249"/>
      <c r="K61" s="249"/>
      <c r="L61" s="249"/>
    </row>
    <row r="62" spans="1:23" ht="18.75" customHeight="1">
      <c r="A62" s="59" t="s">
        <v>79</v>
      </c>
      <c r="C62" s="137" t="s">
        <v>191</v>
      </c>
      <c r="D62" s="89"/>
      <c r="E62" s="89"/>
      <c r="F62" s="3"/>
      <c r="G62" s="4"/>
      <c r="H62" s="3"/>
      <c r="I62" s="4"/>
      <c r="J62" s="3"/>
      <c r="K62" s="4"/>
      <c r="L62" s="3"/>
    </row>
    <row r="63" spans="1:23" ht="21" customHeight="1">
      <c r="A63" s="59" t="s">
        <v>80</v>
      </c>
      <c r="C63" s="11" t="s">
        <v>81</v>
      </c>
      <c r="D63" s="89"/>
      <c r="E63" s="89"/>
      <c r="F63" s="24"/>
      <c r="H63" s="24"/>
      <c r="J63" s="24"/>
      <c r="L63" s="24"/>
    </row>
    <row r="64" spans="1:23" ht="21" customHeight="1">
      <c r="A64" s="59" t="s">
        <v>192</v>
      </c>
      <c r="C64" s="35" t="s">
        <v>193</v>
      </c>
      <c r="D64" s="89"/>
      <c r="E64" s="89"/>
      <c r="F64" s="2">
        <v>123</v>
      </c>
      <c r="H64" s="2">
        <v>123</v>
      </c>
      <c r="J64" s="2">
        <v>123</v>
      </c>
      <c r="L64" s="2">
        <v>123</v>
      </c>
    </row>
    <row r="65" spans="1:12" ht="21.65" customHeight="1">
      <c r="A65" s="59" t="s">
        <v>82</v>
      </c>
      <c r="C65" s="67" t="s">
        <v>194</v>
      </c>
      <c r="D65" s="89"/>
      <c r="E65" s="89"/>
      <c r="F65" s="24">
        <v>22222</v>
      </c>
      <c r="H65" s="24">
        <v>22222</v>
      </c>
      <c r="J65" s="24">
        <v>22222</v>
      </c>
      <c r="L65" s="24">
        <v>22222</v>
      </c>
    </row>
    <row r="66" spans="1:12" ht="21" customHeight="1">
      <c r="A66" s="260" t="s">
        <v>195</v>
      </c>
      <c r="C66" s="67" t="s">
        <v>196</v>
      </c>
      <c r="D66" s="89"/>
      <c r="E66" s="89"/>
      <c r="F66" s="68"/>
      <c r="H66" s="68"/>
      <c r="J66" s="68"/>
      <c r="L66" s="68"/>
    </row>
    <row r="67" spans="1:12" ht="21" customHeight="1">
      <c r="A67" s="260"/>
      <c r="C67" s="67" t="s">
        <v>197</v>
      </c>
      <c r="D67" s="89"/>
      <c r="E67" s="89"/>
      <c r="F67" s="2">
        <v>123</v>
      </c>
      <c r="H67" s="2">
        <v>123</v>
      </c>
      <c r="J67" s="2">
        <v>123</v>
      </c>
      <c r="L67" s="2">
        <v>123</v>
      </c>
    </row>
    <row r="68" spans="1:12" ht="21.65" customHeight="1">
      <c r="A68" s="129" t="s">
        <v>198</v>
      </c>
      <c r="C68" s="67" t="s">
        <v>199</v>
      </c>
      <c r="D68" s="89"/>
      <c r="E68" s="89"/>
      <c r="F68" s="24">
        <v>22222</v>
      </c>
      <c r="H68" s="24">
        <v>22222</v>
      </c>
      <c r="J68" s="24">
        <v>22222</v>
      </c>
      <c r="L68" s="24">
        <v>22222</v>
      </c>
    </row>
    <row r="69" spans="1:12" ht="21.65" customHeight="1">
      <c r="A69" s="59" t="s">
        <v>168</v>
      </c>
      <c r="C69" s="67" t="s">
        <v>200</v>
      </c>
      <c r="E69" s="89"/>
      <c r="F69" s="24"/>
      <c r="H69" s="24"/>
      <c r="J69" s="63"/>
      <c r="L69" s="63"/>
    </row>
    <row r="70" spans="1:12" ht="21.65" customHeight="1">
      <c r="A70" s="59"/>
      <c r="C70" s="114" t="s">
        <v>201</v>
      </c>
      <c r="D70" s="89" t="s">
        <v>171</v>
      </c>
      <c r="E70" s="89"/>
      <c r="F70" s="2">
        <v>123</v>
      </c>
      <c r="H70" s="2">
        <v>123</v>
      </c>
      <c r="J70" s="2">
        <v>123</v>
      </c>
      <c r="L70" s="2">
        <v>123</v>
      </c>
    </row>
    <row r="71" spans="1:12" ht="21.65" customHeight="1">
      <c r="A71" s="59"/>
      <c r="C71" s="105" t="s">
        <v>202</v>
      </c>
      <c r="D71" s="89"/>
      <c r="E71" s="89"/>
      <c r="F71" s="24">
        <v>22222</v>
      </c>
      <c r="H71" s="24">
        <v>22222</v>
      </c>
      <c r="J71" s="24">
        <v>22222</v>
      </c>
      <c r="L71" s="24">
        <v>22222</v>
      </c>
    </row>
    <row r="72" spans="1:12" ht="21" customHeight="1">
      <c r="A72" s="59" t="s">
        <v>83</v>
      </c>
      <c r="C72" s="35" t="s">
        <v>203</v>
      </c>
      <c r="D72" s="89"/>
      <c r="E72" s="89"/>
      <c r="F72" s="2">
        <v>123</v>
      </c>
      <c r="H72" s="2">
        <v>123</v>
      </c>
      <c r="J72" s="2">
        <v>123</v>
      </c>
      <c r="L72" s="2">
        <v>123</v>
      </c>
    </row>
    <row r="73" spans="1:12" ht="21" customHeight="1">
      <c r="A73" s="61"/>
      <c r="C73" s="12" t="s">
        <v>85</v>
      </c>
      <c r="D73" s="89"/>
      <c r="E73" s="89"/>
      <c r="F73" s="26">
        <v>22222</v>
      </c>
      <c r="G73" s="4"/>
      <c r="H73" s="26">
        <v>22222</v>
      </c>
      <c r="I73" s="4"/>
      <c r="J73" s="26">
        <v>22222</v>
      </c>
      <c r="K73" s="4"/>
      <c r="L73" s="26">
        <v>22222</v>
      </c>
    </row>
    <row r="74" spans="1:12" ht="3" customHeight="1">
      <c r="A74" s="61"/>
      <c r="C74" s="12"/>
      <c r="D74" s="89"/>
      <c r="E74" s="89"/>
      <c r="F74" s="3"/>
      <c r="G74" s="4"/>
      <c r="H74" s="3"/>
      <c r="I74" s="4"/>
      <c r="J74" s="3"/>
      <c r="K74" s="4"/>
      <c r="L74" s="3"/>
    </row>
    <row r="75" spans="1:12" ht="22">
      <c r="A75" s="59" t="s">
        <v>204</v>
      </c>
      <c r="C75" s="11" t="s">
        <v>205</v>
      </c>
      <c r="D75" s="89"/>
      <c r="E75" s="89"/>
      <c r="F75" s="3"/>
      <c r="G75" s="4"/>
      <c r="H75" s="3"/>
      <c r="I75" s="4"/>
      <c r="J75" s="3"/>
      <c r="K75" s="4"/>
      <c r="L75" s="3"/>
    </row>
    <row r="76" spans="1:12" ht="22">
      <c r="A76" s="59"/>
      <c r="C76" s="105" t="s">
        <v>206</v>
      </c>
      <c r="D76" s="89"/>
      <c r="E76" s="89"/>
      <c r="F76" s="3"/>
      <c r="G76" s="4"/>
      <c r="H76" s="3"/>
      <c r="I76" s="4"/>
      <c r="J76" s="3"/>
      <c r="K76" s="4"/>
      <c r="L76" s="3"/>
    </row>
    <row r="77" spans="1:12" ht="21.5">
      <c r="A77" s="59"/>
      <c r="C77" s="105" t="s">
        <v>207</v>
      </c>
      <c r="D77" s="89"/>
      <c r="E77" s="89"/>
      <c r="F77" s="2">
        <v>123</v>
      </c>
      <c r="H77" s="2">
        <v>123</v>
      </c>
      <c r="J77" s="2">
        <v>123</v>
      </c>
      <c r="L77" s="2">
        <v>123</v>
      </c>
    </row>
    <row r="78" spans="1:12" ht="21" customHeight="1">
      <c r="A78" s="61" t="s">
        <v>73</v>
      </c>
      <c r="C78" s="67" t="s">
        <v>208</v>
      </c>
      <c r="D78" s="89">
        <v>10</v>
      </c>
      <c r="E78" s="89"/>
      <c r="F78" s="24">
        <v>22222</v>
      </c>
      <c r="H78" s="24">
        <v>22222</v>
      </c>
      <c r="J78" s="24">
        <v>22222</v>
      </c>
      <c r="L78" s="24">
        <v>22222</v>
      </c>
    </row>
    <row r="79" spans="1:12" ht="21" customHeight="1">
      <c r="A79" s="61" t="s">
        <v>73</v>
      </c>
      <c r="C79" s="35" t="s">
        <v>209</v>
      </c>
      <c r="D79" s="89"/>
      <c r="E79" s="89"/>
      <c r="F79" s="2">
        <v>123</v>
      </c>
      <c r="H79" s="2">
        <v>123</v>
      </c>
      <c r="J79" s="2">
        <v>123</v>
      </c>
      <c r="L79" s="2">
        <v>123</v>
      </c>
    </row>
    <row r="80" spans="1:12" ht="21" customHeight="1">
      <c r="A80" s="61" t="s">
        <v>210</v>
      </c>
      <c r="C80" s="105" t="s">
        <v>211</v>
      </c>
      <c r="D80" s="89"/>
      <c r="E80" s="89"/>
    </row>
    <row r="81" spans="1:12" ht="21" customHeight="1">
      <c r="A81" s="61"/>
      <c r="C81" s="105" t="s">
        <v>212</v>
      </c>
      <c r="D81" s="89"/>
      <c r="E81" s="89"/>
      <c r="F81" s="24">
        <v>22222</v>
      </c>
      <c r="H81" s="24">
        <v>22222</v>
      </c>
      <c r="J81" s="24">
        <v>22222</v>
      </c>
      <c r="L81" s="24">
        <v>22222</v>
      </c>
    </row>
    <row r="82" spans="1:12" ht="21" customHeight="1">
      <c r="A82" s="61" t="s">
        <v>210</v>
      </c>
      <c r="C82" s="105" t="s">
        <v>213</v>
      </c>
      <c r="D82" s="89"/>
      <c r="E82" s="89"/>
      <c r="F82" s="24"/>
      <c r="H82" s="24"/>
      <c r="J82" s="24"/>
      <c r="L82" s="24"/>
    </row>
    <row r="83" spans="1:12" ht="21" customHeight="1">
      <c r="A83" s="61"/>
      <c r="C83" s="105" t="s">
        <v>214</v>
      </c>
      <c r="D83" s="89"/>
      <c r="E83" s="89"/>
      <c r="F83" s="2">
        <v>123</v>
      </c>
      <c r="H83" s="2">
        <v>123</v>
      </c>
      <c r="J83" s="2">
        <v>123</v>
      </c>
      <c r="L83" s="2">
        <v>123</v>
      </c>
    </row>
    <row r="84" spans="1:12" ht="21" customHeight="1">
      <c r="A84" s="61" t="s">
        <v>168</v>
      </c>
      <c r="C84" s="67" t="s">
        <v>200</v>
      </c>
      <c r="D84" s="89"/>
      <c r="E84" s="89"/>
      <c r="F84" s="24"/>
      <c r="H84" s="24"/>
      <c r="J84" s="63"/>
      <c r="L84" s="63"/>
    </row>
    <row r="85" spans="1:12" ht="21" customHeight="1">
      <c r="A85" s="61"/>
      <c r="C85" s="114" t="s">
        <v>201</v>
      </c>
      <c r="D85" s="89" t="s">
        <v>171</v>
      </c>
      <c r="E85" s="89"/>
      <c r="F85" s="24">
        <v>22222</v>
      </c>
      <c r="H85" s="24">
        <v>22222</v>
      </c>
      <c r="J85" s="24">
        <v>22222</v>
      </c>
      <c r="L85" s="24">
        <v>22222</v>
      </c>
    </row>
    <row r="86" spans="1:12" ht="21" customHeight="1">
      <c r="A86" s="61"/>
      <c r="C86" s="105" t="s">
        <v>202</v>
      </c>
      <c r="D86" s="89"/>
      <c r="E86" s="89"/>
      <c r="F86" s="2">
        <v>123</v>
      </c>
      <c r="H86" s="2">
        <v>123</v>
      </c>
      <c r="J86" s="2">
        <v>123</v>
      </c>
      <c r="L86" s="2">
        <v>123</v>
      </c>
    </row>
    <row r="87" spans="1:12" ht="21" customHeight="1">
      <c r="A87" s="61" t="s">
        <v>83</v>
      </c>
      <c r="C87" s="35" t="s">
        <v>215</v>
      </c>
      <c r="D87" s="89"/>
      <c r="E87" s="89"/>
      <c r="F87" s="2">
        <v>123</v>
      </c>
      <c r="H87" s="2">
        <v>123</v>
      </c>
      <c r="J87" s="2">
        <v>123</v>
      </c>
      <c r="L87" s="2">
        <v>123</v>
      </c>
    </row>
    <row r="88" spans="1:12" ht="21" customHeight="1">
      <c r="A88" s="61"/>
      <c r="C88" s="12" t="s">
        <v>216</v>
      </c>
      <c r="D88" s="89"/>
      <c r="E88" s="89"/>
      <c r="F88" s="26">
        <v>22222</v>
      </c>
      <c r="G88" s="4"/>
      <c r="H88" s="26">
        <v>22222</v>
      </c>
      <c r="I88" s="4"/>
      <c r="J88" s="26">
        <v>22222</v>
      </c>
      <c r="K88" s="4"/>
      <c r="L88" s="26">
        <v>22222</v>
      </c>
    </row>
    <row r="89" spans="1:12" s="4" customFormat="1" ht="21" customHeight="1">
      <c r="A89" s="64" t="s">
        <v>86</v>
      </c>
      <c r="C89" s="12" t="s">
        <v>87</v>
      </c>
      <c r="D89" s="38"/>
      <c r="E89" s="38"/>
      <c r="F89" s="26">
        <v>22222</v>
      </c>
      <c r="H89" s="26">
        <v>22222</v>
      </c>
      <c r="J89" s="26">
        <v>22222</v>
      </c>
      <c r="L89" s="26">
        <v>22222</v>
      </c>
    </row>
    <row r="90" spans="1:12" ht="21" customHeight="1" thickBot="1">
      <c r="A90" s="65" t="s">
        <v>88</v>
      </c>
      <c r="C90" s="12" t="s">
        <v>217</v>
      </c>
      <c r="D90" s="89"/>
      <c r="E90" s="89"/>
      <c r="F90" s="50">
        <v>22222</v>
      </c>
      <c r="G90" s="4"/>
      <c r="H90" s="50">
        <v>22222</v>
      </c>
      <c r="I90" s="4"/>
      <c r="J90" s="50">
        <v>22222</v>
      </c>
      <c r="K90" s="4"/>
      <c r="L90" s="50">
        <v>22222</v>
      </c>
    </row>
    <row r="91" spans="1:12" ht="9" customHeight="1" thickTop="1">
      <c r="C91" s="12"/>
      <c r="D91" s="89"/>
      <c r="E91" s="89"/>
      <c r="F91" s="48"/>
      <c r="G91" s="21"/>
      <c r="H91" s="48"/>
      <c r="I91" s="21"/>
      <c r="J91" s="21"/>
      <c r="K91" s="21"/>
      <c r="L91" s="21"/>
    </row>
    <row r="92" spans="1:12" ht="21.65" customHeight="1">
      <c r="A92" s="64" t="s">
        <v>77</v>
      </c>
      <c r="C92" s="12" t="s">
        <v>89</v>
      </c>
      <c r="D92" s="89"/>
      <c r="E92" s="89"/>
    </row>
    <row r="93" spans="1:12" ht="21.65" customHeight="1">
      <c r="A93" s="64" t="s">
        <v>90</v>
      </c>
      <c r="C93" s="35" t="s">
        <v>91</v>
      </c>
      <c r="D93" s="89"/>
      <c r="E93" s="89"/>
      <c r="F93" s="49">
        <v>22222</v>
      </c>
      <c r="G93" s="18"/>
      <c r="H93" s="49">
        <v>22222</v>
      </c>
      <c r="I93" s="18"/>
      <c r="J93" s="18">
        <v>123</v>
      </c>
      <c r="K93" s="18"/>
      <c r="L93" s="18">
        <v>123</v>
      </c>
    </row>
    <row r="94" spans="1:12" ht="21.65" customHeight="1">
      <c r="A94" s="64" t="s">
        <v>92</v>
      </c>
      <c r="C94" s="35" t="s">
        <v>93</v>
      </c>
      <c r="D94" s="89"/>
      <c r="E94" s="89"/>
      <c r="F94" s="116">
        <v>123</v>
      </c>
      <c r="G94" s="18"/>
      <c r="H94" s="116">
        <v>123</v>
      </c>
      <c r="I94" s="19"/>
      <c r="J94" s="25">
        <v>0</v>
      </c>
      <c r="L94" s="25">
        <v>0</v>
      </c>
    </row>
    <row r="95" spans="1:12" ht="21.65" customHeight="1" thickBot="1">
      <c r="A95" s="64"/>
      <c r="C95" s="12"/>
      <c r="D95" s="89"/>
      <c r="E95" s="89"/>
      <c r="F95" s="20">
        <v>22222</v>
      </c>
      <c r="G95" s="21"/>
      <c r="H95" s="20">
        <v>22222</v>
      </c>
      <c r="I95" s="21"/>
      <c r="J95" s="22">
        <v>123</v>
      </c>
      <c r="K95" s="21"/>
      <c r="L95" s="22">
        <v>123</v>
      </c>
    </row>
    <row r="96" spans="1:12" ht="7.5" customHeight="1" thickTop="1">
      <c r="A96" s="61"/>
      <c r="C96" s="12"/>
      <c r="D96" s="89"/>
      <c r="E96" s="89"/>
      <c r="F96" s="48"/>
      <c r="G96" s="21"/>
      <c r="H96" s="48"/>
      <c r="I96" s="21"/>
      <c r="J96" s="21"/>
      <c r="K96" s="21"/>
      <c r="L96" s="21"/>
    </row>
    <row r="97" spans="1:23" ht="21.65" customHeight="1">
      <c r="A97" s="65" t="s">
        <v>88</v>
      </c>
      <c r="C97" s="12" t="s">
        <v>218</v>
      </c>
      <c r="D97" s="89"/>
      <c r="E97" s="89"/>
      <c r="F97" s="48"/>
      <c r="G97" s="21"/>
      <c r="H97" s="48"/>
      <c r="I97" s="21"/>
      <c r="J97" s="21"/>
      <c r="K97" s="21"/>
      <c r="L97" s="21"/>
    </row>
    <row r="98" spans="1:23" ht="21.65" customHeight="1">
      <c r="A98" s="64" t="s">
        <v>94</v>
      </c>
      <c r="C98" s="35" t="s">
        <v>91</v>
      </c>
      <c r="D98" s="89"/>
      <c r="E98" s="89"/>
      <c r="F98" s="49">
        <v>22222</v>
      </c>
      <c r="G98" s="18"/>
      <c r="H98" s="49">
        <v>22222</v>
      </c>
      <c r="I98" s="18"/>
      <c r="J98" s="18">
        <v>123</v>
      </c>
      <c r="K98" s="18"/>
      <c r="L98" s="18">
        <v>123</v>
      </c>
    </row>
    <row r="99" spans="1:23" ht="21.65" customHeight="1">
      <c r="A99" s="64" t="s">
        <v>95</v>
      </c>
      <c r="C99" s="35" t="s">
        <v>93</v>
      </c>
      <c r="D99" s="89"/>
      <c r="E99" s="89"/>
      <c r="F99" s="116">
        <v>123</v>
      </c>
      <c r="G99" s="18"/>
      <c r="H99" s="116">
        <v>123</v>
      </c>
      <c r="I99" s="19"/>
      <c r="J99" s="25">
        <v>0</v>
      </c>
      <c r="L99" s="25">
        <v>0</v>
      </c>
    </row>
    <row r="100" spans="1:23" ht="21.65" customHeight="1" thickBot="1">
      <c r="A100" s="66"/>
      <c r="C100" s="12"/>
      <c r="D100" s="89"/>
      <c r="E100" s="89"/>
      <c r="F100" s="20">
        <v>22222</v>
      </c>
      <c r="G100" s="21"/>
      <c r="H100" s="20">
        <v>22222</v>
      </c>
      <c r="I100" s="21"/>
      <c r="J100" s="22">
        <v>123</v>
      </c>
      <c r="K100" s="21"/>
      <c r="L100" s="22">
        <v>123</v>
      </c>
    </row>
    <row r="101" spans="1:23" ht="9.75" customHeight="1" thickTop="1" thickBot="1">
      <c r="D101" s="89"/>
      <c r="E101" s="89"/>
      <c r="F101" s="48"/>
      <c r="G101" s="21"/>
      <c r="H101" s="48"/>
      <c r="I101" s="21"/>
      <c r="J101" s="21"/>
      <c r="K101" s="21"/>
      <c r="L101" s="21"/>
    </row>
    <row r="102" spans="1:23" ht="21.75" customHeight="1">
      <c r="A102" s="77"/>
      <c r="B102" s="78"/>
      <c r="C102" s="261" t="s">
        <v>219</v>
      </c>
      <c r="D102" s="261"/>
      <c r="E102" s="261"/>
      <c r="F102" s="261"/>
      <c r="G102" s="261"/>
      <c r="H102" s="261"/>
      <c r="I102" s="261"/>
      <c r="J102" s="261"/>
      <c r="K102" s="261"/>
      <c r="L102" s="262"/>
    </row>
    <row r="103" spans="1:23" ht="18" customHeight="1" thickBot="1">
      <c r="A103" s="91"/>
      <c r="B103" s="80"/>
      <c r="C103" s="109" t="s">
        <v>220</v>
      </c>
      <c r="D103" s="110"/>
      <c r="E103" s="110"/>
      <c r="F103" s="110"/>
      <c r="G103" s="110"/>
      <c r="H103" s="110"/>
      <c r="I103" s="110"/>
      <c r="J103" s="110"/>
      <c r="K103" s="110"/>
      <c r="L103" s="113"/>
    </row>
    <row r="104" spans="1:23" ht="23.25" customHeight="1">
      <c r="C104" s="12" t="e">
        <f>#REF!</f>
        <v>#REF!</v>
      </c>
      <c r="D104" s="89"/>
      <c r="E104" s="89"/>
      <c r="F104" s="151"/>
      <c r="G104" s="151"/>
      <c r="H104" s="151"/>
      <c r="I104" s="151"/>
      <c r="J104" s="151"/>
      <c r="K104" s="151"/>
      <c r="L104" s="151"/>
      <c r="P104" s="89"/>
      <c r="Q104" s="89"/>
      <c r="R104" s="3"/>
      <c r="S104" s="4"/>
      <c r="T104" s="3"/>
      <c r="U104" s="4"/>
      <c r="V104" s="3"/>
      <c r="W104" s="4"/>
    </row>
    <row r="105" spans="1:23" ht="23.25" customHeight="1">
      <c r="C105" s="12" t="s">
        <v>190</v>
      </c>
      <c r="D105" s="1"/>
      <c r="E105" s="1"/>
      <c r="F105" s="173"/>
      <c r="G105" s="173"/>
      <c r="H105" s="173"/>
      <c r="I105" s="173"/>
      <c r="J105" s="173"/>
      <c r="K105" s="173"/>
      <c r="L105" s="173"/>
    </row>
    <row r="106" spans="1:23" ht="22.5" customHeight="1">
      <c r="C106" s="70" t="s">
        <v>138</v>
      </c>
      <c r="D106" s="75"/>
      <c r="E106" s="75"/>
      <c r="F106" s="75"/>
      <c r="G106" s="5"/>
      <c r="H106" s="5"/>
      <c r="I106" s="173"/>
      <c r="J106" s="173"/>
      <c r="K106" s="173"/>
      <c r="L106" s="173"/>
    </row>
    <row r="107" spans="1:23" ht="18.75" customHeight="1">
      <c r="D107" s="1"/>
      <c r="E107" s="1"/>
      <c r="F107" s="250" t="s">
        <v>139</v>
      </c>
      <c r="G107" s="250"/>
      <c r="H107" s="250"/>
      <c r="I107" s="173"/>
      <c r="J107" s="250" t="s">
        <v>140</v>
      </c>
      <c r="K107" s="250"/>
      <c r="L107" s="250"/>
    </row>
    <row r="108" spans="1:23" ht="21.75" customHeight="1">
      <c r="D108" s="1"/>
      <c r="E108" s="1"/>
      <c r="F108" s="258" t="s">
        <v>141</v>
      </c>
      <c r="G108" s="259"/>
      <c r="H108" s="259"/>
      <c r="I108" s="173"/>
      <c r="J108" s="258" t="s">
        <v>141</v>
      </c>
      <c r="K108" s="259"/>
      <c r="L108" s="259"/>
    </row>
    <row r="109" spans="1:23" ht="22">
      <c r="D109" s="1"/>
      <c r="E109" s="1"/>
      <c r="F109" s="258" t="s">
        <v>142</v>
      </c>
      <c r="G109" s="258"/>
      <c r="H109" s="258"/>
      <c r="I109" s="173"/>
      <c r="J109" s="258" t="s">
        <v>142</v>
      </c>
      <c r="K109" s="258"/>
      <c r="L109" s="258"/>
    </row>
    <row r="110" spans="1:23" ht="23.25" customHeight="1">
      <c r="A110" s="54" t="s">
        <v>57</v>
      </c>
      <c r="D110" s="89" t="s">
        <v>6</v>
      </c>
      <c r="E110" s="89"/>
      <c r="F110" s="1">
        <v>2563</v>
      </c>
      <c r="G110" s="1"/>
      <c r="H110" s="1">
        <v>2562</v>
      </c>
      <c r="I110" s="1"/>
      <c r="J110" s="1">
        <v>2563</v>
      </c>
      <c r="K110" s="1"/>
      <c r="L110" s="1">
        <v>2562</v>
      </c>
    </row>
    <row r="111" spans="1:23" ht="16.5" customHeight="1">
      <c r="E111" s="89"/>
      <c r="F111" s="1"/>
      <c r="G111" s="1"/>
      <c r="H111" s="15" t="s">
        <v>143</v>
      </c>
      <c r="I111" s="1"/>
      <c r="J111" s="1"/>
      <c r="K111" s="1"/>
      <c r="L111" s="15" t="s">
        <v>143</v>
      </c>
    </row>
    <row r="112" spans="1:23" ht="23.25" customHeight="1">
      <c r="D112" s="89"/>
      <c r="E112" s="89"/>
      <c r="F112" s="249" t="s">
        <v>8</v>
      </c>
      <c r="G112" s="249"/>
      <c r="H112" s="249"/>
      <c r="I112" s="249"/>
      <c r="J112" s="249"/>
      <c r="K112" s="249"/>
      <c r="L112" s="249"/>
    </row>
    <row r="113" spans="1:12" ht="21.65" customHeight="1">
      <c r="A113" s="61" t="s">
        <v>97</v>
      </c>
      <c r="C113" s="12" t="s">
        <v>221</v>
      </c>
      <c r="D113" s="89"/>
      <c r="E113" s="89"/>
      <c r="F113" s="48"/>
      <c r="G113" s="21"/>
      <c r="H113" s="48"/>
      <c r="I113" s="21"/>
      <c r="J113" s="21"/>
      <c r="K113" s="21"/>
      <c r="L113" s="21"/>
    </row>
    <row r="114" spans="1:12" ht="21.65" customHeight="1" thickBot="1">
      <c r="A114" s="61" t="s">
        <v>222</v>
      </c>
      <c r="C114" s="35" t="s">
        <v>223</v>
      </c>
      <c r="E114" s="89"/>
      <c r="F114" s="42">
        <v>4.4400000000000004</v>
      </c>
      <c r="G114"/>
      <c r="H114" s="42">
        <v>4.4400000000000004</v>
      </c>
      <c r="I114"/>
      <c r="J114" s="42">
        <v>4.4400000000000004</v>
      </c>
      <c r="K114"/>
      <c r="L114" s="42">
        <v>4.4400000000000004</v>
      </c>
    </row>
    <row r="115" spans="1:12" ht="21.65" customHeight="1" thickTop="1" thickBot="1">
      <c r="A115" s="61" t="s">
        <v>224</v>
      </c>
      <c r="C115" s="35" t="s">
        <v>225</v>
      </c>
      <c r="D115" s="89"/>
      <c r="E115" s="89"/>
      <c r="F115" s="42">
        <v>2.2200000000000002</v>
      </c>
      <c r="G115"/>
      <c r="H115" s="42">
        <v>2.2200000000000002</v>
      </c>
      <c r="I115"/>
      <c r="J115" s="42">
        <v>2.2200000000000002</v>
      </c>
      <c r="K115"/>
      <c r="L115" s="42">
        <v>2.2200000000000002</v>
      </c>
    </row>
    <row r="116" spans="1:12" ht="12.75" customHeight="1" thickTop="1">
      <c r="A116" s="61"/>
      <c r="C116" s="17"/>
      <c r="D116" s="89"/>
      <c r="E116" s="89"/>
    </row>
    <row r="117" spans="1:12" ht="21.65" customHeight="1">
      <c r="A117" s="61" t="s">
        <v>97</v>
      </c>
      <c r="C117" s="12" t="s">
        <v>226</v>
      </c>
      <c r="D117" s="89"/>
      <c r="E117" s="89"/>
      <c r="F117" s="3"/>
      <c r="G117" s="4"/>
      <c r="H117" s="3"/>
      <c r="I117" s="4"/>
      <c r="J117" s="3"/>
      <c r="K117" s="4"/>
      <c r="L117" s="3"/>
    </row>
    <row r="118" spans="1:12" ht="21.65" customHeight="1" thickBot="1">
      <c r="A118" s="61" t="s">
        <v>222</v>
      </c>
      <c r="C118" s="35" t="s">
        <v>223</v>
      </c>
      <c r="E118" s="89"/>
      <c r="F118" s="42">
        <v>4.4400000000000004</v>
      </c>
      <c r="G118"/>
      <c r="H118" s="42">
        <v>4.4400000000000004</v>
      </c>
      <c r="I118"/>
      <c r="J118" s="42">
        <v>4.4400000000000004</v>
      </c>
      <c r="K118"/>
      <c r="L118" s="42">
        <v>4.4400000000000004</v>
      </c>
    </row>
    <row r="119" spans="1:12" ht="21.65" customHeight="1" thickTop="1" thickBot="1">
      <c r="A119" s="61" t="s">
        <v>224</v>
      </c>
      <c r="C119" s="35" t="s">
        <v>225</v>
      </c>
      <c r="D119" s="89"/>
      <c r="E119" s="89"/>
      <c r="F119" s="42">
        <v>2.2200000000000002</v>
      </c>
      <c r="G119"/>
      <c r="H119" s="42">
        <v>2.2200000000000002</v>
      </c>
      <c r="I119"/>
      <c r="J119" s="42">
        <v>2.2200000000000002</v>
      </c>
      <c r="K119"/>
      <c r="L119" s="42">
        <v>2.2200000000000002</v>
      </c>
    </row>
    <row r="120" spans="1:12" ht="22" customHeight="1" thickTop="1" thickBot="1"/>
    <row r="121" spans="1:12" ht="27.65" customHeight="1" thickBot="1">
      <c r="A121" s="130"/>
      <c r="B121" s="76"/>
      <c r="C121" s="131" t="s">
        <v>227</v>
      </c>
      <c r="D121" s="132"/>
      <c r="E121" s="132"/>
      <c r="F121" s="132"/>
      <c r="G121" s="132"/>
      <c r="H121" s="132"/>
      <c r="I121" s="132"/>
      <c r="J121" s="132"/>
      <c r="K121" s="132"/>
      <c r="L121" s="133"/>
    </row>
    <row r="122" spans="1:12" ht="22" customHeight="1"/>
    <row r="123" spans="1:12" ht="22" customHeight="1"/>
    <row r="124" spans="1:12" ht="22" customHeight="1"/>
    <row r="125" spans="1:12" ht="22" customHeight="1"/>
    <row r="126" spans="1:12" ht="20.149999999999999" customHeight="1"/>
    <row r="127" spans="1:12" ht="20.149999999999999" customHeight="1"/>
    <row r="128" spans="1:12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19.5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spans="1:12" ht="20.149999999999999" customHeight="1"/>
    <row r="178" spans="1:12" ht="20.149999999999999" customHeight="1"/>
    <row r="179" spans="1:12" ht="19.5" customHeight="1"/>
    <row r="180" spans="1:12" ht="20.149999999999999" customHeight="1"/>
    <row r="181" spans="1:12" ht="20.149999999999999" customHeight="1"/>
    <row r="182" spans="1:12" ht="20.149999999999999" customHeight="1"/>
    <row r="183" spans="1:12" ht="19.5" customHeight="1"/>
    <row r="184" spans="1:12" ht="20.149999999999999" customHeight="1"/>
    <row r="185" spans="1:12" ht="20.149999999999999" customHeight="1"/>
    <row r="186" spans="1:12" ht="19.5" customHeight="1"/>
    <row r="187" spans="1:12" ht="20.149999999999999" customHeight="1"/>
    <row r="188" spans="1:12" ht="20.149999999999999" customHeight="1"/>
    <row r="189" spans="1:12" ht="20.149999999999999" customHeight="1"/>
    <row r="192" spans="1:12" s="16" customFormat="1" ht="23.25" customHeight="1">
      <c r="A192" s="54"/>
      <c r="B192" s="2"/>
      <c r="C192" s="35"/>
      <c r="D192" s="2"/>
      <c r="E192" s="2"/>
      <c r="F192" s="2"/>
      <c r="G192" s="2"/>
      <c r="H192" s="2"/>
      <c r="I192" s="2"/>
      <c r="J192" s="2"/>
      <c r="K192" s="2"/>
      <c r="L192" s="2"/>
    </row>
    <row r="195" spans="1:2" ht="23.25" customHeight="1">
      <c r="A195" s="55"/>
      <c r="B195" s="16"/>
    </row>
  </sheetData>
  <mergeCells count="23">
    <mergeCell ref="F112:L112"/>
    <mergeCell ref="F107:H107"/>
    <mergeCell ref="J107:L107"/>
    <mergeCell ref="F108:H108"/>
    <mergeCell ref="J108:L108"/>
    <mergeCell ref="F109:H109"/>
    <mergeCell ref="J109:L109"/>
    <mergeCell ref="C102:L102"/>
    <mergeCell ref="F57:H57"/>
    <mergeCell ref="J57:L57"/>
    <mergeCell ref="F58:H58"/>
    <mergeCell ref="J58:L58"/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</mergeCells>
  <phoneticPr fontId="21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/>
  <cols>
    <col min="1" max="1" width="17.09765625" style="54" customWidth="1"/>
    <col min="2" max="2" width="1.8984375" style="2" customWidth="1"/>
    <col min="3" max="3" width="69.59765625" style="35" customWidth="1"/>
    <col min="4" max="4" width="9.09765625" style="2"/>
    <col min="5" max="5" width="1.3984375" style="2" customWidth="1"/>
    <col min="6" max="6" width="12.296875" style="2" customWidth="1"/>
    <col min="7" max="7" width="1.3984375" style="2" customWidth="1"/>
    <col min="8" max="8" width="13.8984375" style="2" customWidth="1"/>
    <col min="9" max="9" width="1.3984375" style="2" customWidth="1"/>
    <col min="10" max="10" width="12.296875" style="2" customWidth="1"/>
    <col min="11" max="11" width="1.3984375" style="2" customWidth="1"/>
    <col min="12" max="12" width="13.296875" style="2" customWidth="1"/>
    <col min="13" max="16384" width="9.09765625" style="2"/>
  </cols>
  <sheetData>
    <row r="1" spans="1:12" ht="23.25" customHeight="1">
      <c r="C1" s="12" t="e">
        <f>#REF!</f>
        <v>#REF!</v>
      </c>
      <c r="D1" s="89"/>
      <c r="E1" s="89"/>
      <c r="F1" s="151"/>
      <c r="G1" s="151"/>
      <c r="H1" s="151"/>
      <c r="I1" s="151"/>
      <c r="J1" s="151"/>
      <c r="K1" s="151"/>
      <c r="L1" s="14" t="s">
        <v>228</v>
      </c>
    </row>
    <row r="2" spans="1:12" ht="23.25" customHeight="1">
      <c r="C2" s="12" t="s">
        <v>229</v>
      </c>
      <c r="D2" s="1"/>
      <c r="E2" s="1"/>
      <c r="F2" s="173"/>
      <c r="G2" s="173"/>
      <c r="H2" s="173"/>
      <c r="I2" s="173"/>
      <c r="J2" s="173"/>
      <c r="K2" s="173"/>
      <c r="L2" s="44" t="s">
        <v>230</v>
      </c>
    </row>
    <row r="3" spans="1:12" ht="20.25" customHeight="1">
      <c r="C3" s="70" t="s">
        <v>231</v>
      </c>
      <c r="D3" s="71"/>
      <c r="E3" s="71"/>
      <c r="F3" s="71"/>
      <c r="G3" s="72"/>
      <c r="H3" s="72"/>
      <c r="I3" s="73"/>
      <c r="J3" s="73"/>
      <c r="K3" s="73"/>
      <c r="L3" s="73"/>
    </row>
    <row r="4" spans="1:12" ht="23.25" customHeight="1">
      <c r="D4" s="1"/>
      <c r="E4" s="1"/>
      <c r="F4" s="250" t="s">
        <v>139</v>
      </c>
      <c r="G4" s="250"/>
      <c r="H4" s="250"/>
      <c r="I4" s="173"/>
      <c r="J4" s="250" t="s">
        <v>140</v>
      </c>
      <c r="K4" s="250"/>
      <c r="L4" s="250"/>
    </row>
    <row r="5" spans="1:12" ht="21.75" customHeight="1">
      <c r="D5" s="1"/>
      <c r="E5" s="1"/>
      <c r="F5" s="258" t="s">
        <v>141</v>
      </c>
      <c r="G5" s="259"/>
      <c r="H5" s="259"/>
      <c r="I5" s="173"/>
      <c r="J5" s="258" t="s">
        <v>141</v>
      </c>
      <c r="K5" s="259"/>
      <c r="L5" s="259"/>
    </row>
    <row r="6" spans="1:12" ht="22">
      <c r="D6" s="1"/>
      <c r="E6" s="1"/>
      <c r="F6" s="258" t="s">
        <v>142</v>
      </c>
      <c r="G6" s="258"/>
      <c r="H6" s="258"/>
      <c r="I6" s="173"/>
      <c r="J6" s="258" t="s">
        <v>142</v>
      </c>
      <c r="K6" s="258"/>
      <c r="L6" s="258"/>
    </row>
    <row r="7" spans="1:12" ht="23.25" customHeight="1">
      <c r="A7" s="54" t="s">
        <v>57</v>
      </c>
      <c r="D7" s="89" t="s">
        <v>6</v>
      </c>
      <c r="E7" s="89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>
      <c r="E8" s="89"/>
      <c r="F8" s="51"/>
      <c r="G8" s="51"/>
      <c r="H8" s="15" t="s">
        <v>143</v>
      </c>
      <c r="I8" s="174"/>
      <c r="J8" s="174"/>
      <c r="K8" s="174"/>
      <c r="L8" s="15" t="s">
        <v>143</v>
      </c>
    </row>
    <row r="9" spans="1:12" ht="23.25" customHeight="1">
      <c r="A9" s="56"/>
      <c r="C9" s="2"/>
      <c r="D9" s="89"/>
      <c r="E9" s="89"/>
      <c r="F9" s="249" t="s">
        <v>8</v>
      </c>
      <c r="G9" s="249"/>
      <c r="H9" s="249"/>
      <c r="I9" s="249"/>
      <c r="J9" s="249"/>
      <c r="K9" s="249"/>
      <c r="L9" s="249"/>
    </row>
    <row r="10" spans="1:12" ht="22">
      <c r="A10" s="56"/>
      <c r="C10" s="11" t="s">
        <v>58</v>
      </c>
      <c r="D10" s="89"/>
      <c r="E10" s="89"/>
      <c r="F10" s="89"/>
      <c r="G10" s="89"/>
      <c r="H10" s="89"/>
      <c r="I10" s="89"/>
      <c r="J10" s="89"/>
      <c r="K10" s="89"/>
      <c r="L10" s="89"/>
    </row>
    <row r="11" spans="1:12" ht="23.25" customHeight="1">
      <c r="C11" s="35" t="s">
        <v>144</v>
      </c>
      <c r="D11" s="89">
        <v>11</v>
      </c>
      <c r="E11" s="89"/>
      <c r="F11" s="119">
        <v>22222</v>
      </c>
      <c r="G11"/>
      <c r="H11" s="119">
        <v>22222</v>
      </c>
      <c r="I11"/>
      <c r="J11" s="119">
        <v>22222</v>
      </c>
      <c r="K11"/>
      <c r="L11" s="119">
        <v>22222</v>
      </c>
    </row>
    <row r="12" spans="1:12" ht="21.75" customHeight="1">
      <c r="C12" s="35" t="s">
        <v>145</v>
      </c>
      <c r="D12" s="89">
        <v>11</v>
      </c>
      <c r="E12" s="89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C13" s="67" t="s">
        <v>146</v>
      </c>
      <c r="D13" s="89"/>
      <c r="E13" s="89"/>
      <c r="F13" s="119">
        <v>123</v>
      </c>
      <c r="G13"/>
      <c r="H13" s="119">
        <v>123</v>
      </c>
      <c r="I13"/>
      <c r="J13" s="119">
        <v>123</v>
      </c>
      <c r="K13"/>
      <c r="L13" s="119">
        <v>123</v>
      </c>
    </row>
    <row r="14" spans="1:12" ht="21.75" customHeight="1">
      <c r="C14" s="52" t="s">
        <v>151</v>
      </c>
      <c r="D14" s="89"/>
      <c r="E14" s="89"/>
      <c r="F14">
        <v>123</v>
      </c>
      <c r="G14"/>
      <c r="H14">
        <v>123</v>
      </c>
      <c r="I14"/>
      <c r="J14">
        <v>123</v>
      </c>
      <c r="K14"/>
      <c r="L14">
        <v>123</v>
      </c>
    </row>
    <row r="15" spans="1:12" ht="21.75" customHeight="1">
      <c r="C15" t="s">
        <v>61</v>
      </c>
      <c r="D15" s="89"/>
      <c r="E15" s="89"/>
      <c r="F15">
        <v>123</v>
      </c>
      <c r="G15"/>
      <c r="H15">
        <v>123</v>
      </c>
      <c r="I15"/>
      <c r="J15">
        <v>123</v>
      </c>
      <c r="K15"/>
      <c r="L15">
        <v>123</v>
      </c>
    </row>
    <row r="16" spans="1:12" ht="21.75" customHeight="1">
      <c r="A16" s="61" t="s">
        <v>62</v>
      </c>
      <c r="C16" s="12" t="s">
        <v>63</v>
      </c>
      <c r="D16" s="89"/>
      <c r="E16" s="89"/>
      <c r="F16" s="125">
        <v>22222</v>
      </c>
      <c r="G16" s="4"/>
      <c r="H16" s="125">
        <v>22222</v>
      </c>
      <c r="I16" s="4"/>
      <c r="J16" s="125">
        <v>22222</v>
      </c>
      <c r="K16" s="4"/>
      <c r="L16" s="125">
        <v>22222</v>
      </c>
    </row>
    <row r="17" spans="1:12" ht="7.5" customHeight="1">
      <c r="D17" s="89"/>
      <c r="E17" s="89"/>
      <c r="F17" s="3"/>
      <c r="G17" s="4"/>
      <c r="H17" s="3"/>
      <c r="I17" s="4"/>
      <c r="J17" s="3"/>
      <c r="K17" s="4"/>
      <c r="L17" s="3"/>
    </row>
    <row r="18" spans="1:12" ht="21.75" customHeight="1">
      <c r="C18" s="11" t="s">
        <v>232</v>
      </c>
      <c r="D18" s="89"/>
      <c r="E18" s="89"/>
      <c r="F18"/>
      <c r="G18"/>
      <c r="H18"/>
      <c r="I18"/>
      <c r="J18"/>
      <c r="K18"/>
      <c r="L18"/>
    </row>
    <row r="19" spans="1:12" ht="21.75" customHeight="1">
      <c r="C19" s="35" t="s">
        <v>148</v>
      </c>
      <c r="D19" s="89"/>
      <c r="E19" s="89"/>
      <c r="F19" s="119">
        <v>22222</v>
      </c>
      <c r="G19"/>
      <c r="H19" s="119">
        <v>22222</v>
      </c>
      <c r="I19"/>
      <c r="J19" s="119">
        <v>22222</v>
      </c>
      <c r="K19"/>
      <c r="L19" s="119">
        <v>22222</v>
      </c>
    </row>
    <row r="20" spans="1:12" ht="21.75" customHeight="1">
      <c r="A20" s="56"/>
      <c r="C20" s="35" t="s">
        <v>149</v>
      </c>
      <c r="D20" s="89"/>
      <c r="E20" s="89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3.25" customHeight="1">
      <c r="A21" s="56"/>
      <c r="C21" s="35" t="s">
        <v>153</v>
      </c>
      <c r="D21" s="89"/>
      <c r="E21" s="89"/>
      <c r="F21">
        <v>123</v>
      </c>
      <c r="G21"/>
      <c r="H21">
        <v>123</v>
      </c>
      <c r="I21"/>
      <c r="J21">
        <v>123</v>
      </c>
      <c r="K21"/>
      <c r="L21">
        <v>123</v>
      </c>
    </row>
    <row r="22" spans="1:12" ht="23.25" customHeight="1">
      <c r="A22" s="57"/>
      <c r="C22" s="35" t="s">
        <v>154</v>
      </c>
      <c r="D22" s="89"/>
      <c r="E22" s="89"/>
      <c r="F22" s="119">
        <v>22222</v>
      </c>
      <c r="G22"/>
      <c r="H22" s="119">
        <v>22222</v>
      </c>
      <c r="I22"/>
      <c r="J22" s="119">
        <v>22222</v>
      </c>
      <c r="K22"/>
      <c r="L22" s="119">
        <v>22222</v>
      </c>
    </row>
    <row r="23" spans="1:12" ht="21.75" customHeight="1">
      <c r="C23" s="52" t="s">
        <v>233</v>
      </c>
      <c r="D23" s="89"/>
      <c r="E23" s="89"/>
      <c r="F23" s="119">
        <v>123</v>
      </c>
      <c r="G23"/>
      <c r="H23" s="119">
        <v>123</v>
      </c>
      <c r="I23"/>
      <c r="J23" s="119">
        <v>123</v>
      </c>
      <c r="K23"/>
      <c r="L23" s="119">
        <v>123</v>
      </c>
    </row>
    <row r="24" spans="1:12" ht="22" customHeight="1">
      <c r="A24" s="56"/>
      <c r="C24" s="35" t="s">
        <v>234</v>
      </c>
      <c r="D24" s="89"/>
      <c r="E24" s="89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2" customHeight="1">
      <c r="A25" s="56"/>
      <c r="C25" s="67" t="s">
        <v>156</v>
      </c>
      <c r="D25" s="89"/>
      <c r="E25" s="89"/>
      <c r="F25">
        <v>123</v>
      </c>
      <c r="G25"/>
      <c r="H25">
        <v>123</v>
      </c>
      <c r="I25"/>
      <c r="J25">
        <v>123</v>
      </c>
      <c r="K25"/>
      <c r="L25">
        <v>123</v>
      </c>
    </row>
    <row r="26" spans="1:12" ht="22" customHeight="1">
      <c r="C26" s="12" t="s">
        <v>66</v>
      </c>
      <c r="D26" s="89"/>
      <c r="E26" s="89"/>
      <c r="F26" s="152">
        <v>22222</v>
      </c>
      <c r="G26" s="153"/>
      <c r="H26" s="152">
        <v>22222</v>
      </c>
      <c r="I26" s="153"/>
      <c r="J26" s="152">
        <v>22222</v>
      </c>
      <c r="K26" s="153"/>
      <c r="L26" s="152">
        <v>22222</v>
      </c>
    </row>
    <row r="27" spans="1:12" ht="9" customHeight="1">
      <c r="C27" s="12"/>
      <c r="D27" s="89"/>
      <c r="E27" s="89"/>
      <c r="F27" s="153"/>
      <c r="G27" s="153"/>
      <c r="H27" s="153"/>
      <c r="I27" s="153"/>
      <c r="J27" s="153"/>
      <c r="K27" s="153"/>
      <c r="L27" s="153"/>
    </row>
    <row r="28" spans="1:12" ht="22" customHeight="1">
      <c r="C28" s="115" t="s">
        <v>157</v>
      </c>
      <c r="D28" s="89"/>
      <c r="E28" s="89"/>
      <c r="F28" s="4">
        <v>123</v>
      </c>
      <c r="G28" s="4"/>
      <c r="H28" s="4">
        <v>123</v>
      </c>
      <c r="I28" s="4"/>
      <c r="J28" s="4">
        <v>123</v>
      </c>
      <c r="K28" s="4"/>
      <c r="L28" s="4">
        <v>123</v>
      </c>
    </row>
    <row r="29" spans="1:12" ht="23.25" customHeight="1">
      <c r="A29" s="61" t="s">
        <v>158</v>
      </c>
      <c r="C29" s="67" t="s">
        <v>235</v>
      </c>
      <c r="D29" s="89"/>
      <c r="E29" s="89"/>
      <c r="F29" s="154"/>
      <c r="G29" s="154"/>
      <c r="H29" s="154"/>
      <c r="I29" s="154"/>
      <c r="J29" s="154"/>
      <c r="K29" s="154"/>
      <c r="L29" s="154"/>
    </row>
    <row r="30" spans="1:12" ht="23.25" customHeight="1">
      <c r="A30" s="61"/>
      <c r="C30" s="67" t="s">
        <v>236</v>
      </c>
      <c r="D30" s="89"/>
      <c r="E30" s="89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>
      <c r="A31" s="61" t="s">
        <v>161</v>
      </c>
      <c r="C31" s="67" t="s">
        <v>162</v>
      </c>
      <c r="D31" s="89"/>
      <c r="E31" s="89"/>
      <c r="F31" s="119">
        <v>22222</v>
      </c>
      <c r="G31"/>
      <c r="H31" s="119">
        <v>22222</v>
      </c>
      <c r="I31"/>
      <c r="J31" s="119">
        <v>22222</v>
      </c>
      <c r="K31"/>
      <c r="L31" s="119">
        <v>22222</v>
      </c>
    </row>
    <row r="32" spans="1:12" ht="23.25" customHeight="1">
      <c r="A32" s="61" t="s">
        <v>163</v>
      </c>
      <c r="C32" s="67" t="s">
        <v>164</v>
      </c>
      <c r="D32" s="89"/>
      <c r="E32" s="89"/>
      <c r="F32" s="41"/>
      <c r="G32"/>
      <c r="H32" s="41"/>
      <c r="I32"/>
      <c r="J32" s="41"/>
      <c r="K32"/>
      <c r="L32" s="41"/>
    </row>
    <row r="33" spans="1:12" ht="23.25" customHeight="1">
      <c r="A33" s="61"/>
      <c r="C33" s="67" t="s">
        <v>68</v>
      </c>
      <c r="D33" s="89"/>
      <c r="E33" s="89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2" ht="21.75" customHeight="1">
      <c r="A34" s="61"/>
      <c r="C34" s="67" t="s">
        <v>165</v>
      </c>
      <c r="D34" s="89"/>
      <c r="E34" s="89"/>
      <c r="F34" s="119">
        <v>22222</v>
      </c>
      <c r="G34"/>
      <c r="H34" s="119">
        <v>22222</v>
      </c>
      <c r="I34"/>
      <c r="J34" s="119">
        <v>22222</v>
      </c>
      <c r="K34"/>
      <c r="L34" s="119">
        <v>22222</v>
      </c>
    </row>
    <row r="35" spans="1:12" ht="23.25" customHeight="1">
      <c r="A35" s="61" t="s">
        <v>69</v>
      </c>
      <c r="C35" s="35" t="s">
        <v>70</v>
      </c>
      <c r="D35" s="89"/>
      <c r="E35" s="89"/>
      <c r="F35" s="126">
        <v>-123</v>
      </c>
      <c r="G35"/>
      <c r="H35" s="126">
        <v>-123</v>
      </c>
      <c r="I35"/>
      <c r="J35" s="126">
        <v>-123</v>
      </c>
      <c r="K35"/>
      <c r="L35" s="126">
        <v>-123</v>
      </c>
    </row>
    <row r="36" spans="1:12" ht="23.25" customHeight="1">
      <c r="A36" s="61" t="s">
        <v>71</v>
      </c>
      <c r="C36" s="67" t="s">
        <v>166</v>
      </c>
      <c r="D36" s="89"/>
      <c r="E36" s="89"/>
      <c r="F36" s="41"/>
      <c r="G36"/>
      <c r="H36" s="41"/>
      <c r="I36"/>
      <c r="J36" s="41"/>
      <c r="K36"/>
      <c r="L36" s="41"/>
    </row>
    <row r="37" spans="1:12" ht="23.25" customHeight="1">
      <c r="A37" s="61"/>
      <c r="C37" s="67" t="s">
        <v>167</v>
      </c>
      <c r="D37" s="89"/>
      <c r="E37" s="89"/>
      <c r="F37" s="119">
        <v>22222</v>
      </c>
      <c r="G37"/>
      <c r="H37" s="119">
        <v>22222</v>
      </c>
      <c r="I37"/>
      <c r="J37" s="119">
        <v>22222</v>
      </c>
      <c r="K37"/>
      <c r="L37" s="119">
        <v>22222</v>
      </c>
    </row>
    <row r="38" spans="1:12" ht="22" customHeight="1">
      <c r="A38" s="61" t="s">
        <v>168</v>
      </c>
      <c r="C38" s="67" t="s">
        <v>169</v>
      </c>
      <c r="E38" s="89"/>
      <c r="F38" s="119"/>
      <c r="G38"/>
      <c r="H38" s="119"/>
      <c r="I38"/>
      <c r="J38" s="120"/>
      <c r="K38"/>
      <c r="L38" s="120"/>
    </row>
    <row r="39" spans="1:12" ht="22" customHeight="1">
      <c r="A39" s="61"/>
      <c r="C39" s="114" t="s">
        <v>170</v>
      </c>
      <c r="D39" s="89" t="s">
        <v>171</v>
      </c>
      <c r="E39" s="89"/>
      <c r="F39" s="119">
        <v>123</v>
      </c>
      <c r="G39"/>
      <c r="H39" s="119">
        <v>123</v>
      </c>
      <c r="I39"/>
      <c r="J39" s="119">
        <v>123</v>
      </c>
      <c r="K39"/>
      <c r="L39" s="119">
        <v>123</v>
      </c>
    </row>
    <row r="40" spans="1:12" ht="22" customHeight="1">
      <c r="C40" s="67" t="s">
        <v>172</v>
      </c>
      <c r="D40" s="89"/>
      <c r="E40" s="89"/>
      <c r="F40" s="119">
        <v>22222</v>
      </c>
      <c r="G40"/>
      <c r="H40" s="119">
        <v>22222</v>
      </c>
      <c r="I40"/>
      <c r="J40" s="119">
        <v>22222</v>
      </c>
      <c r="K40"/>
      <c r="L40" s="119">
        <v>22222</v>
      </c>
    </row>
    <row r="41" spans="1:12" ht="23.25" customHeight="1">
      <c r="A41" s="61" t="s">
        <v>173</v>
      </c>
      <c r="C41" s="67" t="s">
        <v>174</v>
      </c>
      <c r="D41" s="89"/>
      <c r="E41" s="89"/>
      <c r="F41"/>
      <c r="G41"/>
      <c r="H41"/>
      <c r="I41"/>
      <c r="J41"/>
      <c r="K41"/>
      <c r="L41"/>
    </row>
    <row r="42" spans="1:12" ht="23.25" customHeight="1">
      <c r="A42" s="61"/>
      <c r="C42" s="67" t="s">
        <v>175</v>
      </c>
      <c r="D42" s="89"/>
      <c r="E42" s="89"/>
      <c r="F42" s="119">
        <v>123</v>
      </c>
      <c r="G42"/>
      <c r="H42" s="119">
        <v>123</v>
      </c>
      <c r="I42"/>
      <c r="J42" s="119">
        <v>123</v>
      </c>
      <c r="K42"/>
      <c r="L42" s="119">
        <v>123</v>
      </c>
    </row>
    <row r="43" spans="1:12" ht="23.25" customHeight="1">
      <c r="A43" s="61" t="s">
        <v>176</v>
      </c>
      <c r="C43" s="67" t="s">
        <v>177</v>
      </c>
      <c r="D43" s="89"/>
      <c r="E43" s="89"/>
      <c r="F43" s="41"/>
      <c r="G43"/>
      <c r="H43" s="41"/>
      <c r="I43"/>
      <c r="J43" s="41"/>
      <c r="K43"/>
      <c r="L43" s="41"/>
    </row>
    <row r="44" spans="1:12" ht="23.25" customHeight="1">
      <c r="A44" s="61"/>
      <c r="C44" s="67" t="s">
        <v>178</v>
      </c>
      <c r="D44" s="89"/>
      <c r="E44" s="89"/>
      <c r="F44" s="119">
        <v>22222</v>
      </c>
      <c r="G44"/>
      <c r="H44" s="119">
        <v>22222</v>
      </c>
      <c r="I44"/>
      <c r="J44" s="119">
        <v>22222</v>
      </c>
      <c r="K44"/>
      <c r="L44" s="119">
        <v>22222</v>
      </c>
    </row>
    <row r="45" spans="1:12" ht="23.25" customHeight="1">
      <c r="A45" s="60" t="s">
        <v>179</v>
      </c>
      <c r="C45" s="67" t="s">
        <v>180</v>
      </c>
      <c r="D45" s="89"/>
      <c r="E45" s="89"/>
      <c r="F45" s="37">
        <v>123</v>
      </c>
      <c r="G45"/>
      <c r="H45" s="37">
        <v>123</v>
      </c>
      <c r="I45"/>
      <c r="J45" s="37">
        <v>123</v>
      </c>
      <c r="K45"/>
      <c r="L45" s="37">
        <v>123</v>
      </c>
    </row>
    <row r="46" spans="1:12" ht="22" customHeight="1">
      <c r="A46" s="59" t="s">
        <v>73</v>
      </c>
      <c r="C46" s="12" t="s">
        <v>181</v>
      </c>
      <c r="D46" s="89"/>
      <c r="E46" s="89"/>
      <c r="F46" s="151">
        <v>22222</v>
      </c>
      <c r="G46" s="4"/>
      <c r="H46" s="14">
        <v>22222</v>
      </c>
      <c r="I46" s="4"/>
      <c r="J46" s="151">
        <v>22222</v>
      </c>
      <c r="K46" s="4"/>
      <c r="L46" s="151">
        <v>22222</v>
      </c>
    </row>
    <row r="47" spans="1:12" ht="21.75" customHeight="1">
      <c r="A47" s="59" t="s">
        <v>75</v>
      </c>
      <c r="C47" s="35" t="s">
        <v>182</v>
      </c>
      <c r="D47" s="89">
        <v>14</v>
      </c>
      <c r="E47" s="89"/>
      <c r="F47" s="36">
        <v>123</v>
      </c>
      <c r="G47"/>
      <c r="H47" s="36">
        <v>123</v>
      </c>
      <c r="I47"/>
      <c r="J47" s="36">
        <v>123</v>
      </c>
      <c r="K47"/>
      <c r="L47" s="36">
        <v>123</v>
      </c>
    </row>
    <row r="48" spans="1:12" ht="21.75" customHeight="1">
      <c r="A48" s="59" t="s">
        <v>73</v>
      </c>
      <c r="C48" s="12" t="s">
        <v>183</v>
      </c>
      <c r="D48" s="89"/>
      <c r="E48" s="89"/>
      <c r="F48" s="125">
        <v>22222</v>
      </c>
      <c r="G48" s="4"/>
      <c r="H48" s="125">
        <v>22222</v>
      </c>
      <c r="I48" s="4"/>
      <c r="J48" s="125">
        <v>22222</v>
      </c>
      <c r="K48" s="4"/>
      <c r="L48" s="125">
        <v>22222</v>
      </c>
    </row>
    <row r="49" spans="1:13" ht="21.75" customHeight="1">
      <c r="A49" s="60" t="s">
        <v>237</v>
      </c>
      <c r="C49" s="35" t="s">
        <v>185</v>
      </c>
      <c r="D49" s="89">
        <v>12</v>
      </c>
      <c r="E49" s="89"/>
      <c r="F49" s="124">
        <v>0</v>
      </c>
      <c r="G49"/>
      <c r="H49" s="36">
        <v>-123</v>
      </c>
      <c r="I49"/>
      <c r="J49" s="124">
        <v>0</v>
      </c>
      <c r="K49"/>
      <c r="L49" s="37">
        <v>-123</v>
      </c>
    </row>
    <row r="50" spans="1:13" ht="21.75" customHeight="1">
      <c r="A50" s="59" t="s">
        <v>77</v>
      </c>
      <c r="C50" s="12" t="s">
        <v>238</v>
      </c>
      <c r="D50" s="89"/>
      <c r="E50" s="89"/>
      <c r="F50" s="26">
        <v>22222</v>
      </c>
      <c r="G50" s="4"/>
      <c r="H50" s="26">
        <v>22222</v>
      </c>
      <c r="I50" s="4"/>
      <c r="J50" s="26">
        <v>22222</v>
      </c>
      <c r="K50" s="4"/>
      <c r="L50" s="26">
        <v>22222</v>
      </c>
    </row>
    <row r="51" spans="1:13" ht="4.5" customHeight="1">
      <c r="C51" s="12"/>
      <c r="D51" s="89"/>
      <c r="E51" s="89"/>
      <c r="F51" s="3"/>
      <c r="G51" s="4"/>
      <c r="H51" s="3"/>
      <c r="I51" s="4"/>
      <c r="J51" s="3"/>
      <c r="K51" s="4"/>
      <c r="L51" s="3"/>
    </row>
    <row r="52" spans="1:13" ht="9.65" customHeight="1" thickBot="1">
      <c r="C52" s="12"/>
      <c r="D52" s="89"/>
      <c r="E52" s="89"/>
      <c r="F52" s="3"/>
      <c r="G52" s="4"/>
      <c r="H52" s="3"/>
      <c r="I52" s="4"/>
      <c r="J52" s="3"/>
      <c r="K52" s="4"/>
      <c r="L52" s="3"/>
    </row>
    <row r="53" spans="1:13" ht="21.5">
      <c r="A53" s="77"/>
      <c r="B53" s="78"/>
      <c r="C53" s="265" t="s">
        <v>239</v>
      </c>
      <c r="D53" s="265"/>
      <c r="E53" s="265"/>
      <c r="F53" s="265"/>
      <c r="G53" s="265"/>
      <c r="H53" s="265"/>
      <c r="I53" s="265"/>
      <c r="J53" s="265"/>
      <c r="K53" s="265"/>
      <c r="L53" s="266"/>
      <c r="M53" s="53"/>
    </row>
    <row r="54" spans="1:13" ht="21.5">
      <c r="A54" s="134"/>
      <c r="C54" s="267" t="s">
        <v>240</v>
      </c>
      <c r="D54" s="267"/>
      <c r="E54" s="267"/>
      <c r="F54" s="267"/>
      <c r="G54" s="267"/>
      <c r="H54" s="267"/>
      <c r="I54" s="267"/>
      <c r="J54" s="267"/>
      <c r="K54" s="267"/>
      <c r="L54" s="268"/>
      <c r="M54" s="53"/>
    </row>
    <row r="55" spans="1:13" ht="22.5" customHeight="1" thickBot="1">
      <c r="A55" s="135"/>
      <c r="B55" s="80"/>
      <c r="C55" s="109" t="s">
        <v>189</v>
      </c>
      <c r="D55" s="98"/>
      <c r="E55" s="98"/>
      <c r="F55" s="98"/>
      <c r="G55" s="98"/>
      <c r="H55" s="98"/>
      <c r="I55" s="98"/>
      <c r="J55" s="98"/>
      <c r="K55" s="98"/>
      <c r="L55" s="99"/>
    </row>
    <row r="56" spans="1:13" ht="23.25" customHeight="1">
      <c r="A56" s="64"/>
      <c r="C56" s="12" t="e">
        <f>#REF!</f>
        <v>#REF!</v>
      </c>
      <c r="D56" s="89"/>
      <c r="E56" s="89"/>
      <c r="F56" s="151"/>
      <c r="G56" s="151"/>
      <c r="H56" s="151"/>
      <c r="I56" s="151"/>
      <c r="J56" s="151"/>
      <c r="K56" s="151"/>
      <c r="L56" s="14"/>
    </row>
    <row r="57" spans="1:13" ht="23.25" customHeight="1">
      <c r="A57" s="64"/>
      <c r="C57" s="12" t="s">
        <v>229</v>
      </c>
      <c r="D57" s="1"/>
      <c r="E57" s="1"/>
      <c r="F57" s="173"/>
      <c r="G57" s="173"/>
      <c r="H57" s="173"/>
      <c r="I57" s="173"/>
      <c r="J57" s="173"/>
      <c r="K57" s="173"/>
      <c r="L57" s="44"/>
    </row>
    <row r="58" spans="1:13" ht="20.25" customHeight="1">
      <c r="A58" s="61"/>
      <c r="C58" s="70" t="s">
        <v>231</v>
      </c>
      <c r="D58" s="71"/>
      <c r="E58" s="71"/>
      <c r="F58" s="71"/>
      <c r="G58" s="72"/>
      <c r="H58" s="72"/>
      <c r="I58" s="73"/>
      <c r="J58" s="73"/>
      <c r="K58" s="73"/>
      <c r="L58" s="73"/>
    </row>
    <row r="59" spans="1:13" ht="23.25" customHeight="1">
      <c r="A59" s="65"/>
      <c r="D59" s="1"/>
      <c r="E59" s="1"/>
      <c r="F59" s="250" t="s">
        <v>139</v>
      </c>
      <c r="G59" s="250"/>
      <c r="H59" s="250"/>
      <c r="I59" s="173"/>
      <c r="J59" s="250" t="s">
        <v>140</v>
      </c>
      <c r="K59" s="250"/>
      <c r="L59" s="250"/>
    </row>
    <row r="60" spans="1:13" ht="21.75" customHeight="1">
      <c r="A60" s="64"/>
      <c r="D60" s="1"/>
      <c r="E60" s="1"/>
      <c r="F60" s="258" t="s">
        <v>141</v>
      </c>
      <c r="G60" s="259"/>
      <c r="H60" s="259"/>
      <c r="I60" s="173"/>
      <c r="J60" s="258" t="s">
        <v>141</v>
      </c>
      <c r="K60" s="259"/>
      <c r="L60" s="259"/>
    </row>
    <row r="61" spans="1:13" ht="22">
      <c r="A61" s="64"/>
      <c r="D61" s="1"/>
      <c r="E61" s="1"/>
      <c r="F61" s="258" t="s">
        <v>142</v>
      </c>
      <c r="G61" s="258"/>
      <c r="H61" s="258"/>
      <c r="I61" s="173"/>
      <c r="J61" s="258" t="s">
        <v>142</v>
      </c>
      <c r="K61" s="258"/>
      <c r="L61" s="258"/>
    </row>
    <row r="62" spans="1:13" ht="23.25" customHeight="1">
      <c r="A62" s="59" t="s">
        <v>57</v>
      </c>
      <c r="D62" s="89" t="s">
        <v>6</v>
      </c>
      <c r="E62" s="89"/>
      <c r="F62" s="1">
        <v>2563</v>
      </c>
      <c r="G62" s="1"/>
      <c r="H62" s="1">
        <v>2562</v>
      </c>
      <c r="I62" s="1"/>
      <c r="J62" s="1">
        <v>2563</v>
      </c>
      <c r="K62" s="1"/>
      <c r="L62" s="1">
        <v>2562</v>
      </c>
    </row>
    <row r="63" spans="1:13" ht="15" customHeight="1">
      <c r="E63" s="89"/>
      <c r="F63" s="51"/>
      <c r="G63" s="51"/>
      <c r="H63" s="15" t="s">
        <v>143</v>
      </c>
      <c r="I63" s="174"/>
      <c r="J63" s="174"/>
      <c r="K63" s="174"/>
      <c r="L63" s="15" t="s">
        <v>143</v>
      </c>
    </row>
    <row r="64" spans="1:13" ht="23.25" customHeight="1">
      <c r="A64" s="56"/>
      <c r="C64" s="2"/>
      <c r="D64" s="89"/>
      <c r="E64" s="89"/>
      <c r="F64" s="249" t="s">
        <v>8</v>
      </c>
      <c r="G64" s="249"/>
      <c r="H64" s="249"/>
      <c r="I64" s="249"/>
      <c r="J64" s="249"/>
      <c r="K64" s="249"/>
      <c r="L64" s="249"/>
    </row>
    <row r="65" spans="1:13" ht="21.75" customHeight="1">
      <c r="A65" s="64" t="s">
        <v>77</v>
      </c>
      <c r="C65" s="12" t="s">
        <v>89</v>
      </c>
      <c r="D65" s="89"/>
      <c r="E65" s="89"/>
      <c r="F65"/>
      <c r="G65"/>
      <c r="H65"/>
      <c r="I65"/>
      <c r="J65"/>
      <c r="K65"/>
      <c r="L65"/>
    </row>
    <row r="66" spans="1:13" ht="21.75" customHeight="1">
      <c r="A66" s="64" t="s">
        <v>90</v>
      </c>
      <c r="C66" s="35" t="s">
        <v>91</v>
      </c>
      <c r="D66" s="89"/>
      <c r="E66" s="89"/>
      <c r="F66" s="121">
        <v>22222</v>
      </c>
      <c r="G66" s="69"/>
      <c r="H66" s="121">
        <v>22222</v>
      </c>
      <c r="I66" s="69"/>
      <c r="J66" s="69">
        <v>123</v>
      </c>
      <c r="K66" s="69"/>
      <c r="L66" s="69">
        <v>123</v>
      </c>
    </row>
    <row r="67" spans="1:13" ht="21.75" customHeight="1">
      <c r="A67" s="64" t="s">
        <v>92</v>
      </c>
      <c r="C67" s="35" t="s">
        <v>93</v>
      </c>
      <c r="D67" s="89"/>
      <c r="E67" s="89"/>
      <c r="F67" s="122">
        <v>123</v>
      </c>
      <c r="G67" s="69"/>
      <c r="H67" s="122">
        <v>123</v>
      </c>
      <c r="I67" s="123"/>
      <c r="J67" s="124">
        <v>0</v>
      </c>
      <c r="K67"/>
      <c r="L67" s="124">
        <v>0</v>
      </c>
    </row>
    <row r="68" spans="1:13" ht="21.75" customHeight="1" thickBot="1">
      <c r="A68" s="66"/>
      <c r="C68" s="12"/>
      <c r="D68" s="89"/>
      <c r="E68" s="89"/>
      <c r="F68" s="20">
        <v>22222</v>
      </c>
      <c r="G68" s="21"/>
      <c r="H68" s="20">
        <v>22222</v>
      </c>
      <c r="I68" s="21"/>
      <c r="J68" s="22">
        <v>123</v>
      </c>
      <c r="K68" s="21"/>
      <c r="L68" s="22">
        <v>123</v>
      </c>
    </row>
    <row r="69" spans="1:13" ht="4.5" customHeight="1" thickTop="1">
      <c r="C69" s="12"/>
      <c r="D69" s="89"/>
      <c r="E69" s="89"/>
      <c r="F69" s="48"/>
      <c r="G69" s="21"/>
      <c r="H69" s="48"/>
      <c r="I69" s="21"/>
      <c r="J69" s="21"/>
      <c r="K69" s="21"/>
      <c r="L69" s="21"/>
    </row>
    <row r="70" spans="1:13" ht="20.25" customHeight="1">
      <c r="A70" s="61" t="s">
        <v>97</v>
      </c>
      <c r="C70" s="12" t="s">
        <v>221</v>
      </c>
      <c r="D70" s="89"/>
      <c r="E70" s="89"/>
      <c r="F70" s="48"/>
      <c r="G70" s="21"/>
      <c r="H70" s="48"/>
      <c r="I70" s="21"/>
      <c r="J70" s="21"/>
      <c r="K70" s="21"/>
      <c r="L70" s="21"/>
    </row>
    <row r="71" spans="1:13" ht="22" thickBot="1">
      <c r="A71" s="61" t="s">
        <v>222</v>
      </c>
      <c r="C71" s="35" t="s">
        <v>223</v>
      </c>
      <c r="E71" s="89"/>
      <c r="F71" s="42">
        <v>4.4400000000000004</v>
      </c>
      <c r="G71"/>
      <c r="H71" s="42">
        <v>4.4400000000000004</v>
      </c>
      <c r="I71"/>
      <c r="J71" s="42">
        <v>4.4400000000000004</v>
      </c>
      <c r="K71"/>
      <c r="L71" s="42">
        <v>4.4400000000000004</v>
      </c>
    </row>
    <row r="72" spans="1:13" ht="20.25" customHeight="1" thickTop="1" thickBot="1">
      <c r="A72" s="61" t="s">
        <v>224</v>
      </c>
      <c r="C72" s="35" t="s">
        <v>225</v>
      </c>
      <c r="D72" s="89"/>
      <c r="E72" s="89"/>
      <c r="F72" s="42">
        <v>2.2200000000000002</v>
      </c>
      <c r="G72"/>
      <c r="H72" s="42">
        <v>2.2200000000000002</v>
      </c>
      <c r="I72"/>
      <c r="J72" s="42">
        <v>2.2200000000000002</v>
      </c>
      <c r="K72"/>
      <c r="L72" s="42">
        <v>2.2200000000000002</v>
      </c>
    </row>
    <row r="73" spans="1:13" ht="4.5" customHeight="1" thickTop="1">
      <c r="A73" s="61"/>
      <c r="C73" s="17"/>
      <c r="D73" s="89"/>
      <c r="E73" s="89"/>
      <c r="F73"/>
      <c r="G73"/>
      <c r="H73"/>
      <c r="I73"/>
      <c r="J73"/>
      <c r="K73"/>
      <c r="L73"/>
    </row>
    <row r="74" spans="1:13" ht="22">
      <c r="A74" s="61" t="s">
        <v>97</v>
      </c>
      <c r="C74" s="12" t="s">
        <v>226</v>
      </c>
      <c r="D74" s="89"/>
      <c r="E74" s="89"/>
      <c r="F74" s="3"/>
      <c r="G74" s="4"/>
      <c r="H74" s="3"/>
      <c r="I74" s="4"/>
      <c r="J74" s="3"/>
      <c r="K74" s="4"/>
      <c r="L74" s="3"/>
    </row>
    <row r="75" spans="1:13" ht="22" thickBot="1">
      <c r="A75" s="61" t="s">
        <v>222</v>
      </c>
      <c r="C75" s="35" t="s">
        <v>223</v>
      </c>
      <c r="E75" s="89"/>
      <c r="F75" s="42">
        <v>4.4400000000000004</v>
      </c>
      <c r="G75"/>
      <c r="H75" s="42">
        <v>4.4400000000000004</v>
      </c>
      <c r="I75"/>
      <c r="J75" s="42">
        <v>4.4400000000000004</v>
      </c>
      <c r="K75"/>
      <c r="L75" s="42">
        <v>4.4400000000000004</v>
      </c>
    </row>
    <row r="76" spans="1:13" ht="22.5" thickTop="1" thickBot="1">
      <c r="A76" s="61" t="s">
        <v>224</v>
      </c>
      <c r="C76" s="35" t="s">
        <v>225</v>
      </c>
      <c r="D76" s="89"/>
      <c r="E76" s="89"/>
      <c r="F76" s="42">
        <v>2.2200000000000002</v>
      </c>
      <c r="G76"/>
      <c r="H76" s="42">
        <v>2.2200000000000002</v>
      </c>
      <c r="I76"/>
      <c r="J76" s="42">
        <v>2.2200000000000002</v>
      </c>
      <c r="K76"/>
      <c r="L76" s="42">
        <v>2.2200000000000002</v>
      </c>
    </row>
    <row r="77" spans="1:13" ht="4.5" customHeight="1" thickTop="1">
      <c r="A77" s="61"/>
      <c r="D77" s="89"/>
      <c r="E77" s="89"/>
      <c r="F77"/>
      <c r="G77"/>
      <c r="H77"/>
      <c r="I77"/>
      <c r="J77"/>
      <c r="K77"/>
      <c r="L77"/>
    </row>
    <row r="78" spans="1:13" ht="19.5" customHeight="1" thickBot="1">
      <c r="A78" s="61"/>
      <c r="D78" s="89"/>
      <c r="E78" s="89"/>
      <c r="F78"/>
      <c r="G78"/>
      <c r="H78"/>
      <c r="I78"/>
      <c r="J78"/>
      <c r="K78"/>
      <c r="L78"/>
    </row>
    <row r="79" spans="1:13" ht="21.5">
      <c r="A79" s="77"/>
      <c r="B79" s="78"/>
      <c r="C79" s="265" t="s">
        <v>241</v>
      </c>
      <c r="D79" s="265"/>
      <c r="E79" s="265"/>
      <c r="F79" s="265"/>
      <c r="G79" s="265"/>
      <c r="H79" s="265"/>
      <c r="I79" s="265"/>
      <c r="J79" s="265"/>
      <c r="K79" s="265"/>
      <c r="L79" s="266"/>
      <c r="M79" s="53"/>
    </row>
    <row r="80" spans="1:13" ht="22.5" customHeight="1" thickBot="1">
      <c r="A80" s="97"/>
      <c r="B80" s="80"/>
      <c r="C80" s="109" t="s">
        <v>242</v>
      </c>
      <c r="D80" s="98"/>
      <c r="E80" s="98"/>
      <c r="F80" s="98"/>
      <c r="G80" s="98"/>
      <c r="H80" s="98"/>
      <c r="I80" s="98"/>
      <c r="J80" s="98"/>
      <c r="K80" s="98"/>
      <c r="L80" s="99"/>
    </row>
    <row r="81" spans="1:12" ht="23.25" customHeight="1">
      <c r="C81" s="12" t="e">
        <f>#REF!</f>
        <v>#REF!</v>
      </c>
      <c r="D81" s="89"/>
      <c r="E81" s="89"/>
      <c r="F81" s="151"/>
      <c r="G81" s="151"/>
      <c r="H81" s="151"/>
      <c r="I81" s="151"/>
      <c r="J81" s="151"/>
      <c r="K81" s="151"/>
      <c r="L81" s="14"/>
    </row>
    <row r="82" spans="1:12" ht="23.25" customHeight="1">
      <c r="C82" s="12" t="s">
        <v>190</v>
      </c>
      <c r="D82" s="1"/>
      <c r="E82" s="1"/>
      <c r="F82" s="173"/>
      <c r="G82" s="173"/>
      <c r="H82" s="173"/>
      <c r="I82" s="173"/>
      <c r="J82" s="173"/>
      <c r="K82" s="173"/>
      <c r="L82" s="173"/>
    </row>
    <row r="83" spans="1:12" ht="23">
      <c r="C83" s="70" t="s">
        <v>231</v>
      </c>
      <c r="D83" s="75"/>
      <c r="E83" s="75"/>
      <c r="F83" s="75"/>
      <c r="G83" s="5"/>
      <c r="H83" s="5"/>
      <c r="I83" s="173"/>
      <c r="J83" s="173"/>
      <c r="K83" s="173"/>
      <c r="L83" s="173"/>
    </row>
    <row r="84" spans="1:12" ht="23.25" customHeight="1">
      <c r="D84" s="1"/>
      <c r="E84" s="1"/>
      <c r="F84" s="250" t="s">
        <v>139</v>
      </c>
      <c r="G84" s="250"/>
      <c r="H84" s="250"/>
      <c r="I84" s="173"/>
      <c r="J84" s="250" t="s">
        <v>140</v>
      </c>
      <c r="K84" s="250"/>
      <c r="L84" s="250"/>
    </row>
    <row r="85" spans="1:12" ht="21.75" customHeight="1">
      <c r="D85" s="1"/>
      <c r="E85" s="1"/>
      <c r="F85" s="258" t="s">
        <v>141</v>
      </c>
      <c r="G85" s="259"/>
      <c r="H85" s="259"/>
      <c r="I85" s="173"/>
      <c r="J85" s="258" t="s">
        <v>141</v>
      </c>
      <c r="K85" s="259"/>
      <c r="L85" s="259"/>
    </row>
    <row r="86" spans="1:12" ht="22">
      <c r="D86" s="1"/>
      <c r="E86" s="1"/>
      <c r="F86" s="258" t="s">
        <v>142</v>
      </c>
      <c r="G86" s="258"/>
      <c r="H86" s="258"/>
      <c r="I86" s="173"/>
      <c r="J86" s="258" t="s">
        <v>142</v>
      </c>
      <c r="K86" s="258"/>
      <c r="L86" s="258"/>
    </row>
    <row r="87" spans="1:12" ht="23.25" customHeight="1">
      <c r="A87" s="54" t="s">
        <v>57</v>
      </c>
      <c r="D87" s="89" t="s">
        <v>6</v>
      </c>
      <c r="E87" s="89"/>
      <c r="F87" s="1">
        <v>2563</v>
      </c>
      <c r="G87" s="1"/>
      <c r="H87" s="1">
        <v>2562</v>
      </c>
      <c r="I87" s="1"/>
      <c r="J87" s="1">
        <v>2563</v>
      </c>
      <c r="K87" s="1"/>
      <c r="L87" s="1">
        <v>2562</v>
      </c>
    </row>
    <row r="88" spans="1:12" ht="23.25" customHeight="1">
      <c r="E88" s="89"/>
      <c r="F88" s="1"/>
      <c r="G88" s="1"/>
      <c r="H88" s="15" t="s">
        <v>143</v>
      </c>
      <c r="I88" s="1"/>
      <c r="J88" s="1"/>
      <c r="K88" s="1"/>
      <c r="L88" s="15" t="s">
        <v>143</v>
      </c>
    </row>
    <row r="89" spans="1:12" ht="23.25" customHeight="1">
      <c r="D89" s="89"/>
      <c r="E89" s="89"/>
      <c r="F89" s="249" t="s">
        <v>8</v>
      </c>
      <c r="G89" s="249"/>
      <c r="H89" s="249"/>
      <c r="I89" s="249"/>
      <c r="J89" s="249"/>
      <c r="K89" s="249"/>
      <c r="L89" s="249"/>
    </row>
    <row r="90" spans="1:12" ht="23.25" customHeight="1">
      <c r="A90" s="56"/>
      <c r="C90" s="12" t="s">
        <v>243</v>
      </c>
      <c r="D90" s="89"/>
      <c r="E90" s="89"/>
      <c r="F90" s="3">
        <v>22222</v>
      </c>
      <c r="G90" s="4"/>
      <c r="H90" s="3">
        <v>22222</v>
      </c>
      <c r="I90" s="4"/>
      <c r="J90" s="3">
        <v>22222</v>
      </c>
      <c r="K90" s="4"/>
      <c r="L90" s="3">
        <v>22222</v>
      </c>
    </row>
    <row r="91" spans="1:12" ht="23.25" customHeight="1">
      <c r="A91" s="56"/>
      <c r="C91" s="12"/>
      <c r="D91" s="89"/>
      <c r="E91" s="89"/>
      <c r="F91" s="3"/>
      <c r="G91" s="4"/>
      <c r="H91" s="3"/>
      <c r="I91" s="4"/>
      <c r="J91" s="3"/>
      <c r="K91" s="4"/>
      <c r="L91" s="3"/>
    </row>
    <row r="92" spans="1:12" ht="23.25" customHeight="1">
      <c r="A92" s="59" t="s">
        <v>79</v>
      </c>
      <c r="C92" s="12" t="s">
        <v>244</v>
      </c>
      <c r="D92" s="89"/>
      <c r="E92" s="89"/>
      <c r="F92" s="3"/>
      <c r="G92" s="4"/>
      <c r="H92" s="3"/>
      <c r="I92" s="4"/>
      <c r="J92" s="3"/>
      <c r="K92" s="4"/>
      <c r="L92" s="3"/>
    </row>
    <row r="93" spans="1:12" ht="21" customHeight="1">
      <c r="A93" s="59" t="s">
        <v>80</v>
      </c>
      <c r="C93" s="11" t="s">
        <v>81</v>
      </c>
      <c r="D93" s="89"/>
      <c r="E93" s="89"/>
      <c r="F93" s="24"/>
      <c r="H93" s="24"/>
      <c r="J93" s="24"/>
      <c r="L93" s="24"/>
    </row>
    <row r="94" spans="1:12" ht="21" customHeight="1">
      <c r="A94" s="59" t="s">
        <v>192</v>
      </c>
      <c r="C94" s="35" t="s">
        <v>193</v>
      </c>
      <c r="D94" s="89"/>
      <c r="E94" s="89"/>
      <c r="F94">
        <v>123</v>
      </c>
      <c r="G94"/>
      <c r="H94">
        <v>123</v>
      </c>
      <c r="I94"/>
      <c r="J94">
        <v>123</v>
      </c>
      <c r="K94"/>
      <c r="L94">
        <v>123</v>
      </c>
    </row>
    <row r="95" spans="1:12" ht="21" customHeight="1">
      <c r="A95" s="59" t="s">
        <v>82</v>
      </c>
      <c r="C95" s="67" t="s">
        <v>194</v>
      </c>
      <c r="D95" s="89"/>
      <c r="E95" s="89"/>
      <c r="F95" s="119">
        <v>22222</v>
      </c>
      <c r="G95"/>
      <c r="H95" s="119">
        <v>22222</v>
      </c>
      <c r="I95"/>
      <c r="J95" s="119">
        <v>22222</v>
      </c>
      <c r="K95"/>
      <c r="L95" s="119">
        <v>22222</v>
      </c>
    </row>
    <row r="96" spans="1:12" ht="21.65" customHeight="1">
      <c r="A96" s="260" t="s">
        <v>195</v>
      </c>
      <c r="C96" s="67" t="s">
        <v>196</v>
      </c>
      <c r="D96" s="89"/>
      <c r="E96" s="89"/>
      <c r="F96" s="68"/>
      <c r="G96"/>
      <c r="H96" s="68"/>
      <c r="I96"/>
      <c r="J96" s="68"/>
      <c r="K96"/>
      <c r="L96" s="68"/>
    </row>
    <row r="97" spans="1:12" ht="21.65" customHeight="1">
      <c r="A97" s="260"/>
      <c r="C97" s="67" t="s">
        <v>197</v>
      </c>
      <c r="D97" s="89"/>
      <c r="E97" s="89"/>
      <c r="F97">
        <v>123</v>
      </c>
      <c r="G97"/>
      <c r="H97">
        <v>123</v>
      </c>
      <c r="I97"/>
      <c r="J97">
        <v>123</v>
      </c>
      <c r="K97"/>
      <c r="L97">
        <v>123</v>
      </c>
    </row>
    <row r="98" spans="1:12" ht="21" customHeight="1">
      <c r="A98" s="112" t="s">
        <v>198</v>
      </c>
      <c r="C98" s="67" t="s">
        <v>199</v>
      </c>
      <c r="D98" s="89"/>
      <c r="E98" s="89"/>
      <c r="F98" s="119">
        <v>22222</v>
      </c>
      <c r="G98"/>
      <c r="H98" s="119">
        <v>22222</v>
      </c>
      <c r="I98"/>
      <c r="J98" s="119">
        <v>22222</v>
      </c>
      <c r="K98"/>
      <c r="L98" s="119">
        <v>22222</v>
      </c>
    </row>
    <row r="99" spans="1:12" ht="21" customHeight="1">
      <c r="A99" s="59" t="s">
        <v>168</v>
      </c>
      <c r="C99" s="67" t="s">
        <v>200</v>
      </c>
      <c r="E99" s="89"/>
      <c r="F99" s="119"/>
      <c r="G99"/>
      <c r="H99" s="119"/>
      <c r="I99"/>
      <c r="J99" s="120"/>
      <c r="K99"/>
      <c r="L99" s="120"/>
    </row>
    <row r="100" spans="1:12" ht="21" customHeight="1">
      <c r="A100" s="59"/>
      <c r="C100" s="67" t="s">
        <v>201</v>
      </c>
      <c r="D100" s="89" t="s">
        <v>171</v>
      </c>
      <c r="E100" s="89"/>
      <c r="F100">
        <v>123</v>
      </c>
      <c r="G100"/>
      <c r="H100">
        <v>123</v>
      </c>
      <c r="I100"/>
      <c r="J100">
        <v>123</v>
      </c>
      <c r="K100"/>
      <c r="L100">
        <v>123</v>
      </c>
    </row>
    <row r="101" spans="1:12" ht="21" customHeight="1">
      <c r="A101" s="59"/>
      <c r="C101" s="105" t="s">
        <v>202</v>
      </c>
      <c r="D101" s="89"/>
      <c r="E101" s="89"/>
      <c r="F101" s="119">
        <v>22222</v>
      </c>
      <c r="G101"/>
      <c r="H101" s="119">
        <v>22222</v>
      </c>
      <c r="I101"/>
      <c r="J101" s="119">
        <v>22222</v>
      </c>
      <c r="K101"/>
      <c r="L101" s="119">
        <v>22222</v>
      </c>
    </row>
    <row r="102" spans="1:12" ht="21" customHeight="1">
      <c r="A102" s="59" t="s">
        <v>83</v>
      </c>
      <c r="C102" s="35" t="s">
        <v>245</v>
      </c>
      <c r="D102" s="89"/>
      <c r="E102" s="89"/>
      <c r="F102">
        <v>123</v>
      </c>
      <c r="G102"/>
      <c r="H102">
        <v>123</v>
      </c>
      <c r="I102"/>
      <c r="J102">
        <v>123</v>
      </c>
      <c r="K102"/>
      <c r="L102">
        <v>123</v>
      </c>
    </row>
    <row r="103" spans="1:12" ht="21" customHeight="1">
      <c r="A103" s="61"/>
      <c r="C103" s="12" t="s">
        <v>85</v>
      </c>
      <c r="D103" s="89"/>
      <c r="E103" s="89"/>
      <c r="F103" s="26">
        <v>22222</v>
      </c>
      <c r="G103" s="4"/>
      <c r="H103" s="26">
        <v>22222</v>
      </c>
      <c r="I103" s="4"/>
      <c r="J103" s="26">
        <v>22222</v>
      </c>
      <c r="K103" s="4"/>
      <c r="L103" s="26">
        <v>22222</v>
      </c>
    </row>
    <row r="104" spans="1:12" ht="21" customHeight="1">
      <c r="A104" s="61"/>
      <c r="C104" s="12"/>
      <c r="D104" s="89"/>
      <c r="E104" s="89"/>
      <c r="F104" s="3"/>
      <c r="G104" s="4"/>
      <c r="H104" s="3"/>
      <c r="I104" s="4"/>
      <c r="J104" s="3"/>
      <c r="K104" s="4"/>
      <c r="L104" s="3"/>
    </row>
    <row r="105" spans="1:12" ht="22">
      <c r="A105" s="59" t="s">
        <v>204</v>
      </c>
      <c r="C105" s="11" t="s">
        <v>205</v>
      </c>
      <c r="D105" s="89"/>
      <c r="E105" s="89"/>
      <c r="F105" s="3"/>
      <c r="G105" s="4"/>
      <c r="H105" s="3"/>
      <c r="I105" s="4"/>
      <c r="J105" s="3"/>
      <c r="K105" s="4"/>
      <c r="L105" s="3"/>
    </row>
    <row r="106" spans="1:12" ht="22">
      <c r="A106" s="59"/>
      <c r="C106" s="105" t="s">
        <v>206</v>
      </c>
      <c r="D106" s="89"/>
      <c r="E106" s="89"/>
      <c r="F106" s="3"/>
      <c r="G106" s="4"/>
      <c r="H106" s="3"/>
      <c r="I106" s="4"/>
      <c r="J106" s="3"/>
      <c r="K106" s="4"/>
      <c r="L106" s="3"/>
    </row>
    <row r="107" spans="1:12" ht="21.5">
      <c r="A107" s="59"/>
      <c r="C107" s="105" t="s">
        <v>207</v>
      </c>
      <c r="D107" s="89"/>
      <c r="E107" s="89"/>
      <c r="F107">
        <v>123</v>
      </c>
      <c r="G107"/>
      <c r="H107">
        <v>123</v>
      </c>
      <c r="I107"/>
      <c r="J107">
        <v>123</v>
      </c>
      <c r="K107"/>
      <c r="L107">
        <v>123</v>
      </c>
    </row>
    <row r="108" spans="1:12" ht="21.5">
      <c r="A108" s="61" t="s">
        <v>73</v>
      </c>
      <c r="C108" s="67" t="s">
        <v>208</v>
      </c>
      <c r="D108" s="89">
        <v>10</v>
      </c>
      <c r="E108" s="89"/>
      <c r="F108" s="119">
        <v>22222</v>
      </c>
      <c r="G108"/>
      <c r="H108" s="119">
        <v>22222</v>
      </c>
      <c r="I108"/>
      <c r="J108" s="119">
        <v>22222</v>
      </c>
      <c r="K108"/>
      <c r="L108" s="119">
        <v>22222</v>
      </c>
    </row>
    <row r="109" spans="1:12" ht="21.5">
      <c r="A109" s="61" t="s">
        <v>73</v>
      </c>
      <c r="C109" s="35" t="s">
        <v>209</v>
      </c>
      <c r="D109" s="89"/>
      <c r="E109" s="89"/>
      <c r="F109">
        <v>123</v>
      </c>
      <c r="G109"/>
      <c r="H109">
        <v>123</v>
      </c>
      <c r="I109"/>
      <c r="J109">
        <v>123</v>
      </c>
      <c r="K109"/>
      <c r="L109">
        <v>123</v>
      </c>
    </row>
    <row r="110" spans="1:12" ht="21.5">
      <c r="A110" s="61" t="s">
        <v>210</v>
      </c>
      <c r="C110" s="105" t="s">
        <v>211</v>
      </c>
      <c r="D110" s="89"/>
      <c r="E110" s="89"/>
      <c r="F110"/>
      <c r="G110"/>
      <c r="H110"/>
      <c r="I110"/>
      <c r="J110"/>
      <c r="K110"/>
      <c r="L110"/>
    </row>
    <row r="111" spans="1:12" ht="21.5">
      <c r="A111" s="61"/>
      <c r="C111" s="105" t="s">
        <v>212</v>
      </c>
      <c r="D111" s="89"/>
      <c r="E111" s="89"/>
      <c r="F111" s="119">
        <v>22222</v>
      </c>
      <c r="G111"/>
      <c r="H111" s="119">
        <v>22222</v>
      </c>
      <c r="I111"/>
      <c r="J111" s="119">
        <v>22222</v>
      </c>
      <c r="K111"/>
      <c r="L111" s="119">
        <v>22222</v>
      </c>
    </row>
    <row r="112" spans="1:12" ht="21.5">
      <c r="A112" s="61" t="s">
        <v>210</v>
      </c>
      <c r="C112" s="105" t="s">
        <v>213</v>
      </c>
      <c r="D112" s="89"/>
      <c r="E112" s="89"/>
      <c r="F112" s="119"/>
      <c r="G112"/>
      <c r="H112" s="119"/>
      <c r="I112"/>
      <c r="J112" s="119"/>
      <c r="K112"/>
      <c r="L112" s="119"/>
    </row>
    <row r="113" spans="1:12" ht="21.5">
      <c r="A113" s="61"/>
      <c r="C113" s="105" t="s">
        <v>214</v>
      </c>
      <c r="D113" s="89"/>
      <c r="E113" s="89"/>
      <c r="F113">
        <v>123</v>
      </c>
      <c r="G113"/>
      <c r="H113">
        <v>123</v>
      </c>
      <c r="I113"/>
      <c r="J113">
        <v>123</v>
      </c>
      <c r="K113"/>
      <c r="L113">
        <v>123</v>
      </c>
    </row>
    <row r="114" spans="1:12" ht="21.5">
      <c r="A114" s="61" t="s">
        <v>168</v>
      </c>
      <c r="C114" s="67" t="s">
        <v>200</v>
      </c>
      <c r="D114" s="89"/>
      <c r="E114" s="89"/>
      <c r="F114" s="119"/>
      <c r="G114"/>
      <c r="H114" s="119"/>
      <c r="I114"/>
      <c r="J114" s="120"/>
      <c r="K114"/>
      <c r="L114" s="120"/>
    </row>
    <row r="115" spans="1:12" ht="21" customHeight="1">
      <c r="A115" s="61"/>
      <c r="C115" s="67" t="s">
        <v>201</v>
      </c>
      <c r="D115" s="89" t="s">
        <v>171</v>
      </c>
      <c r="E115" s="89"/>
      <c r="F115" s="119">
        <v>22222</v>
      </c>
      <c r="G115"/>
      <c r="H115" s="119">
        <v>22222</v>
      </c>
      <c r="I115"/>
      <c r="J115" s="119">
        <v>22222</v>
      </c>
      <c r="K115"/>
      <c r="L115" s="119">
        <v>22222</v>
      </c>
    </row>
    <row r="116" spans="1:12" ht="21" customHeight="1">
      <c r="A116" s="61"/>
      <c r="C116" s="105" t="s">
        <v>202</v>
      </c>
      <c r="D116" s="89"/>
      <c r="E116" s="89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>
      <c r="A117" s="61" t="s">
        <v>83</v>
      </c>
      <c r="C117" s="35" t="s">
        <v>246</v>
      </c>
      <c r="D117" s="89"/>
      <c r="E117" s="89"/>
      <c r="F117">
        <v>123</v>
      </c>
      <c r="G117"/>
      <c r="H117">
        <v>123</v>
      </c>
      <c r="I117"/>
      <c r="J117">
        <v>123</v>
      </c>
      <c r="K117"/>
      <c r="L117">
        <v>123</v>
      </c>
    </row>
    <row r="118" spans="1:12" ht="21" customHeight="1">
      <c r="A118" s="61"/>
      <c r="C118" s="12" t="s">
        <v>216</v>
      </c>
      <c r="D118" s="89"/>
      <c r="E118" s="89"/>
      <c r="F118" s="26">
        <v>22222</v>
      </c>
      <c r="G118" s="4"/>
      <c r="H118" s="26">
        <v>22222</v>
      </c>
      <c r="I118" s="4"/>
      <c r="J118" s="26">
        <v>22222</v>
      </c>
      <c r="K118" s="4"/>
      <c r="L118" s="26">
        <v>22222</v>
      </c>
    </row>
    <row r="119" spans="1:12" s="4" customFormat="1" ht="21" customHeight="1">
      <c r="A119" s="64" t="s">
        <v>86</v>
      </c>
      <c r="C119" s="12" t="s">
        <v>87</v>
      </c>
      <c r="D119" s="38"/>
      <c r="E119" s="38"/>
      <c r="F119" s="26">
        <v>22222</v>
      </c>
      <c r="H119" s="26">
        <v>22222</v>
      </c>
      <c r="J119" s="26">
        <v>22222</v>
      </c>
      <c r="L119" s="26">
        <v>22222</v>
      </c>
    </row>
    <row r="120" spans="1:12" ht="21" customHeight="1" thickBot="1">
      <c r="A120" s="65" t="s">
        <v>88</v>
      </c>
      <c r="C120" s="12" t="s">
        <v>217</v>
      </c>
      <c r="D120" s="89"/>
      <c r="E120" s="89"/>
      <c r="F120" s="50">
        <v>22222</v>
      </c>
      <c r="G120" s="4"/>
      <c r="H120" s="50">
        <v>22222</v>
      </c>
      <c r="I120" s="4"/>
      <c r="J120" s="50">
        <v>22222</v>
      </c>
      <c r="K120" s="4"/>
      <c r="L120" s="50">
        <v>22222</v>
      </c>
    </row>
    <row r="121" spans="1:12" ht="21.75" customHeight="1" thickTop="1">
      <c r="C121" s="12"/>
      <c r="D121" s="89"/>
      <c r="E121" s="89"/>
      <c r="F121"/>
      <c r="G121"/>
      <c r="H121"/>
      <c r="I121"/>
      <c r="J121"/>
      <c r="K121"/>
      <c r="L121"/>
    </row>
    <row r="122" spans="1:12" ht="21.75" customHeight="1">
      <c r="A122" s="64" t="s">
        <v>88</v>
      </c>
      <c r="C122" s="12" t="s">
        <v>218</v>
      </c>
      <c r="D122" s="89"/>
      <c r="E122" s="89"/>
      <c r="F122" s="48"/>
      <c r="G122" s="21"/>
      <c r="H122" s="48"/>
      <c r="I122" s="21"/>
      <c r="J122" s="21"/>
      <c r="K122" s="21"/>
      <c r="L122" s="21"/>
    </row>
    <row r="123" spans="1:12" ht="23.25" customHeight="1">
      <c r="A123" s="64" t="s">
        <v>94</v>
      </c>
      <c r="C123" s="35" t="s">
        <v>91</v>
      </c>
      <c r="D123" s="89"/>
      <c r="E123" s="89"/>
      <c r="F123" s="121">
        <v>22222</v>
      </c>
      <c r="G123" s="69"/>
      <c r="H123" s="121">
        <v>22222</v>
      </c>
      <c r="I123" s="69"/>
      <c r="J123" s="69">
        <v>123</v>
      </c>
      <c r="K123" s="69"/>
      <c r="L123" s="69">
        <v>123</v>
      </c>
    </row>
    <row r="124" spans="1:12" ht="23.25" customHeight="1">
      <c r="A124" s="64" t="s">
        <v>95</v>
      </c>
      <c r="C124" s="35" t="s">
        <v>93</v>
      </c>
      <c r="D124" s="89"/>
      <c r="E124" s="89"/>
      <c r="F124" s="122">
        <v>123</v>
      </c>
      <c r="G124" s="69"/>
      <c r="H124" s="122">
        <v>123</v>
      </c>
      <c r="I124" s="123"/>
      <c r="J124" s="124">
        <v>0</v>
      </c>
      <c r="K124"/>
      <c r="L124" s="124">
        <v>0</v>
      </c>
    </row>
    <row r="125" spans="1:12" ht="23.25" customHeight="1" thickBot="1">
      <c r="A125" s="66"/>
      <c r="C125" s="12"/>
      <c r="D125" s="89"/>
      <c r="E125" s="89"/>
      <c r="F125" s="20">
        <v>22222</v>
      </c>
      <c r="G125" s="21"/>
      <c r="H125" s="20">
        <v>22222</v>
      </c>
      <c r="I125" s="21"/>
      <c r="J125" s="22">
        <v>123</v>
      </c>
      <c r="K125" s="21"/>
      <c r="L125" s="22">
        <v>123</v>
      </c>
    </row>
    <row r="126" spans="1:12" ht="23.25" customHeight="1" thickTop="1" thickBot="1">
      <c r="D126" s="89"/>
      <c r="E126" s="89"/>
      <c r="F126" s="48"/>
      <c r="G126" s="21"/>
      <c r="H126" s="48"/>
      <c r="I126" s="21"/>
      <c r="J126" s="21"/>
      <c r="K126" s="21"/>
      <c r="L126" s="21"/>
    </row>
    <row r="127" spans="1:12" ht="21.75" customHeight="1">
      <c r="A127" s="77"/>
      <c r="B127" s="78"/>
      <c r="C127" s="263" t="s">
        <v>219</v>
      </c>
      <c r="D127" s="263"/>
      <c r="E127" s="263"/>
      <c r="F127" s="263"/>
      <c r="G127" s="263"/>
      <c r="H127" s="263"/>
      <c r="I127" s="263"/>
      <c r="J127" s="263"/>
      <c r="K127" s="263"/>
      <c r="L127" s="264"/>
    </row>
    <row r="128" spans="1:12" ht="18" customHeight="1" thickBot="1">
      <c r="A128" s="91"/>
      <c r="B128" s="80"/>
      <c r="C128" s="86" t="s">
        <v>247</v>
      </c>
      <c r="D128" s="87"/>
      <c r="E128" s="87"/>
      <c r="F128" s="87"/>
      <c r="G128" s="87"/>
      <c r="H128" s="87"/>
      <c r="I128" s="87"/>
      <c r="J128" s="87"/>
      <c r="K128" s="87"/>
      <c r="L128" s="88"/>
    </row>
    <row r="129" ht="22" customHeight="1"/>
    <row r="130" ht="22" customHeight="1"/>
    <row r="131" ht="22" customHeight="1"/>
    <row r="132" ht="22" customHeight="1"/>
    <row r="133" ht="22" customHeight="1"/>
    <row r="134" ht="22" customHeight="1"/>
    <row r="135" ht="22" customHeight="1"/>
    <row r="136" ht="22" customHeight="1"/>
    <row r="137" ht="22" customHeight="1"/>
    <row r="138" ht="22" customHeight="1"/>
    <row r="139" ht="22" customHeight="1"/>
    <row r="140" ht="22" customHeight="1"/>
    <row r="141" ht="22" customHeight="1"/>
    <row r="142" ht="22" customHeight="1"/>
    <row r="143" ht="22" customHeight="1"/>
    <row r="144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2" customHeight="1"/>
    <row r="154" ht="22" customHeight="1"/>
    <row r="155" ht="22" customHeight="1"/>
    <row r="156" ht="22" customHeight="1"/>
    <row r="157" ht="22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19.5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spans="1:12" ht="20.149999999999999" customHeight="1"/>
    <row r="210" spans="1:12" ht="20.149999999999999" customHeight="1"/>
    <row r="211" spans="1:12" ht="19.5" customHeight="1"/>
    <row r="212" spans="1:12" ht="20.149999999999999" customHeight="1"/>
    <row r="213" spans="1:12" ht="20.149999999999999" customHeight="1"/>
    <row r="214" spans="1:12" ht="20.149999999999999" customHeight="1"/>
    <row r="215" spans="1:12" ht="19.5" customHeight="1"/>
    <row r="216" spans="1:12" ht="20.149999999999999" customHeight="1"/>
    <row r="217" spans="1:12" ht="20.149999999999999" customHeight="1"/>
    <row r="218" spans="1:12" ht="19.5" customHeight="1"/>
    <row r="219" spans="1:12" ht="20.149999999999999" customHeight="1"/>
    <row r="220" spans="1:12" ht="20.149999999999999" customHeight="1"/>
    <row r="221" spans="1:12" ht="20.149999999999999" customHeight="1"/>
    <row r="224" spans="1:12" s="16" customFormat="1" ht="23.25" customHeight="1">
      <c r="A224" s="54"/>
      <c r="B224" s="2"/>
      <c r="C224" s="35"/>
      <c r="D224" s="2"/>
      <c r="E224" s="2"/>
      <c r="F224" s="2"/>
      <c r="G224" s="2"/>
      <c r="H224" s="2"/>
      <c r="I224" s="2"/>
      <c r="J224" s="2"/>
      <c r="K224" s="2"/>
      <c r="L224" s="2"/>
    </row>
    <row r="227" spans="1:2" ht="23.25" customHeight="1">
      <c r="A227" s="55"/>
      <c r="B227" s="16"/>
    </row>
  </sheetData>
  <mergeCells count="26">
    <mergeCell ref="F60:H60"/>
    <mergeCell ref="J60:L60"/>
    <mergeCell ref="F61:H61"/>
    <mergeCell ref="J61:L61"/>
    <mergeCell ref="F64:L64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A96:A97"/>
    <mergeCell ref="J86:L86"/>
    <mergeCell ref="F89:L89"/>
    <mergeCell ref="C127:L127"/>
    <mergeCell ref="F86:H86"/>
  </mergeCells>
  <phoneticPr fontId="21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/>
  <cols>
    <col min="1" max="1" width="13.8984375" style="54" customWidth="1"/>
    <col min="2" max="2" width="1.8984375" style="2" customWidth="1"/>
    <col min="3" max="3" width="69.8984375" style="35" customWidth="1"/>
    <col min="4" max="4" width="9.09765625" style="2"/>
    <col min="5" max="5" width="1.3984375" style="2" customWidth="1"/>
    <col min="6" max="6" width="12.296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296875" style="2" customWidth="1"/>
    <col min="11" max="11" width="1.3984375" style="2" customWidth="1"/>
    <col min="12" max="12" width="12.69921875" style="2" customWidth="1"/>
    <col min="13" max="16384" width="9.09765625" style="2"/>
  </cols>
  <sheetData>
    <row r="1" spans="1:12" ht="23.25" customHeight="1">
      <c r="C1" s="12" t="e">
        <f>#REF!</f>
        <v>#REF!</v>
      </c>
      <c r="D1" s="89"/>
      <c r="E1" s="89"/>
      <c r="F1" s="151"/>
      <c r="G1" s="151"/>
      <c r="H1" s="151"/>
      <c r="I1" s="151"/>
      <c r="J1" s="151"/>
      <c r="K1" s="151"/>
      <c r="L1" s="14" t="s">
        <v>248</v>
      </c>
    </row>
    <row r="2" spans="1:12" ht="23.25" customHeight="1">
      <c r="C2" s="12" t="s">
        <v>229</v>
      </c>
      <c r="D2" s="1"/>
      <c r="E2" s="1"/>
      <c r="F2" s="173"/>
      <c r="G2" s="173"/>
      <c r="H2" s="173"/>
      <c r="I2" s="173"/>
      <c r="J2" s="173"/>
      <c r="K2" s="173"/>
      <c r="L2" s="44" t="s">
        <v>249</v>
      </c>
    </row>
    <row r="3" spans="1:12" ht="23">
      <c r="C3" s="70" t="s">
        <v>250</v>
      </c>
      <c r="D3" s="75"/>
      <c r="E3" s="75"/>
      <c r="F3" s="75"/>
      <c r="G3" s="5"/>
      <c r="H3" s="5"/>
      <c r="I3" s="173"/>
      <c r="J3" s="173"/>
      <c r="K3" s="173"/>
      <c r="L3" s="173"/>
    </row>
    <row r="4" spans="1:12" ht="23.25" customHeight="1">
      <c r="D4" s="1"/>
      <c r="E4" s="1"/>
      <c r="F4" s="250" t="s">
        <v>139</v>
      </c>
      <c r="G4" s="250"/>
      <c r="H4" s="250"/>
      <c r="I4" s="173"/>
      <c r="J4" s="250" t="s">
        <v>140</v>
      </c>
      <c r="K4" s="250"/>
      <c r="L4" s="250"/>
    </row>
    <row r="5" spans="1:12" ht="21.75" customHeight="1">
      <c r="D5" s="1"/>
      <c r="E5" s="1"/>
      <c r="F5" s="258" t="s">
        <v>141</v>
      </c>
      <c r="G5" s="259"/>
      <c r="H5" s="259"/>
      <c r="I5" s="173"/>
      <c r="J5" s="258" t="s">
        <v>141</v>
      </c>
      <c r="K5" s="259"/>
      <c r="L5" s="259"/>
    </row>
    <row r="6" spans="1:12" ht="22">
      <c r="D6" s="1"/>
      <c r="E6" s="1"/>
      <c r="F6" s="258" t="s">
        <v>142</v>
      </c>
      <c r="G6" s="258"/>
      <c r="H6" s="258"/>
      <c r="I6" s="173"/>
      <c r="J6" s="258" t="s">
        <v>142</v>
      </c>
      <c r="K6" s="258"/>
      <c r="L6" s="258"/>
    </row>
    <row r="7" spans="1:12" ht="23.25" customHeight="1">
      <c r="A7" s="61" t="s">
        <v>57</v>
      </c>
      <c r="D7" s="89" t="s">
        <v>6</v>
      </c>
      <c r="E7" s="89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>
      <c r="E8" s="89"/>
      <c r="F8" s="1"/>
      <c r="G8" s="1"/>
      <c r="H8" s="15" t="s">
        <v>143</v>
      </c>
      <c r="I8" s="1"/>
      <c r="J8" s="1"/>
      <c r="K8" s="1"/>
      <c r="L8" s="15" t="s">
        <v>143</v>
      </c>
    </row>
    <row r="9" spans="1:12" ht="23.25" customHeight="1">
      <c r="C9" s="2"/>
      <c r="D9" s="89"/>
      <c r="E9" s="89"/>
      <c r="F9" s="249" t="s">
        <v>8</v>
      </c>
      <c r="G9" s="249"/>
      <c r="H9" s="249"/>
      <c r="I9" s="249"/>
      <c r="J9" s="249"/>
      <c r="K9" s="249"/>
      <c r="L9" s="249"/>
    </row>
    <row r="10" spans="1:12" ht="23.25" customHeight="1">
      <c r="A10" s="56"/>
      <c r="C10" s="11" t="s">
        <v>58</v>
      </c>
      <c r="D10" s="89"/>
      <c r="E10" s="89"/>
      <c r="F10" s="89"/>
      <c r="G10" s="89"/>
      <c r="H10" s="89"/>
      <c r="I10" s="89"/>
      <c r="J10" s="89"/>
      <c r="K10" s="89"/>
      <c r="L10" s="89"/>
    </row>
    <row r="11" spans="1:12" ht="23.25" customHeight="1">
      <c r="C11" s="35" t="s">
        <v>144</v>
      </c>
      <c r="D11" s="89">
        <v>11</v>
      </c>
      <c r="E11" s="89"/>
      <c r="F11" s="119">
        <v>22222</v>
      </c>
      <c r="G11"/>
      <c r="H11" s="119">
        <v>22222</v>
      </c>
      <c r="I11"/>
      <c r="J11" s="119">
        <v>22222</v>
      </c>
      <c r="K11"/>
      <c r="L11" s="119">
        <v>22222</v>
      </c>
    </row>
    <row r="12" spans="1:12" ht="21.75" customHeight="1">
      <c r="C12" s="35" t="s">
        <v>145</v>
      </c>
      <c r="D12" s="89">
        <v>11</v>
      </c>
      <c r="E12" s="89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A13" s="61"/>
      <c r="C13" s="67" t="s">
        <v>146</v>
      </c>
      <c r="D13" s="89"/>
      <c r="E13" s="89"/>
      <c r="F13" s="119">
        <v>123</v>
      </c>
      <c r="G13"/>
      <c r="H13" s="119">
        <v>123</v>
      </c>
      <c r="I13"/>
      <c r="J13" s="119">
        <v>123</v>
      </c>
      <c r="K13"/>
      <c r="L13" s="119">
        <v>123</v>
      </c>
    </row>
    <row r="14" spans="1:12" ht="21.75" customHeight="1">
      <c r="A14" s="61"/>
      <c r="C14" s="52" t="s">
        <v>151</v>
      </c>
      <c r="D14" s="89"/>
      <c r="E14" s="89"/>
      <c r="F14" s="119">
        <v>123</v>
      </c>
      <c r="G14"/>
      <c r="H14" s="119">
        <v>123</v>
      </c>
      <c r="I14"/>
      <c r="J14" s="119">
        <v>123</v>
      </c>
      <c r="K14"/>
      <c r="L14" s="119">
        <v>123</v>
      </c>
    </row>
    <row r="15" spans="1:12" ht="21.75" customHeight="1">
      <c r="A15" s="61" t="s">
        <v>62</v>
      </c>
      <c r="C15" s="12"/>
      <c r="D15" s="89"/>
      <c r="E15" s="89"/>
      <c r="F15" s="125">
        <v>22222</v>
      </c>
      <c r="G15" s="4"/>
      <c r="H15" s="125">
        <v>22222</v>
      </c>
      <c r="I15" s="4"/>
      <c r="J15" s="125">
        <v>22222</v>
      </c>
      <c r="K15" s="4"/>
      <c r="L15" s="125">
        <v>22222</v>
      </c>
    </row>
    <row r="16" spans="1:12" ht="21.75" customHeight="1">
      <c r="A16" s="58"/>
      <c r="C16" s="35" t="s">
        <v>148</v>
      </c>
      <c r="D16" s="89"/>
      <c r="E16" s="89"/>
      <c r="F16" s="126">
        <v>-123</v>
      </c>
      <c r="G16"/>
      <c r="H16" s="126">
        <v>-123</v>
      </c>
      <c r="I16"/>
      <c r="J16" s="126">
        <v>-123</v>
      </c>
      <c r="K16"/>
      <c r="L16" s="126">
        <v>-123</v>
      </c>
    </row>
    <row r="17" spans="1:12" ht="21.75" customHeight="1">
      <c r="A17" s="58"/>
      <c r="C17" s="35" t="s">
        <v>149</v>
      </c>
      <c r="D17" s="89"/>
      <c r="E17" s="89"/>
      <c r="F17" s="154">
        <v>-22222</v>
      </c>
      <c r="G17" s="154"/>
      <c r="H17" s="154">
        <v>-22222</v>
      </c>
      <c r="I17" s="154"/>
      <c r="J17" s="154">
        <v>-22222</v>
      </c>
      <c r="K17" s="154"/>
      <c r="L17" s="154">
        <v>-22222</v>
      </c>
    </row>
    <row r="18" spans="1:12" ht="21.75" customHeight="1">
      <c r="C18" s="12" t="s">
        <v>150</v>
      </c>
      <c r="D18" s="89"/>
      <c r="E18" s="89"/>
      <c r="F18" s="125">
        <v>22222</v>
      </c>
      <c r="G18" s="4"/>
      <c r="H18" s="125">
        <v>22222</v>
      </c>
      <c r="I18" s="4"/>
      <c r="J18" s="125">
        <v>22222</v>
      </c>
      <c r="K18" s="4"/>
      <c r="L18" s="125">
        <v>22222</v>
      </c>
    </row>
    <row r="19" spans="1:12" ht="9" customHeight="1">
      <c r="C19" s="12"/>
      <c r="D19" s="89"/>
      <c r="E19" s="89"/>
      <c r="F19" s="3"/>
      <c r="G19" s="4"/>
      <c r="H19" s="3"/>
      <c r="I19" s="4"/>
      <c r="J19" s="3"/>
      <c r="K19" s="4"/>
      <c r="L19" s="3"/>
    </row>
    <row r="20" spans="1:12" ht="21.75" customHeight="1">
      <c r="C20" s="52" t="s">
        <v>151</v>
      </c>
      <c r="D20" s="89"/>
      <c r="E20" s="89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1.75" customHeight="1">
      <c r="C21" s="35" t="s">
        <v>152</v>
      </c>
      <c r="D21" s="89"/>
      <c r="E21" s="89"/>
      <c r="F21" s="119">
        <v>22222</v>
      </c>
      <c r="G21"/>
      <c r="H21" s="119">
        <v>22222</v>
      </c>
      <c r="I21"/>
      <c r="J21" s="119">
        <v>22222</v>
      </c>
      <c r="K21"/>
      <c r="L21" s="119">
        <v>22222</v>
      </c>
    </row>
    <row r="22" spans="1:12" ht="23.25" customHeight="1">
      <c r="A22" s="56"/>
      <c r="C22" s="35" t="s">
        <v>153</v>
      </c>
      <c r="D22" s="89"/>
      <c r="E22" s="89"/>
      <c r="F22" s="126">
        <v>-123</v>
      </c>
      <c r="G22"/>
      <c r="H22" s="126">
        <v>-123</v>
      </c>
      <c r="I22"/>
      <c r="J22" s="126">
        <v>-123</v>
      </c>
      <c r="K22"/>
      <c r="L22" s="126">
        <v>-123</v>
      </c>
    </row>
    <row r="23" spans="1:12" ht="23.25" customHeight="1">
      <c r="A23" s="56"/>
      <c r="C23" s="35" t="s">
        <v>154</v>
      </c>
      <c r="D23" s="89"/>
      <c r="E23" s="89"/>
      <c r="F23" s="126">
        <v>-123</v>
      </c>
      <c r="G23"/>
      <c r="H23" s="126">
        <v>-123</v>
      </c>
      <c r="I23"/>
      <c r="J23" s="126">
        <v>-123</v>
      </c>
      <c r="K23"/>
      <c r="L23" s="126">
        <v>-123</v>
      </c>
    </row>
    <row r="24" spans="1:12" ht="22" customHeight="1">
      <c r="A24" s="56"/>
      <c r="C24" s="52" t="s">
        <v>251</v>
      </c>
      <c r="D24" s="89"/>
      <c r="E24" s="89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1.75" customHeight="1">
      <c r="A25" s="56"/>
      <c r="C25" s="35" t="s">
        <v>252</v>
      </c>
      <c r="D25" s="89"/>
      <c r="E25" s="89"/>
      <c r="F25" s="126">
        <v>-123</v>
      </c>
      <c r="G25"/>
      <c r="H25" s="126">
        <v>-123</v>
      </c>
      <c r="I25"/>
      <c r="J25" s="126">
        <v>-123</v>
      </c>
      <c r="K25"/>
      <c r="L25" s="126">
        <v>-123</v>
      </c>
    </row>
    <row r="26" spans="1:12" ht="21.75" customHeight="1">
      <c r="A26" s="61"/>
      <c r="C26" s="67" t="s">
        <v>156</v>
      </c>
      <c r="D26" s="89"/>
      <c r="E26" s="89"/>
      <c r="F26">
        <v>123</v>
      </c>
      <c r="G26"/>
      <c r="H26">
        <v>123</v>
      </c>
      <c r="I26"/>
      <c r="J26">
        <v>123</v>
      </c>
      <c r="K26"/>
      <c r="L26">
        <v>123</v>
      </c>
    </row>
    <row r="27" spans="1:12" ht="21.75" customHeight="1">
      <c r="A27" s="61"/>
      <c r="C27" s="115" t="s">
        <v>157</v>
      </c>
      <c r="D27" s="89"/>
      <c r="E27" s="89"/>
      <c r="F27" s="26">
        <v>22222</v>
      </c>
      <c r="G27" s="4"/>
      <c r="H27" s="26">
        <v>22222</v>
      </c>
      <c r="I27" s="4"/>
      <c r="J27" s="26">
        <v>22222</v>
      </c>
      <c r="K27" s="4"/>
      <c r="L27" s="26">
        <v>22222</v>
      </c>
    </row>
    <row r="28" spans="1:12" ht="8.15" customHeight="1">
      <c r="A28" s="61"/>
      <c r="C28" s="12"/>
      <c r="D28" s="89"/>
      <c r="E28" s="89"/>
      <c r="F28" s="3"/>
      <c r="G28" s="4"/>
      <c r="H28" s="3"/>
      <c r="I28" s="4"/>
      <c r="J28" s="3"/>
      <c r="K28" s="4"/>
      <c r="L28" s="3"/>
    </row>
    <row r="29" spans="1:12" ht="23.25" customHeight="1">
      <c r="A29" s="61" t="s">
        <v>158</v>
      </c>
      <c r="C29" s="67" t="s">
        <v>235</v>
      </c>
      <c r="D29" s="89"/>
      <c r="E29" s="89"/>
      <c r="F29" s="23"/>
      <c r="H29" s="23"/>
      <c r="J29" s="23"/>
      <c r="L29" s="23"/>
    </row>
    <row r="30" spans="1:12" ht="23.25" customHeight="1">
      <c r="A30" s="61"/>
      <c r="C30" s="67" t="s">
        <v>236</v>
      </c>
      <c r="D30" s="89"/>
      <c r="E30" s="89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>
      <c r="A31" s="61" t="s">
        <v>161</v>
      </c>
      <c r="C31" s="67" t="s">
        <v>162</v>
      </c>
      <c r="D31" s="89"/>
      <c r="E31" s="89"/>
      <c r="F31" s="119">
        <v>22222</v>
      </c>
      <c r="G31"/>
      <c r="H31" s="119">
        <v>22222</v>
      </c>
      <c r="I31"/>
      <c r="J31" s="119">
        <v>22222</v>
      </c>
      <c r="K31"/>
      <c r="L31" s="119">
        <v>22222</v>
      </c>
    </row>
    <row r="32" spans="1:12" ht="23.25" customHeight="1">
      <c r="A32" s="61" t="s">
        <v>163</v>
      </c>
      <c r="C32" s="67" t="s">
        <v>164</v>
      </c>
      <c r="D32" s="89"/>
      <c r="E32" s="89"/>
      <c r="F32" s="41"/>
      <c r="G32"/>
      <c r="H32" s="41"/>
      <c r="I32"/>
      <c r="J32" s="41"/>
      <c r="K32"/>
      <c r="L32" s="41"/>
    </row>
    <row r="33" spans="1:13" ht="23.25" customHeight="1">
      <c r="A33" s="61"/>
      <c r="C33" s="67" t="s">
        <v>68</v>
      </c>
      <c r="D33" s="89"/>
      <c r="E33" s="89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3" ht="21.75" customHeight="1">
      <c r="A34" s="61"/>
      <c r="C34" s="67" t="s">
        <v>165</v>
      </c>
      <c r="D34" s="89"/>
      <c r="E34" s="89"/>
      <c r="F34" s="119">
        <v>22222</v>
      </c>
      <c r="G34"/>
      <c r="H34" s="119">
        <v>22222</v>
      </c>
      <c r="I34"/>
      <c r="J34" s="119">
        <v>22222</v>
      </c>
      <c r="K34"/>
      <c r="L34" s="119">
        <v>22222</v>
      </c>
    </row>
    <row r="35" spans="1:13" ht="21.75" customHeight="1">
      <c r="A35" s="61" t="s">
        <v>69</v>
      </c>
      <c r="C35" s="35" t="s">
        <v>70</v>
      </c>
      <c r="D35" s="89"/>
      <c r="E35" s="89"/>
      <c r="F35" s="126">
        <v>-123</v>
      </c>
      <c r="G35"/>
      <c r="H35" s="126">
        <v>-123</v>
      </c>
      <c r="I35"/>
      <c r="J35" s="126">
        <v>-123</v>
      </c>
      <c r="K35"/>
      <c r="L35" s="126">
        <v>-123</v>
      </c>
    </row>
    <row r="36" spans="1:13" ht="21.75" customHeight="1">
      <c r="A36" s="61" t="s">
        <v>71</v>
      </c>
      <c r="C36" s="67" t="s">
        <v>166</v>
      </c>
      <c r="D36" s="89"/>
      <c r="E36" s="89"/>
      <c r="F36" s="41"/>
      <c r="G36"/>
      <c r="H36" s="41"/>
      <c r="I36"/>
      <c r="J36" s="41"/>
      <c r="K36"/>
      <c r="L36" s="41"/>
    </row>
    <row r="37" spans="1:13" ht="21.75" customHeight="1">
      <c r="A37" s="61"/>
      <c r="C37" s="67" t="s">
        <v>167</v>
      </c>
      <c r="D37" s="89"/>
      <c r="E37" s="89"/>
      <c r="F37" s="119">
        <v>22222</v>
      </c>
      <c r="G37"/>
      <c r="H37" s="119">
        <v>22222</v>
      </c>
      <c r="I37"/>
      <c r="J37" s="119">
        <v>22222</v>
      </c>
      <c r="K37"/>
      <c r="L37" s="119">
        <v>22222</v>
      </c>
    </row>
    <row r="38" spans="1:13" ht="21.75" customHeight="1">
      <c r="A38" s="61" t="s">
        <v>168</v>
      </c>
      <c r="C38" s="67" t="s">
        <v>169</v>
      </c>
      <c r="E38" s="89"/>
      <c r="F38" s="119"/>
      <c r="G38"/>
      <c r="H38" s="119"/>
      <c r="I38"/>
      <c r="J38" s="120"/>
      <c r="K38"/>
      <c r="L38" s="120"/>
    </row>
    <row r="39" spans="1:13" ht="21.75" customHeight="1">
      <c r="A39" s="61"/>
      <c r="C39" s="114" t="s">
        <v>170</v>
      </c>
      <c r="D39" s="89" t="s">
        <v>171</v>
      </c>
      <c r="E39" s="89"/>
      <c r="F39" s="119">
        <v>123</v>
      </c>
      <c r="G39"/>
      <c r="H39" s="119">
        <v>123</v>
      </c>
      <c r="I39"/>
      <c r="J39" s="119">
        <v>123</v>
      </c>
      <c r="K39"/>
      <c r="L39" s="119">
        <v>123</v>
      </c>
    </row>
    <row r="40" spans="1:13" ht="21.75" customHeight="1">
      <c r="C40" s="67" t="s">
        <v>172</v>
      </c>
      <c r="D40" s="89"/>
      <c r="E40" s="89"/>
      <c r="F40" s="119">
        <v>22222</v>
      </c>
      <c r="G40"/>
      <c r="H40" s="119">
        <v>22222</v>
      </c>
      <c r="I40"/>
      <c r="J40" s="119">
        <v>22222</v>
      </c>
      <c r="K40"/>
      <c r="L40" s="119">
        <v>22222</v>
      </c>
    </row>
    <row r="41" spans="1:13" ht="21.75" customHeight="1">
      <c r="A41" s="61" t="s">
        <v>173</v>
      </c>
      <c r="C41" s="67" t="s">
        <v>174</v>
      </c>
      <c r="D41" s="89"/>
      <c r="E41" s="89"/>
      <c r="F41"/>
      <c r="G41"/>
      <c r="H41"/>
      <c r="I41"/>
      <c r="J41"/>
      <c r="K41"/>
      <c r="L41"/>
    </row>
    <row r="42" spans="1:13" ht="21.75" customHeight="1">
      <c r="A42" s="61"/>
      <c r="C42" s="67" t="s">
        <v>175</v>
      </c>
      <c r="D42" s="89"/>
      <c r="E42" s="89"/>
      <c r="F42" s="119">
        <v>123</v>
      </c>
      <c r="G42"/>
      <c r="H42" s="119">
        <v>123</v>
      </c>
      <c r="I42"/>
      <c r="J42" s="119">
        <v>123</v>
      </c>
      <c r="K42"/>
      <c r="L42" s="119">
        <v>123</v>
      </c>
    </row>
    <row r="43" spans="1:13" ht="21.75" customHeight="1">
      <c r="A43" s="61" t="s">
        <v>176</v>
      </c>
      <c r="C43" s="67" t="s">
        <v>177</v>
      </c>
      <c r="D43" s="89"/>
      <c r="E43" s="89"/>
      <c r="F43" s="41"/>
      <c r="G43"/>
      <c r="H43" s="41"/>
      <c r="I43"/>
      <c r="J43" s="41"/>
      <c r="K43"/>
      <c r="L43" s="41"/>
    </row>
    <row r="44" spans="1:13" ht="21.75" customHeight="1">
      <c r="A44" s="61"/>
      <c r="C44" s="67" t="s">
        <v>178</v>
      </c>
      <c r="D44" s="89"/>
      <c r="E44" s="89"/>
      <c r="F44" s="119">
        <v>22222</v>
      </c>
      <c r="G44"/>
      <c r="H44" s="119">
        <v>22222</v>
      </c>
      <c r="I44"/>
      <c r="J44" s="119">
        <v>22222</v>
      </c>
      <c r="K44"/>
      <c r="L44" s="119">
        <v>22222</v>
      </c>
    </row>
    <row r="45" spans="1:13" ht="21.75" customHeight="1">
      <c r="A45" s="60" t="s">
        <v>179</v>
      </c>
      <c r="C45" s="67" t="s">
        <v>180</v>
      </c>
      <c r="D45" s="89"/>
      <c r="E45" s="89"/>
      <c r="F45" s="37">
        <v>123</v>
      </c>
      <c r="G45"/>
      <c r="H45" s="37">
        <v>123</v>
      </c>
      <c r="I45"/>
      <c r="J45" s="37">
        <v>123</v>
      </c>
      <c r="K45"/>
      <c r="L45" s="37">
        <v>123</v>
      </c>
    </row>
    <row r="46" spans="1:13" ht="21.75" customHeight="1">
      <c r="A46" s="61" t="s">
        <v>73</v>
      </c>
      <c r="C46" s="12" t="s">
        <v>181</v>
      </c>
      <c r="D46" s="89"/>
      <c r="E46" s="89"/>
      <c r="F46" s="151">
        <v>22222</v>
      </c>
      <c r="G46" s="4"/>
      <c r="H46" s="14">
        <v>22222</v>
      </c>
      <c r="I46" s="4"/>
      <c r="J46" s="151">
        <v>22222</v>
      </c>
      <c r="K46" s="4"/>
      <c r="L46" s="151">
        <v>22222</v>
      </c>
    </row>
    <row r="47" spans="1:13" ht="21.75" customHeight="1">
      <c r="A47" s="61" t="s">
        <v>75</v>
      </c>
      <c r="C47" s="35" t="s">
        <v>182</v>
      </c>
      <c r="D47" s="89">
        <v>14</v>
      </c>
      <c r="E47" s="89"/>
      <c r="F47" s="36">
        <v>123</v>
      </c>
      <c r="G47"/>
      <c r="H47" s="36">
        <v>123</v>
      </c>
      <c r="I47"/>
      <c r="J47" s="36">
        <v>123</v>
      </c>
      <c r="K47"/>
      <c r="L47" s="36">
        <v>123</v>
      </c>
      <c r="M47" s="4"/>
    </row>
    <row r="48" spans="1:13" ht="21.75" customHeight="1">
      <c r="A48" s="61" t="s">
        <v>73</v>
      </c>
      <c r="C48" s="12" t="s">
        <v>183</v>
      </c>
      <c r="D48" s="89"/>
      <c r="E48" s="89"/>
      <c r="F48" s="125">
        <v>22222</v>
      </c>
      <c r="G48" s="4"/>
      <c r="H48" s="125">
        <v>22222</v>
      </c>
      <c r="I48" s="4"/>
      <c r="J48" s="125">
        <v>22222</v>
      </c>
      <c r="K48" s="4"/>
      <c r="L48" s="125">
        <v>22222</v>
      </c>
    </row>
    <row r="49" spans="1:23" ht="21.5">
      <c r="A49" s="60" t="s">
        <v>253</v>
      </c>
      <c r="C49" s="35" t="s">
        <v>185</v>
      </c>
      <c r="D49" s="89">
        <v>12</v>
      </c>
      <c r="E49" s="89"/>
      <c r="F49" s="124">
        <v>0</v>
      </c>
      <c r="G49"/>
      <c r="H49" s="36">
        <v>-123</v>
      </c>
      <c r="I49"/>
      <c r="J49" s="124">
        <v>0</v>
      </c>
      <c r="K49"/>
      <c r="L49" s="37">
        <v>-123</v>
      </c>
    </row>
    <row r="50" spans="1:23" ht="23.25" customHeight="1">
      <c r="A50" s="61" t="s">
        <v>77</v>
      </c>
      <c r="C50" s="12" t="s">
        <v>254</v>
      </c>
      <c r="D50" s="89"/>
      <c r="E50" s="89"/>
      <c r="F50" s="26">
        <v>22222</v>
      </c>
      <c r="G50" s="4"/>
      <c r="H50" s="26">
        <v>22222</v>
      </c>
      <c r="I50" s="4"/>
      <c r="J50" s="26">
        <v>22222</v>
      </c>
      <c r="K50" s="4"/>
      <c r="L50" s="26">
        <v>22222</v>
      </c>
    </row>
    <row r="51" spans="1:23" ht="6.75" customHeight="1" thickBot="1">
      <c r="A51" s="61"/>
      <c r="D51" s="89"/>
      <c r="E51" s="89"/>
      <c r="F51"/>
      <c r="G51"/>
      <c r="H51"/>
      <c r="I51"/>
      <c r="J51"/>
      <c r="K51"/>
      <c r="L51"/>
    </row>
    <row r="52" spans="1:23" ht="18.75" customHeight="1">
      <c r="A52" s="77"/>
      <c r="B52" s="78"/>
      <c r="C52" s="104" t="s">
        <v>187</v>
      </c>
      <c r="D52" s="85"/>
      <c r="E52" s="92"/>
      <c r="F52" s="93"/>
      <c r="G52" s="94"/>
      <c r="H52" s="93"/>
      <c r="I52" s="94"/>
      <c r="J52" s="93"/>
      <c r="K52" s="94"/>
      <c r="L52" s="95"/>
    </row>
    <row r="53" spans="1:23" ht="18.75" customHeight="1">
      <c r="A53" s="79"/>
      <c r="C53" s="111" t="s">
        <v>255</v>
      </c>
      <c r="D53" s="103"/>
      <c r="E53" s="89"/>
      <c r="F53" s="3"/>
      <c r="G53" s="4"/>
      <c r="H53" s="3"/>
      <c r="I53" s="4"/>
      <c r="J53" s="3"/>
      <c r="K53" s="4"/>
      <c r="L53" s="96"/>
    </row>
    <row r="54" spans="1:23" ht="18.75" customHeight="1" thickBot="1">
      <c r="A54" s="91"/>
      <c r="B54" s="80"/>
      <c r="C54" s="109" t="s">
        <v>189</v>
      </c>
      <c r="D54" s="87"/>
      <c r="E54" s="81"/>
      <c r="F54" s="82"/>
      <c r="G54" s="83"/>
      <c r="H54" s="82"/>
      <c r="I54" s="83"/>
      <c r="J54" s="82"/>
      <c r="K54" s="83"/>
      <c r="L54" s="84"/>
      <c r="P54" s="17"/>
      <c r="Q54" s="17"/>
      <c r="R54" s="17"/>
      <c r="S54" s="17"/>
      <c r="T54" s="17"/>
      <c r="U54" s="17"/>
      <c r="V54" s="17"/>
      <c r="W54" s="17"/>
    </row>
    <row r="55" spans="1:23" ht="23.25" customHeight="1">
      <c r="C55" s="12" t="e">
        <f>#REF!</f>
        <v>#REF!</v>
      </c>
      <c r="D55" s="89"/>
      <c r="E55" s="89"/>
      <c r="F55" s="151"/>
      <c r="G55" s="151"/>
      <c r="H55" s="151"/>
      <c r="I55" s="151"/>
      <c r="J55" s="151"/>
      <c r="K55" s="151"/>
      <c r="L55" s="14"/>
    </row>
    <row r="56" spans="1:23" ht="23.25" customHeight="1">
      <c r="C56" s="12" t="s">
        <v>229</v>
      </c>
      <c r="D56" s="1"/>
      <c r="E56" s="1"/>
      <c r="F56" s="173"/>
      <c r="G56" s="173"/>
      <c r="H56" s="173"/>
      <c r="I56" s="173"/>
      <c r="J56" s="173"/>
      <c r="K56" s="173"/>
      <c r="L56" s="44"/>
    </row>
    <row r="57" spans="1:23" ht="23">
      <c r="C57" s="70" t="s">
        <v>250</v>
      </c>
      <c r="D57" s="75"/>
      <c r="E57" s="75"/>
      <c r="F57" s="75"/>
      <c r="G57" s="5"/>
      <c r="H57" s="5"/>
      <c r="I57" s="173"/>
      <c r="J57" s="173"/>
      <c r="K57" s="173"/>
      <c r="L57" s="173"/>
    </row>
    <row r="58" spans="1:23" ht="23.25" customHeight="1">
      <c r="D58" s="1"/>
      <c r="E58" s="1"/>
      <c r="F58" s="250" t="s">
        <v>139</v>
      </c>
      <c r="G58" s="250"/>
      <c r="H58" s="250"/>
      <c r="I58" s="173"/>
      <c r="J58" s="250" t="s">
        <v>140</v>
      </c>
      <c r="K58" s="250"/>
      <c r="L58" s="250"/>
    </row>
    <row r="59" spans="1:23" ht="21.75" customHeight="1">
      <c r="D59" s="1"/>
      <c r="E59" s="1"/>
      <c r="F59" s="258" t="s">
        <v>141</v>
      </c>
      <c r="G59" s="259"/>
      <c r="H59" s="259"/>
      <c r="I59" s="173"/>
      <c r="J59" s="258" t="s">
        <v>141</v>
      </c>
      <c r="K59" s="259"/>
      <c r="L59" s="259"/>
    </row>
    <row r="60" spans="1:23" ht="22">
      <c r="D60" s="1"/>
      <c r="E60" s="1"/>
      <c r="F60" s="258" t="s">
        <v>142</v>
      </c>
      <c r="G60" s="258"/>
      <c r="H60" s="258"/>
      <c r="I60" s="173"/>
      <c r="J60" s="258" t="s">
        <v>142</v>
      </c>
      <c r="K60" s="258"/>
      <c r="L60" s="258"/>
    </row>
    <row r="61" spans="1:23" ht="23.25" customHeight="1">
      <c r="A61" s="61" t="s">
        <v>57</v>
      </c>
      <c r="D61" s="89" t="s">
        <v>6</v>
      </c>
      <c r="E61" s="89"/>
      <c r="F61" s="1">
        <v>2563</v>
      </c>
      <c r="G61" s="1"/>
      <c r="H61" s="1">
        <v>2562</v>
      </c>
      <c r="I61" s="1"/>
      <c r="J61" s="1">
        <v>2563</v>
      </c>
      <c r="K61" s="1"/>
      <c r="L61" s="1">
        <v>2562</v>
      </c>
    </row>
    <row r="62" spans="1:23" ht="15" customHeight="1">
      <c r="E62" s="89"/>
      <c r="F62" s="1"/>
      <c r="G62" s="1"/>
      <c r="H62" s="15" t="s">
        <v>143</v>
      </c>
      <c r="I62" s="1"/>
      <c r="J62" s="1"/>
      <c r="K62" s="1"/>
      <c r="L62" s="15" t="s">
        <v>143</v>
      </c>
    </row>
    <row r="63" spans="1:23" ht="23.25" customHeight="1">
      <c r="C63" s="2"/>
      <c r="D63" s="89"/>
      <c r="E63" s="89"/>
      <c r="F63" s="249" t="s">
        <v>8</v>
      </c>
      <c r="G63" s="249"/>
      <c r="H63" s="249"/>
      <c r="I63" s="249"/>
      <c r="J63" s="249"/>
      <c r="K63" s="249"/>
      <c r="L63" s="249"/>
    </row>
    <row r="64" spans="1:23" ht="21.75" customHeight="1">
      <c r="A64" s="64" t="s">
        <v>77</v>
      </c>
      <c r="C64" s="12" t="s">
        <v>89</v>
      </c>
      <c r="D64" s="89"/>
      <c r="E64" s="89"/>
      <c r="F64"/>
      <c r="G64"/>
      <c r="H64"/>
      <c r="I64"/>
      <c r="J64"/>
      <c r="K64"/>
      <c r="L64"/>
    </row>
    <row r="65" spans="1:23" ht="21.75" customHeight="1">
      <c r="A65" s="61" t="s">
        <v>90</v>
      </c>
      <c r="C65" s="35" t="s">
        <v>91</v>
      </c>
      <c r="D65" s="89"/>
      <c r="E65" s="89"/>
      <c r="F65" s="121">
        <v>22222</v>
      </c>
      <c r="G65" s="69"/>
      <c r="H65" s="121">
        <v>22222</v>
      </c>
      <c r="I65" s="69"/>
      <c r="J65" s="69">
        <v>123</v>
      </c>
      <c r="K65" s="69"/>
      <c r="L65" s="69">
        <v>123</v>
      </c>
    </row>
    <row r="66" spans="1:23" ht="21.75" customHeight="1">
      <c r="A66" s="61" t="s">
        <v>92</v>
      </c>
      <c r="C66" s="35" t="s">
        <v>93</v>
      </c>
      <c r="D66" s="89"/>
      <c r="E66" s="89"/>
      <c r="F66" s="122">
        <v>123</v>
      </c>
      <c r="G66" s="69"/>
      <c r="H66" s="122">
        <v>123</v>
      </c>
      <c r="I66" s="123"/>
      <c r="J66" s="124">
        <v>0</v>
      </c>
      <c r="K66"/>
      <c r="L66" s="124">
        <v>0</v>
      </c>
    </row>
    <row r="67" spans="1:23" ht="21.75" customHeight="1" thickBot="1">
      <c r="A67" s="61"/>
      <c r="C67" s="12"/>
      <c r="D67" s="89"/>
      <c r="E67" s="89"/>
      <c r="F67" s="20">
        <v>22222</v>
      </c>
      <c r="G67" s="21"/>
      <c r="H67" s="20">
        <v>22222</v>
      </c>
      <c r="I67" s="21"/>
      <c r="J67" s="22">
        <v>123</v>
      </c>
      <c r="K67" s="21"/>
      <c r="L67" s="22">
        <v>123</v>
      </c>
    </row>
    <row r="68" spans="1:23" ht="9" customHeight="1" thickTop="1">
      <c r="C68" s="12"/>
      <c r="D68" s="89"/>
      <c r="E68" s="89"/>
      <c r="F68" s="3"/>
      <c r="G68" s="4"/>
      <c r="H68" s="3"/>
      <c r="I68" s="4"/>
      <c r="J68" s="3"/>
      <c r="K68" s="4"/>
      <c r="L68" s="3"/>
    </row>
    <row r="69" spans="1:23" ht="20.25" customHeight="1">
      <c r="A69" s="61" t="s">
        <v>97</v>
      </c>
      <c r="C69" s="12" t="s">
        <v>221</v>
      </c>
      <c r="D69" s="89"/>
      <c r="E69" s="89"/>
      <c r="F69" s="48"/>
      <c r="G69" s="21"/>
      <c r="H69" s="48"/>
      <c r="I69" s="21"/>
      <c r="J69" s="21"/>
      <c r="K69" s="21"/>
      <c r="L69" s="21"/>
    </row>
    <row r="70" spans="1:23" ht="22" thickBot="1">
      <c r="A70" s="61" t="s">
        <v>222</v>
      </c>
      <c r="C70" s="35" t="s">
        <v>223</v>
      </c>
      <c r="E70" s="89"/>
      <c r="F70" s="42">
        <v>4.4400000000000004</v>
      </c>
      <c r="G70"/>
      <c r="H70" s="42">
        <v>4.4400000000000004</v>
      </c>
      <c r="I70"/>
      <c r="J70" s="42">
        <v>4.4400000000000004</v>
      </c>
      <c r="K70"/>
      <c r="L70" s="42">
        <v>4.4400000000000004</v>
      </c>
    </row>
    <row r="71" spans="1:23" ht="20.25" customHeight="1" thickTop="1" thickBot="1">
      <c r="A71" s="61" t="s">
        <v>224</v>
      </c>
      <c r="C71" s="35" t="s">
        <v>225</v>
      </c>
      <c r="D71" s="89"/>
      <c r="E71" s="89"/>
      <c r="F71" s="42">
        <v>2.2200000000000002</v>
      </c>
      <c r="G71"/>
      <c r="H71" s="42">
        <v>2.2200000000000002</v>
      </c>
      <c r="I71"/>
      <c r="J71" s="42">
        <v>2.2200000000000002</v>
      </c>
      <c r="K71"/>
      <c r="L71" s="42">
        <v>2.2200000000000002</v>
      </c>
    </row>
    <row r="72" spans="1:23" ht="9" customHeight="1" thickTop="1">
      <c r="A72" s="61"/>
      <c r="C72" s="17"/>
      <c r="D72" s="89"/>
      <c r="E72" s="89"/>
      <c r="F72"/>
      <c r="G72"/>
      <c r="H72"/>
      <c r="I72"/>
      <c r="J72"/>
      <c r="K72"/>
      <c r="L72"/>
    </row>
    <row r="73" spans="1:23" ht="22">
      <c r="A73" s="61" t="s">
        <v>97</v>
      </c>
      <c r="C73" s="12" t="s">
        <v>226</v>
      </c>
      <c r="D73" s="89"/>
      <c r="E73" s="89"/>
      <c r="F73" s="3"/>
      <c r="G73" s="4"/>
      <c r="H73" s="3"/>
      <c r="I73" s="4"/>
      <c r="J73" s="3"/>
      <c r="K73" s="4"/>
      <c r="L73" s="3"/>
    </row>
    <row r="74" spans="1:23" ht="22" thickBot="1">
      <c r="A74" s="61" t="s">
        <v>222</v>
      </c>
      <c r="C74" s="35" t="s">
        <v>223</v>
      </c>
      <c r="E74" s="89"/>
      <c r="F74" s="42">
        <v>4.4400000000000004</v>
      </c>
      <c r="G74"/>
      <c r="H74" s="42">
        <v>4.4400000000000004</v>
      </c>
      <c r="I74"/>
      <c r="J74" s="42">
        <v>4.4400000000000004</v>
      </c>
      <c r="K74"/>
      <c r="L74" s="42">
        <v>4.4400000000000004</v>
      </c>
    </row>
    <row r="75" spans="1:23" ht="22.5" thickTop="1" thickBot="1">
      <c r="A75" s="61" t="s">
        <v>224</v>
      </c>
      <c r="C75" s="35" t="s">
        <v>225</v>
      </c>
      <c r="D75" s="89"/>
      <c r="E75" s="89"/>
      <c r="F75" s="42">
        <v>2.2200000000000002</v>
      </c>
      <c r="G75"/>
      <c r="H75" s="42">
        <v>2.2200000000000002</v>
      </c>
      <c r="I75"/>
      <c r="J75" s="42">
        <v>2.2200000000000002</v>
      </c>
      <c r="K75"/>
      <c r="L75" s="42">
        <v>2.2200000000000002</v>
      </c>
    </row>
    <row r="76" spans="1:23" ht="22.5" thickTop="1" thickBot="1">
      <c r="A76" s="61"/>
      <c r="D76" s="89"/>
      <c r="E76" s="89"/>
      <c r="F76"/>
      <c r="G76"/>
      <c r="H76"/>
      <c r="I76"/>
      <c r="J76"/>
      <c r="K76"/>
      <c r="L76"/>
    </row>
    <row r="77" spans="1:23" ht="18.75" customHeight="1">
      <c r="A77" s="77"/>
      <c r="B77" s="78"/>
      <c r="C77" s="106" t="s">
        <v>256</v>
      </c>
      <c r="D77" s="92"/>
      <c r="E77" s="92"/>
      <c r="F77" s="93"/>
      <c r="G77" s="94"/>
      <c r="H77" s="93"/>
      <c r="I77" s="94"/>
      <c r="J77" s="93"/>
      <c r="K77" s="94"/>
      <c r="L77" s="95"/>
    </row>
    <row r="78" spans="1:23" ht="18.75" customHeight="1">
      <c r="A78" s="79"/>
      <c r="C78" s="107" t="s">
        <v>257</v>
      </c>
      <c r="D78" s="89"/>
      <c r="E78" s="89"/>
      <c r="F78" s="3"/>
      <c r="G78" s="4"/>
      <c r="H78" s="3"/>
      <c r="I78" s="4"/>
      <c r="J78" s="3"/>
      <c r="K78" s="4"/>
      <c r="L78" s="96"/>
    </row>
    <row r="79" spans="1:23" ht="18.75" customHeight="1" thickBot="1">
      <c r="A79" s="91"/>
      <c r="B79" s="80"/>
      <c r="C79" s="109" t="s">
        <v>258</v>
      </c>
      <c r="D79" s="81"/>
      <c r="E79" s="81"/>
      <c r="F79" s="82"/>
      <c r="G79" s="83"/>
      <c r="H79" s="82"/>
      <c r="I79" s="83"/>
      <c r="J79" s="82"/>
      <c r="K79" s="83"/>
      <c r="L79" s="84"/>
      <c r="O79" s="69"/>
      <c r="P79" s="69"/>
      <c r="Q79" s="69"/>
      <c r="R79" s="69"/>
      <c r="S79" s="69"/>
      <c r="T79" s="69"/>
      <c r="U79" s="69"/>
      <c r="V79" s="69"/>
      <c r="W79" s="69"/>
    </row>
    <row r="80" spans="1:23" ht="23.25" customHeight="1">
      <c r="C80" s="12" t="e">
        <f>#REF!</f>
        <v>#REF!</v>
      </c>
      <c r="D80" s="89"/>
      <c r="E80" s="89"/>
      <c r="F80" s="151"/>
      <c r="G80" s="151"/>
      <c r="H80" s="151"/>
      <c r="I80" s="151"/>
      <c r="J80" s="151"/>
      <c r="K80" s="151"/>
      <c r="L80" s="151"/>
    </row>
    <row r="81" spans="1:12" ht="23.25" customHeight="1">
      <c r="C81" s="12" t="s">
        <v>136</v>
      </c>
      <c r="D81" s="1"/>
      <c r="E81" s="1"/>
      <c r="F81" s="173"/>
      <c r="G81" s="173"/>
      <c r="H81" s="173"/>
      <c r="I81" s="173"/>
      <c r="J81" s="173"/>
      <c r="K81" s="173"/>
      <c r="L81" s="173"/>
    </row>
    <row r="82" spans="1:12" ht="23.25" customHeight="1">
      <c r="C82" s="70" t="s">
        <v>250</v>
      </c>
      <c r="D82" s="75"/>
      <c r="E82" s="75"/>
      <c r="F82" s="75"/>
      <c r="G82" s="5"/>
      <c r="H82" s="5"/>
      <c r="I82" s="173"/>
      <c r="J82" s="173"/>
      <c r="K82" s="173"/>
      <c r="L82" s="173"/>
    </row>
    <row r="83" spans="1:12" ht="23.25" customHeight="1">
      <c r="D83" s="1"/>
      <c r="E83" s="1"/>
      <c r="F83" s="250" t="s">
        <v>139</v>
      </c>
      <c r="G83" s="250"/>
      <c r="H83" s="250"/>
      <c r="I83" s="173"/>
      <c r="J83" s="250" t="s">
        <v>140</v>
      </c>
      <c r="K83" s="250"/>
      <c r="L83" s="250"/>
    </row>
    <row r="84" spans="1:12" ht="21.75" customHeight="1">
      <c r="D84" s="1"/>
      <c r="E84" s="1"/>
      <c r="F84" s="258" t="s">
        <v>141</v>
      </c>
      <c r="G84" s="259"/>
      <c r="H84" s="259"/>
      <c r="I84" s="173"/>
      <c r="J84" s="258" t="s">
        <v>141</v>
      </c>
      <c r="K84" s="259"/>
      <c r="L84" s="259"/>
    </row>
    <row r="85" spans="1:12" ht="22">
      <c r="D85" s="1"/>
      <c r="E85" s="1"/>
      <c r="F85" s="258" t="s">
        <v>142</v>
      </c>
      <c r="G85" s="258"/>
      <c r="H85" s="258"/>
      <c r="I85" s="173"/>
      <c r="J85" s="258" t="s">
        <v>142</v>
      </c>
      <c r="K85" s="258"/>
      <c r="L85" s="258"/>
    </row>
    <row r="86" spans="1:12" ht="23.25" customHeight="1">
      <c r="A86" s="54" t="s">
        <v>57</v>
      </c>
      <c r="D86" s="89" t="s">
        <v>6</v>
      </c>
      <c r="E86" s="89"/>
      <c r="F86" s="1">
        <v>2563</v>
      </c>
      <c r="G86" s="1"/>
      <c r="H86" s="1">
        <v>2562</v>
      </c>
      <c r="I86" s="1"/>
      <c r="J86" s="1">
        <v>2563</v>
      </c>
      <c r="K86" s="1"/>
      <c r="L86" s="1">
        <v>2562</v>
      </c>
    </row>
    <row r="87" spans="1:12" ht="18" customHeight="1">
      <c r="E87" s="89"/>
      <c r="F87" s="1"/>
      <c r="G87" s="1"/>
      <c r="H87" s="15" t="s">
        <v>143</v>
      </c>
      <c r="I87" s="1"/>
      <c r="J87" s="1"/>
      <c r="K87" s="1"/>
      <c r="L87" s="15" t="s">
        <v>143</v>
      </c>
    </row>
    <row r="88" spans="1:12" ht="23.25" customHeight="1">
      <c r="D88" s="89"/>
      <c r="E88" s="89"/>
      <c r="F88" s="249" t="s">
        <v>8</v>
      </c>
      <c r="G88" s="249"/>
      <c r="H88" s="249"/>
      <c r="I88" s="249"/>
      <c r="J88" s="249"/>
      <c r="K88" s="249"/>
      <c r="L88" s="249"/>
    </row>
    <row r="89" spans="1:12" ht="21.75" customHeight="1">
      <c r="C89" s="12" t="s">
        <v>259</v>
      </c>
      <c r="D89" s="89"/>
      <c r="E89" s="89"/>
      <c r="F89" s="3">
        <v>22222</v>
      </c>
      <c r="G89" s="4"/>
      <c r="H89" s="3">
        <v>22222</v>
      </c>
      <c r="I89" s="4"/>
      <c r="J89" s="3">
        <v>22222</v>
      </c>
      <c r="K89" s="4"/>
      <c r="L89" s="3">
        <v>22222</v>
      </c>
    </row>
    <row r="90" spans="1:12" ht="21.75" customHeight="1">
      <c r="A90" s="56"/>
      <c r="C90" s="12"/>
      <c r="D90" s="89"/>
      <c r="E90" s="89"/>
      <c r="F90" s="3"/>
      <c r="G90" s="4"/>
      <c r="H90" s="3"/>
      <c r="I90" s="4"/>
      <c r="J90" s="3"/>
      <c r="K90" s="4"/>
      <c r="L90" s="3"/>
    </row>
    <row r="91" spans="1:12" ht="23.25" customHeight="1">
      <c r="A91" s="59" t="s">
        <v>79</v>
      </c>
      <c r="C91" s="12" t="s">
        <v>191</v>
      </c>
      <c r="D91" s="89"/>
      <c r="E91" s="89"/>
      <c r="F91" s="3"/>
      <c r="G91" s="4"/>
      <c r="H91" s="3"/>
      <c r="I91" s="4"/>
      <c r="J91" s="3"/>
      <c r="K91" s="4"/>
      <c r="L91" s="3"/>
    </row>
    <row r="92" spans="1:12" ht="21" customHeight="1">
      <c r="A92" s="59" t="s">
        <v>80</v>
      </c>
      <c r="C92" s="11" t="s">
        <v>81</v>
      </c>
      <c r="D92" s="89"/>
      <c r="E92" s="89"/>
      <c r="F92" s="24"/>
      <c r="H92" s="24"/>
      <c r="J92" s="24"/>
      <c r="L92" s="24"/>
    </row>
    <row r="93" spans="1:12" ht="21" customHeight="1">
      <c r="A93" s="61" t="s">
        <v>192</v>
      </c>
      <c r="C93" s="35" t="s">
        <v>193</v>
      </c>
      <c r="D93" s="89"/>
      <c r="E93" s="89"/>
      <c r="F93">
        <v>123</v>
      </c>
      <c r="G93"/>
      <c r="H93">
        <v>123</v>
      </c>
      <c r="I93"/>
      <c r="J93">
        <v>123</v>
      </c>
      <c r="K93"/>
      <c r="L93">
        <v>123</v>
      </c>
    </row>
    <row r="94" spans="1:12" ht="21" customHeight="1">
      <c r="A94" s="62" t="s">
        <v>82</v>
      </c>
      <c r="C94" s="67" t="s">
        <v>194</v>
      </c>
      <c r="D94" s="89"/>
      <c r="E94" s="89"/>
      <c r="F94" s="119">
        <v>22222</v>
      </c>
      <c r="G94"/>
      <c r="H94" s="119">
        <v>22222</v>
      </c>
      <c r="I94"/>
      <c r="J94" s="119">
        <v>22222</v>
      </c>
      <c r="K94"/>
      <c r="L94" s="119">
        <v>22222</v>
      </c>
    </row>
    <row r="95" spans="1:12" ht="21" customHeight="1">
      <c r="A95" s="260" t="s">
        <v>195</v>
      </c>
      <c r="C95" s="67" t="s">
        <v>196</v>
      </c>
      <c r="D95" s="89"/>
      <c r="E95" s="89"/>
      <c r="F95" s="68"/>
      <c r="G95"/>
      <c r="H95" s="68"/>
      <c r="I95"/>
      <c r="J95" s="68"/>
      <c r="K95"/>
      <c r="L95" s="68"/>
    </row>
    <row r="96" spans="1:12" ht="21" customHeight="1">
      <c r="A96" s="260"/>
      <c r="C96" s="67" t="s">
        <v>197</v>
      </c>
      <c r="D96" s="89"/>
      <c r="E96" s="89"/>
      <c r="F96">
        <v>123</v>
      </c>
      <c r="G96"/>
      <c r="H96">
        <v>123</v>
      </c>
      <c r="I96"/>
      <c r="J96">
        <v>123</v>
      </c>
      <c r="K96"/>
      <c r="L96">
        <v>123</v>
      </c>
    </row>
    <row r="97" spans="1:12" ht="21" customHeight="1">
      <c r="A97" s="112" t="s">
        <v>198</v>
      </c>
      <c r="C97" s="67" t="s">
        <v>199</v>
      </c>
      <c r="D97" s="89"/>
      <c r="E97" s="89"/>
      <c r="F97" s="119">
        <v>22222</v>
      </c>
      <c r="G97"/>
      <c r="H97" s="119">
        <v>22222</v>
      </c>
      <c r="I97"/>
      <c r="J97" s="119">
        <v>22222</v>
      </c>
      <c r="K97"/>
      <c r="L97" s="119">
        <v>22222</v>
      </c>
    </row>
    <row r="98" spans="1:12" ht="21" customHeight="1">
      <c r="A98" s="61" t="s">
        <v>168</v>
      </c>
      <c r="C98" s="67" t="s">
        <v>200</v>
      </c>
      <c r="D98" s="89"/>
      <c r="E98" s="89"/>
      <c r="F98" s="119"/>
      <c r="G98"/>
      <c r="H98" s="119"/>
      <c r="I98"/>
      <c r="J98" s="120"/>
      <c r="K98"/>
      <c r="L98" s="120"/>
    </row>
    <row r="99" spans="1:12" ht="21" customHeight="1">
      <c r="A99" s="61"/>
      <c r="C99" s="67" t="s">
        <v>201</v>
      </c>
      <c r="D99" s="89" t="s">
        <v>171</v>
      </c>
      <c r="E99" s="89"/>
      <c r="F99">
        <v>123</v>
      </c>
      <c r="G99"/>
      <c r="H99">
        <v>123</v>
      </c>
      <c r="I99"/>
      <c r="J99">
        <v>123</v>
      </c>
      <c r="K99"/>
      <c r="L99">
        <v>123</v>
      </c>
    </row>
    <row r="100" spans="1:12" ht="21" customHeight="1">
      <c r="A100" s="61"/>
      <c r="C100" s="105" t="s">
        <v>202</v>
      </c>
      <c r="D100" s="89"/>
      <c r="E100" s="89"/>
      <c r="F100" s="119">
        <v>22222</v>
      </c>
      <c r="G100"/>
      <c r="H100" s="119">
        <v>22222</v>
      </c>
      <c r="I100"/>
      <c r="J100" s="119">
        <v>22222</v>
      </c>
      <c r="K100"/>
      <c r="L100" s="119">
        <v>22222</v>
      </c>
    </row>
    <row r="101" spans="1:12" ht="21" customHeight="1">
      <c r="A101" s="61" t="s">
        <v>83</v>
      </c>
      <c r="C101" s="35" t="s">
        <v>203</v>
      </c>
      <c r="D101" s="89"/>
      <c r="E101" s="89"/>
      <c r="F101">
        <v>123</v>
      </c>
      <c r="G101"/>
      <c r="H101">
        <v>123</v>
      </c>
      <c r="I101"/>
      <c r="J101">
        <v>123</v>
      </c>
      <c r="K101"/>
      <c r="L101">
        <v>123</v>
      </c>
    </row>
    <row r="102" spans="1:12" ht="21" customHeight="1">
      <c r="A102" s="61"/>
      <c r="C102" s="12" t="s">
        <v>85</v>
      </c>
      <c r="D102" s="89"/>
      <c r="E102" s="89"/>
      <c r="F102" s="26">
        <v>22222</v>
      </c>
      <c r="G102" s="4"/>
      <c r="H102" s="26">
        <v>22222</v>
      </c>
      <c r="I102" s="4"/>
      <c r="J102" s="26">
        <v>22222</v>
      </c>
      <c r="K102" s="4"/>
      <c r="L102" s="26">
        <v>22222</v>
      </c>
    </row>
    <row r="103" spans="1:12" ht="10.5" customHeight="1">
      <c r="A103" s="61"/>
      <c r="C103" s="12"/>
      <c r="D103" s="89"/>
      <c r="E103" s="89"/>
      <c r="F103" s="3"/>
      <c r="G103" s="4"/>
      <c r="H103" s="3"/>
      <c r="I103" s="4"/>
      <c r="J103" s="3"/>
      <c r="K103" s="4"/>
      <c r="L103" s="3"/>
    </row>
    <row r="104" spans="1:12" ht="22">
      <c r="A104" s="59" t="s">
        <v>204</v>
      </c>
      <c r="C104" s="11" t="s">
        <v>205</v>
      </c>
      <c r="D104" s="89"/>
      <c r="E104" s="89"/>
      <c r="F104" s="3"/>
      <c r="G104" s="4"/>
      <c r="H104" s="3"/>
      <c r="I104" s="4"/>
      <c r="J104" s="3"/>
      <c r="K104" s="4"/>
      <c r="L104" s="3"/>
    </row>
    <row r="105" spans="1:12" ht="21" customHeight="1">
      <c r="A105" s="59"/>
      <c r="C105" s="105" t="s">
        <v>260</v>
      </c>
      <c r="D105" s="89"/>
      <c r="E105" s="89"/>
      <c r="F105" s="3"/>
      <c r="G105" s="4"/>
      <c r="H105" s="3"/>
      <c r="I105" s="4"/>
      <c r="J105" s="3"/>
      <c r="K105" s="4"/>
      <c r="L105" s="3"/>
    </row>
    <row r="106" spans="1:12" ht="21" customHeight="1">
      <c r="A106" s="59"/>
      <c r="C106" s="105" t="s">
        <v>261</v>
      </c>
      <c r="D106" s="89"/>
      <c r="E106" s="89"/>
      <c r="F106">
        <v>123</v>
      </c>
      <c r="G106"/>
      <c r="H106">
        <v>123</v>
      </c>
      <c r="I106"/>
      <c r="J106">
        <v>123</v>
      </c>
      <c r="K106"/>
      <c r="L106">
        <v>123</v>
      </c>
    </row>
    <row r="107" spans="1:12" ht="21" customHeight="1">
      <c r="A107" s="61" t="s">
        <v>73</v>
      </c>
      <c r="C107" s="67" t="s">
        <v>208</v>
      </c>
      <c r="D107" s="89">
        <v>10</v>
      </c>
      <c r="E107" s="89"/>
      <c r="F107" s="119">
        <v>22222</v>
      </c>
      <c r="G107"/>
      <c r="H107" s="119">
        <v>22222</v>
      </c>
      <c r="I107"/>
      <c r="J107" s="119">
        <v>22222</v>
      </c>
      <c r="K107"/>
      <c r="L107" s="119">
        <v>22222</v>
      </c>
    </row>
    <row r="108" spans="1:12" ht="21" customHeight="1">
      <c r="A108" s="61" t="s">
        <v>73</v>
      </c>
      <c r="C108" s="35" t="s">
        <v>209</v>
      </c>
      <c r="D108" s="89"/>
      <c r="E108" s="89"/>
      <c r="F108">
        <v>123</v>
      </c>
      <c r="G108"/>
      <c r="H108">
        <v>123</v>
      </c>
      <c r="I108"/>
      <c r="J108">
        <v>123</v>
      </c>
      <c r="K108"/>
      <c r="L108">
        <v>123</v>
      </c>
    </row>
    <row r="109" spans="1:12" ht="21" customHeight="1">
      <c r="A109" s="61" t="s">
        <v>210</v>
      </c>
      <c r="C109" s="105" t="s">
        <v>262</v>
      </c>
      <c r="D109" s="89"/>
      <c r="E109" s="89"/>
      <c r="F109"/>
      <c r="G109"/>
      <c r="H109"/>
      <c r="I109"/>
      <c r="J109"/>
      <c r="K109"/>
      <c r="L109"/>
    </row>
    <row r="110" spans="1:12" ht="21" customHeight="1">
      <c r="A110" s="61"/>
      <c r="C110" s="105" t="s">
        <v>263</v>
      </c>
      <c r="D110" s="89"/>
      <c r="E110" s="89"/>
      <c r="F110" s="119">
        <v>22222</v>
      </c>
      <c r="G110"/>
      <c r="H110" s="119">
        <v>22222</v>
      </c>
      <c r="I110"/>
      <c r="J110" s="119">
        <v>22222</v>
      </c>
      <c r="K110"/>
      <c r="L110" s="119">
        <v>22222</v>
      </c>
    </row>
    <row r="111" spans="1:12" ht="21" customHeight="1">
      <c r="A111" s="61" t="s">
        <v>210</v>
      </c>
      <c r="C111" s="105" t="s">
        <v>213</v>
      </c>
      <c r="D111" s="89"/>
      <c r="E111" s="89"/>
      <c r="F111" s="119"/>
      <c r="G111"/>
      <c r="H111" s="119"/>
      <c r="I111"/>
      <c r="J111" s="119"/>
      <c r="K111"/>
      <c r="L111" s="119"/>
    </row>
    <row r="112" spans="1:12" ht="21" customHeight="1">
      <c r="A112" s="61"/>
      <c r="C112" s="105" t="s">
        <v>214</v>
      </c>
      <c r="D112" s="89"/>
      <c r="E112" s="89"/>
      <c r="F112">
        <v>123</v>
      </c>
      <c r="G112"/>
      <c r="H112">
        <v>123</v>
      </c>
      <c r="I112"/>
      <c r="J112">
        <v>123</v>
      </c>
      <c r="K112"/>
      <c r="L112">
        <v>123</v>
      </c>
    </row>
    <row r="113" spans="1:12" ht="21" customHeight="1">
      <c r="A113" s="61" t="s">
        <v>168</v>
      </c>
      <c r="C113" s="67" t="s">
        <v>200</v>
      </c>
      <c r="D113" s="89"/>
      <c r="E113" s="89"/>
      <c r="F113" s="119"/>
      <c r="G113"/>
      <c r="H113" s="119"/>
      <c r="I113"/>
      <c r="J113" s="120"/>
      <c r="K113"/>
      <c r="L113" s="120"/>
    </row>
    <row r="114" spans="1:12" ht="21" customHeight="1">
      <c r="A114" s="61"/>
      <c r="C114" s="67" t="s">
        <v>201</v>
      </c>
      <c r="D114" s="89" t="s">
        <v>171</v>
      </c>
      <c r="E114" s="89"/>
      <c r="F114" s="119">
        <v>22222</v>
      </c>
      <c r="G114"/>
      <c r="H114" s="119">
        <v>22222</v>
      </c>
      <c r="I114"/>
      <c r="J114" s="119">
        <v>22222</v>
      </c>
      <c r="K114"/>
      <c r="L114" s="119">
        <v>22222</v>
      </c>
    </row>
    <row r="115" spans="1:12" ht="21" customHeight="1">
      <c r="A115" s="61"/>
      <c r="C115" s="105" t="s">
        <v>202</v>
      </c>
      <c r="D115" s="89"/>
      <c r="E115" s="89"/>
      <c r="F115">
        <v>123</v>
      </c>
      <c r="G115"/>
      <c r="H115">
        <v>123</v>
      </c>
      <c r="I115"/>
      <c r="J115">
        <v>123</v>
      </c>
      <c r="K115"/>
      <c r="L115">
        <v>123</v>
      </c>
    </row>
    <row r="116" spans="1:12" ht="21" customHeight="1">
      <c r="A116" s="61" t="s">
        <v>83</v>
      </c>
      <c r="C116" s="35" t="s">
        <v>246</v>
      </c>
      <c r="D116" s="89"/>
      <c r="E116" s="89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>
      <c r="A117" s="61"/>
      <c r="C117" s="12" t="s">
        <v>216</v>
      </c>
      <c r="D117" s="89"/>
      <c r="E117" s="89"/>
      <c r="F117" s="26">
        <v>22222</v>
      </c>
      <c r="G117" s="4"/>
      <c r="H117" s="26">
        <v>22222</v>
      </c>
      <c r="I117" s="4"/>
      <c r="J117" s="26">
        <v>22222</v>
      </c>
      <c r="K117" s="4"/>
      <c r="L117" s="26">
        <v>22222</v>
      </c>
    </row>
    <row r="118" spans="1:12" s="4" customFormat="1" ht="21" customHeight="1">
      <c r="A118" s="64" t="s">
        <v>86</v>
      </c>
      <c r="C118" s="12" t="s">
        <v>87</v>
      </c>
      <c r="D118" s="38"/>
      <c r="E118" s="38"/>
      <c r="F118" s="26">
        <v>22222</v>
      </c>
      <c r="H118" s="26">
        <v>22222</v>
      </c>
      <c r="J118" s="26">
        <v>22222</v>
      </c>
      <c r="L118" s="26">
        <v>22222</v>
      </c>
    </row>
    <row r="119" spans="1:12" ht="21" customHeight="1" thickBot="1">
      <c r="A119" s="65" t="s">
        <v>88</v>
      </c>
      <c r="C119" s="12" t="s">
        <v>217</v>
      </c>
      <c r="D119" s="89"/>
      <c r="E119" s="89"/>
      <c r="F119" s="50">
        <v>22222</v>
      </c>
      <c r="G119" s="4"/>
      <c r="H119" s="50">
        <v>22222</v>
      </c>
      <c r="I119" s="4"/>
      <c r="J119" s="50">
        <v>22222</v>
      </c>
      <c r="K119" s="4"/>
      <c r="L119" s="50">
        <v>22222</v>
      </c>
    </row>
    <row r="120" spans="1:12" ht="21.75" customHeight="1" thickTop="1">
      <c r="C120" s="12"/>
      <c r="D120" s="89"/>
      <c r="E120" s="89"/>
      <c r="F120" s="48"/>
      <c r="G120" s="21"/>
      <c r="H120" s="48"/>
      <c r="I120" s="21"/>
      <c r="J120" s="21"/>
      <c r="K120" s="21"/>
      <c r="L120" s="21"/>
    </row>
    <row r="121" spans="1:12" ht="21.75" customHeight="1">
      <c r="A121" s="64" t="s">
        <v>88</v>
      </c>
      <c r="C121" s="12" t="s">
        <v>218</v>
      </c>
      <c r="D121" s="89"/>
      <c r="E121" s="89"/>
      <c r="F121" s="48"/>
      <c r="G121" s="21"/>
      <c r="H121" s="48"/>
      <c r="I121" s="21"/>
      <c r="J121" s="21"/>
      <c r="K121" s="21"/>
      <c r="L121" s="21"/>
    </row>
    <row r="122" spans="1:12" ht="23.25" customHeight="1">
      <c r="A122" s="64" t="s">
        <v>94</v>
      </c>
      <c r="C122" s="35" t="s">
        <v>91</v>
      </c>
      <c r="D122" s="89"/>
      <c r="E122" s="89"/>
      <c r="F122" s="49">
        <v>22222</v>
      </c>
      <c r="G122" s="18"/>
      <c r="H122" s="49">
        <v>22222</v>
      </c>
      <c r="I122" s="18"/>
      <c r="J122" s="18">
        <v>123</v>
      </c>
      <c r="K122" s="18"/>
      <c r="L122" s="18">
        <v>123</v>
      </c>
    </row>
    <row r="123" spans="1:12" ht="23.25" customHeight="1">
      <c r="A123" s="64" t="s">
        <v>95</v>
      </c>
      <c r="C123" s="35" t="s">
        <v>93</v>
      </c>
      <c r="D123" s="89"/>
      <c r="E123" s="89"/>
      <c r="F123" s="116">
        <v>123</v>
      </c>
      <c r="G123" s="18"/>
      <c r="H123" s="116">
        <v>123</v>
      </c>
      <c r="I123" s="19"/>
      <c r="J123" s="25">
        <v>0</v>
      </c>
      <c r="L123" s="25">
        <v>0</v>
      </c>
    </row>
    <row r="124" spans="1:12" ht="23.25" customHeight="1" thickBot="1">
      <c r="A124" s="64"/>
      <c r="C124" s="12"/>
      <c r="D124" s="89"/>
      <c r="E124" s="89"/>
      <c r="F124" s="20">
        <v>22222</v>
      </c>
      <c r="G124" s="21"/>
      <c r="H124" s="20">
        <v>22222</v>
      </c>
      <c r="I124" s="21"/>
      <c r="J124" s="22">
        <v>123</v>
      </c>
      <c r="K124" s="21"/>
      <c r="L124" s="22">
        <v>123</v>
      </c>
    </row>
    <row r="125" spans="1:12" ht="23.25" customHeight="1" thickTop="1" thickBot="1">
      <c r="D125" s="89"/>
      <c r="E125" s="89"/>
      <c r="F125" s="48"/>
      <c r="G125" s="21"/>
      <c r="H125" s="48"/>
      <c r="I125" s="21"/>
      <c r="J125" s="21"/>
      <c r="K125" s="21"/>
      <c r="L125" s="21"/>
    </row>
    <row r="126" spans="1:12" ht="21.75" customHeight="1">
      <c r="A126" s="77"/>
      <c r="B126" s="78"/>
      <c r="C126" s="261" t="s">
        <v>219</v>
      </c>
      <c r="D126" s="261"/>
      <c r="E126" s="261"/>
      <c r="F126" s="261"/>
      <c r="G126" s="261"/>
      <c r="H126" s="261"/>
      <c r="I126" s="261"/>
      <c r="J126" s="261"/>
      <c r="K126" s="261"/>
      <c r="L126" s="262"/>
    </row>
    <row r="127" spans="1:12" ht="18" customHeight="1" thickBot="1">
      <c r="A127" s="91"/>
      <c r="B127" s="80"/>
      <c r="C127" s="109" t="s">
        <v>220</v>
      </c>
      <c r="D127" s="110"/>
      <c r="E127" s="110"/>
      <c r="F127" s="110"/>
      <c r="G127" s="110"/>
      <c r="H127" s="110"/>
      <c r="I127" s="110"/>
      <c r="J127" s="110"/>
      <c r="K127" s="110"/>
      <c r="L127" s="113"/>
    </row>
    <row r="128" spans="1:12" ht="22" customHeight="1"/>
    <row r="129" spans="1:1" ht="22" customHeight="1">
      <c r="A129" s="66"/>
    </row>
    <row r="130" spans="1:1" ht="22" customHeight="1">
      <c r="A130" s="66"/>
    </row>
    <row r="131" spans="1:1" ht="22" customHeight="1">
      <c r="A131" s="66"/>
    </row>
    <row r="132" spans="1:1" ht="22" customHeight="1"/>
    <row r="133" spans="1:1" ht="22" customHeight="1"/>
    <row r="134" spans="1:1" ht="22" customHeight="1"/>
    <row r="135" spans="1:1" ht="22" customHeight="1"/>
    <row r="136" spans="1:1" ht="22" customHeight="1"/>
    <row r="137" spans="1:1" ht="22" customHeight="1"/>
    <row r="138" spans="1:1" ht="22" customHeight="1"/>
    <row r="139" spans="1:1" ht="22" customHeight="1"/>
    <row r="140" spans="1:1" ht="22" customHeight="1"/>
    <row r="141" spans="1:1" ht="22" customHeight="1"/>
    <row r="142" spans="1:1" ht="22" customHeight="1"/>
    <row r="143" spans="1:1" ht="22" customHeight="1"/>
    <row r="144" spans="1:1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19.5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20.149999999999999" customHeight="1"/>
    <row r="195" ht="20.149999999999999" customHeight="1"/>
    <row r="196" ht="20.149999999999999" customHeight="1"/>
    <row r="197" ht="20.149999999999999" customHeight="1"/>
    <row r="198" ht="20.149999999999999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19.5" customHeight="1"/>
    <row r="207" ht="20.149999999999999" customHeight="1"/>
    <row r="208" ht="20.149999999999999" customHeight="1"/>
    <row r="209" spans="1:12" ht="20.149999999999999" customHeight="1"/>
    <row r="210" spans="1:12" ht="19.5" customHeight="1"/>
    <row r="211" spans="1:12" ht="20.149999999999999" customHeight="1"/>
    <row r="212" spans="1:12" ht="20.149999999999999" customHeight="1"/>
    <row r="213" spans="1:12" ht="19.5" customHeight="1"/>
    <row r="214" spans="1:12" ht="20.149999999999999" customHeight="1"/>
    <row r="215" spans="1:12" ht="20.149999999999999" customHeight="1"/>
    <row r="216" spans="1:12" ht="20.149999999999999" customHeight="1"/>
    <row r="219" spans="1:12" s="16" customFormat="1" ht="23.25" customHeight="1">
      <c r="A219" s="54"/>
      <c r="B219" s="2"/>
      <c r="C219" s="35"/>
      <c r="D219" s="2"/>
      <c r="E219" s="2"/>
      <c r="F219" s="2"/>
      <c r="G219" s="2"/>
      <c r="H219" s="2"/>
      <c r="I219" s="2"/>
      <c r="J219" s="2"/>
      <c r="K219" s="2"/>
      <c r="L219" s="2"/>
    </row>
    <row r="222" spans="1:12" ht="23.25" customHeight="1">
      <c r="A222" s="55"/>
      <c r="B222" s="16"/>
    </row>
  </sheetData>
  <mergeCells count="23">
    <mergeCell ref="F63:L63"/>
    <mergeCell ref="F85:H85"/>
    <mergeCell ref="J85:L85"/>
    <mergeCell ref="C126:L126"/>
    <mergeCell ref="F88:L88"/>
    <mergeCell ref="F84:H84"/>
    <mergeCell ref="J84:L84"/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0ff7a2-1283-4f33-ade5-cd4c48a68be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4" ma:contentTypeDescription="Create a new document." ma:contentTypeScope="" ma:versionID="0f81b5190413ff6a30c7d3c7cd8042b9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605336d7a91dd6a0a02dea00628ddb98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FC0C84-8CE4-4548-BADE-A59727B0BB6A}">
  <ds:schemaRefs>
    <ds:schemaRef ds:uri="http://www.w3.org/XML/1998/namespace"/>
    <ds:schemaRef ds:uri="http://purl.org/dc/dcmitype/"/>
    <ds:schemaRef ds:uri="http://schemas.openxmlformats.org/package/2006/metadata/core-properties"/>
    <ds:schemaRef ds:uri="5f0ff7a2-1283-4f33-ade5-cd4c48a68bed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11cc0dfc-d067-462d-b52e-4da9d11e844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6E55DAF-13D9-4B96-8703-20B0E8058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Prem, Sangawannakul</cp:lastModifiedBy>
  <cp:revision/>
  <cp:lastPrinted>2024-05-07T08:10:14Z</cp:lastPrinted>
  <dcterms:created xsi:type="dcterms:W3CDTF">2006-01-06T08:39:44Z</dcterms:created>
  <dcterms:modified xsi:type="dcterms:W3CDTF">2024-05-07T09:58:50Z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