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etapura\Documents\MTC\1Q24\SET\"/>
    </mc:Choice>
  </mc:AlternateContent>
  <xr:revisionPtr revIDLastSave="0" documentId="8_{5524FC3C-61ED-4B1D-9F08-21A8CEBDC5FB}" xr6:coauthVersionLast="47" xr6:coauthVersionMax="47" xr10:uidLastSave="{00000000-0000-0000-0000-000000000000}"/>
  <bookViews>
    <workbookView xWindow="-110" yWindow="-110" windowWidth="19420" windowHeight="11760" tabRatio="883" activeTab="3" xr2:uid="{00000000-000D-0000-FFFF-FFFF00000000}"/>
  </bookViews>
  <sheets>
    <sheet name="SFP" sheetId="7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CF!$A$34</definedName>
    <definedName name="_xlnm.Print_Area" localSheetId="4">CF!$A$1:$H$76</definedName>
    <definedName name="_xlnm.Print_Area" localSheetId="2">'CH-Consol FS'!$A$1:$M$29</definedName>
    <definedName name="_xlnm.Print_Area" localSheetId="3">'CH-Separate FS'!$A$1:$M$29</definedName>
    <definedName name="_xlnm.Print_Area" localSheetId="1">PL!$B$1:$K$52</definedName>
    <definedName name="_xlnm.Print_Area" localSheetId="0">SFP!$A$1:$J$83</definedName>
    <definedName name="Z_A3B3E038_AAE0_4F24_B01A_BCF5B017EAC3_.wvu.PrintArea" localSheetId="4" hidden="1">CF!$A$1:$H$75</definedName>
    <definedName name="Z_A3B3E038_AAE0_4F24_B01A_BCF5B017EAC3_.wvu.PrintArea" localSheetId="2" hidden="1">'CH-Consol FS'!$A$1:$M$9</definedName>
    <definedName name="Z_A3B3E038_AAE0_4F24_B01A_BCF5B017EAC3_.wvu.PrintArea" localSheetId="3" hidden="1">'CH-Separate FS'!$A$1:$M$9</definedName>
    <definedName name="Z_A3B3E038_AAE0_4F24_B01A_BCF5B017EAC3_.wvu.PrintArea" localSheetId="1" hidden="1">PL!$A$1:$K$51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" i="5" l="1"/>
  <c r="D18" i="7" l="1"/>
  <c r="F75" i="5"/>
  <c r="F71" i="5"/>
  <c r="B71" i="5"/>
  <c r="F62" i="5"/>
  <c r="F63" i="5"/>
  <c r="F64" i="5"/>
  <c r="F65" i="5"/>
  <c r="F66" i="5"/>
  <c r="F67" i="5"/>
  <c r="F61" i="5"/>
  <c r="F26" i="5"/>
  <c r="F21" i="5"/>
  <c r="F18" i="5"/>
  <c r="F16" i="5"/>
  <c r="B16" i="5"/>
  <c r="F15" i="5"/>
  <c r="B15" i="5"/>
  <c r="K34" i="2"/>
  <c r="G34" i="2"/>
  <c r="E34" i="2"/>
  <c r="K25" i="3" s="1"/>
  <c r="H60" i="7" l="1"/>
  <c r="H59" i="7"/>
  <c r="H58" i="7"/>
  <c r="H57" i="7"/>
  <c r="H51" i="7"/>
  <c r="H50" i="7"/>
  <c r="H49" i="7"/>
  <c r="H46" i="7"/>
  <c r="H45" i="7"/>
  <c r="H26" i="7"/>
  <c r="H15" i="7"/>
  <c r="J81" i="7" l="1"/>
  <c r="F81" i="7"/>
  <c r="J79" i="7"/>
  <c r="J61" i="7"/>
  <c r="J54" i="7"/>
  <c r="J30" i="7"/>
  <c r="J18" i="7"/>
  <c r="F79" i="7"/>
  <c r="F61" i="7"/>
  <c r="F54" i="7"/>
  <c r="F30" i="7"/>
  <c r="F18" i="7"/>
  <c r="H79" i="7"/>
  <c r="D79" i="7"/>
  <c r="H61" i="7"/>
  <c r="D61" i="7"/>
  <c r="H54" i="7"/>
  <c r="D54" i="7"/>
  <c r="H30" i="7"/>
  <c r="D30" i="7"/>
  <c r="H18" i="7"/>
  <c r="F32" i="7" l="1"/>
  <c r="J32" i="7"/>
  <c r="F63" i="7"/>
  <c r="J63" i="7"/>
  <c r="D63" i="7"/>
  <c r="D81" i="7" s="1"/>
  <c r="H63" i="7"/>
  <c r="H81" i="7" s="1"/>
  <c r="D32" i="7"/>
  <c r="H32" i="7"/>
  <c r="H68" i="5" l="1"/>
  <c r="H48" i="5"/>
  <c r="H27" i="5"/>
  <c r="H37" i="5" s="1"/>
  <c r="H39" i="5" s="1"/>
  <c r="D68" i="5"/>
  <c r="D48" i="5"/>
  <c r="D27" i="5"/>
  <c r="D37" i="5" s="1"/>
  <c r="D39" i="5" s="1"/>
  <c r="C28" i="4"/>
  <c r="G26" i="4"/>
  <c r="G28" i="4" s="1"/>
  <c r="E26" i="4"/>
  <c r="E28" i="4" s="1"/>
  <c r="C26" i="4"/>
  <c r="M21" i="4"/>
  <c r="K26" i="3"/>
  <c r="K28" i="3" s="1"/>
  <c r="G26" i="3"/>
  <c r="G28" i="3" s="1"/>
  <c r="E26" i="3"/>
  <c r="E28" i="3" s="1"/>
  <c r="C26" i="3"/>
  <c r="C28" i="3" s="1"/>
  <c r="M25" i="3"/>
  <c r="H70" i="5" l="1"/>
  <c r="H72" i="5" s="1"/>
  <c r="D70" i="5"/>
  <c r="D72" i="5" s="1"/>
  <c r="K31" i="2"/>
  <c r="K18" i="2"/>
  <c r="K14" i="2"/>
  <c r="K20" i="2" s="1"/>
  <c r="K25" i="2" s="1"/>
  <c r="K27" i="2" s="1"/>
  <c r="K41" i="2" s="1"/>
  <c r="K43" i="2" s="1"/>
  <c r="G36" i="2"/>
  <c r="G18" i="2"/>
  <c r="G14" i="2"/>
  <c r="I31" i="2"/>
  <c r="I34" i="2" s="1"/>
  <c r="K25" i="4" s="1"/>
  <c r="K26" i="4" l="1"/>
  <c r="K28" i="4" s="1"/>
  <c r="M25" i="4"/>
  <c r="K36" i="2"/>
  <c r="K38" i="2" s="1"/>
  <c r="K46" i="2" s="1"/>
  <c r="K48" i="2" s="1"/>
  <c r="G20" i="2"/>
  <c r="G25" i="2" s="1"/>
  <c r="G27" i="2" s="1"/>
  <c r="G41" i="2" s="1"/>
  <c r="G43" i="2" s="1"/>
  <c r="M11" i="3"/>
  <c r="G38" i="2" l="1"/>
  <c r="G46" i="2" s="1"/>
  <c r="G48" i="2" s="1"/>
  <c r="G16" i="4"/>
  <c r="G18" i="4" s="1"/>
  <c r="E16" i="4"/>
  <c r="C16" i="4"/>
  <c r="C18" i="4" s="1"/>
  <c r="M11" i="4"/>
  <c r="G16" i="3"/>
  <c r="G18" i="3" s="1"/>
  <c r="E16" i="3"/>
  <c r="E18" i="3" s="1"/>
  <c r="C16" i="3"/>
  <c r="C18" i="3" s="1"/>
  <c r="E18" i="4" l="1"/>
  <c r="F48" i="5" l="1"/>
  <c r="B48" i="5"/>
  <c r="F68" i="5" l="1"/>
  <c r="B68" i="5"/>
  <c r="I18" i="2" l="1"/>
  <c r="E18" i="2"/>
  <c r="E14" i="2"/>
  <c r="I14" i="2"/>
  <c r="E36" i="2" l="1"/>
  <c r="I36" i="2"/>
  <c r="E20" i="2"/>
  <c r="E25" i="2" s="1"/>
  <c r="I20" i="2"/>
  <c r="I25" i="2" s="1"/>
  <c r="F11" i="5" s="1"/>
  <c r="E27" i="2" l="1"/>
  <c r="E38" i="2" s="1"/>
  <c r="B11" i="5"/>
  <c r="K16" i="3"/>
  <c r="K18" i="3" s="1"/>
  <c r="M15" i="3"/>
  <c r="K16" i="4"/>
  <c r="K18" i="4" s="1"/>
  <c r="M15" i="4"/>
  <c r="I16" i="3"/>
  <c r="M14" i="3"/>
  <c r="B27" i="5"/>
  <c r="F27" i="5"/>
  <c r="F37" i="5" s="1"/>
  <c r="I27" i="2"/>
  <c r="E41" i="2"/>
  <c r="E43" i="2" s="1"/>
  <c r="B37" i="5" l="1"/>
  <c r="I41" i="2"/>
  <c r="I51" i="2"/>
  <c r="I24" i="4"/>
  <c r="I24" i="3"/>
  <c r="E51" i="2"/>
  <c r="M16" i="3"/>
  <c r="F39" i="5"/>
  <c r="I16" i="4"/>
  <c r="M14" i="4"/>
  <c r="I18" i="3"/>
  <c r="M18" i="3" s="1"/>
  <c r="E46" i="2"/>
  <c r="E48" i="2" s="1"/>
  <c r="I38" i="2"/>
  <c r="I46" i="2" s="1"/>
  <c r="I48" i="2" s="1"/>
  <c r="I43" i="2"/>
  <c r="F70" i="5" l="1"/>
  <c r="B39" i="5"/>
  <c r="I26" i="4"/>
  <c r="M24" i="4"/>
  <c r="I26" i="3"/>
  <c r="M24" i="3"/>
  <c r="I18" i="4"/>
  <c r="M18" i="4" s="1"/>
  <c r="M16" i="4"/>
  <c r="F72" i="5" l="1"/>
  <c r="B70" i="5"/>
  <c r="I28" i="4"/>
  <c r="M28" i="4" s="1"/>
  <c r="M26" i="4"/>
  <c r="I28" i="3"/>
  <c r="M28" i="3" s="1"/>
  <c r="M26" i="3"/>
  <c r="B72" i="5" l="1"/>
</calcChain>
</file>

<file path=xl/sharedStrings.xml><?xml version="1.0" encoding="utf-8"?>
<sst xmlns="http://schemas.openxmlformats.org/spreadsheetml/2006/main" count="299" uniqueCount="185">
  <si>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</si>
  <si>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</si>
  <si>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</si>
  <si>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</si>
  <si>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financial statements 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</si>
  <si>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</si>
  <si>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</si>
  <si>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</si>
  <si>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</si>
  <si>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</si>
  <si>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</si>
  <si>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</si>
  <si>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</si>
  <si>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</si>
  <si>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   and hire purchase receivables</t>
  </si>
  <si>
    <t>Other receivables - related parties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</si>
  <si>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</si>
  <si>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</si>
  <si>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</si>
  <si>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</si>
  <si>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</si>
  <si>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Loan receivables and hire purchase receivables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</si>
  <si>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</si>
  <si>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</si>
  <si>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</si>
  <si>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</si>
  <si>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</si>
  <si>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</si>
  <si>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</si>
  <si>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</si>
  <si>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</si>
  <si>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</si>
  <si>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</si>
  <si>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>Derivative liabilities</t>
  </si>
  <si>
    <t xml:space="preserve">Other payables </t>
  </si>
  <si>
    <t>Current portion of long-term borrowings from</t>
  </si>
  <si>
    <t xml:space="preserve">   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</si>
  <si>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</si>
  <si>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</si>
  <si>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</si>
  <si>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</si>
  <si>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</si>
  <si>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</si>
  <si>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</si>
  <si>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</si>
  <si>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Lease liabilities </t>
  </si>
  <si>
    <t>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</si>
  <si>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</si>
  <si>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</si>
  <si>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</si>
  <si>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</si>
  <si>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</si>
  <si>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</si>
  <si>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</si>
  <si>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</si>
  <si>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</si>
  <si>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</si>
  <si>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</si>
  <si>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</si>
  <si>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 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</si>
  <si>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</si>
  <si>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</si>
  <si>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</si>
  <si>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</si>
  <si>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 xml:space="preserve"> financial statements</t>
  </si>
  <si>
    <t>Three-month period ended</t>
  </si>
  <si>
    <t>Reference</t>
  </si>
  <si>
    <t>Revenue</t>
  </si>
  <si>
    <t>Interest income from loan receivables and hire purchase receivables</t>
  </si>
  <si>
    <t>Fee and service income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</si>
  <si>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</si>
  <si>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</si>
  <si>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</si>
  <si>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</si>
  <si>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</si>
  <si>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</si>
  <si>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</si>
  <si>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 xml:space="preserve">   at amortised cost and hire purchase receivables</t>
  </si>
  <si>
    <t>TAS 1.82.2</t>
  </si>
  <si>
    <t>Finance costs</t>
  </si>
  <si>
    <t>Expected credit loss</t>
  </si>
  <si>
    <t>TAS 1.85</t>
  </si>
  <si>
    <t>Profit before income tax</t>
  </si>
  <si>
    <t>TAS 1.82.4, 12.77</t>
  </si>
  <si>
    <t>Income tax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</si>
  <si>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</si>
  <si>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</si>
  <si>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</si>
  <si>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</si>
  <si>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</si>
  <si>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</si>
  <si>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</si>
  <si>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</si>
  <si>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</si>
  <si>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</si>
  <si>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Other comprehensive income for the period, net of tax</t>
  </si>
  <si>
    <t>TAS 1.81ก.3</t>
  </si>
  <si>
    <t>Total comprehensive income for the period</t>
  </si>
  <si>
    <t>Profit attributable to:</t>
  </si>
  <si>
    <t>TAS 1.81ข.1.2</t>
  </si>
  <si>
    <t>Owners of parent</t>
  </si>
  <si>
    <t>TAS 1.81ข.1.1</t>
  </si>
  <si>
    <t>Non-controlling interests</t>
  </si>
  <si>
    <t>Total comprehensive income attributable to:</t>
  </si>
  <si>
    <t>TAS 1.81ข.2.2</t>
  </si>
  <si>
    <t>TAS 1.81ข.2.1</t>
  </si>
  <si>
    <t>Earnings per share</t>
  </si>
  <si>
    <t>TAS 33.4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</si>
  <si>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</si>
  <si>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</si>
  <si>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</si>
  <si>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Other components 
of equity</t>
  </si>
  <si>
    <t xml:space="preserve"> Issued and </t>
  </si>
  <si>
    <t>Share</t>
  </si>
  <si>
    <t>paid-up</t>
  </si>
  <si>
    <t>premium on</t>
  </si>
  <si>
    <t>Legal</t>
  </si>
  <si>
    <t>Hedging</t>
  </si>
  <si>
    <t>Total</t>
  </si>
  <si>
    <t xml:space="preserve"> share capital</t>
  </si>
  <si>
    <t>ordinary shares</t>
  </si>
  <si>
    <t>reserve</t>
  </si>
  <si>
    <t xml:space="preserve">Unappropriated </t>
  </si>
  <si>
    <t>equity</t>
  </si>
  <si>
    <t>Comprehensive income for the period</t>
  </si>
  <si>
    <t xml:space="preserve">    Profit for the period</t>
  </si>
  <si>
    <t xml:space="preserve">    Other comprehensive income for the period</t>
  </si>
  <si>
    <t>Three-month period ended 31 March 2023</t>
  </si>
  <si>
    <t>Balance at 1 January 2023</t>
  </si>
  <si>
    <t>Balance at 31 March 2023</t>
  </si>
  <si>
    <t>Separate financial statements</t>
  </si>
  <si>
    <t>-</t>
  </si>
  <si>
    <t>Statement of cash flows (Unaudited)</t>
  </si>
  <si>
    <t xml:space="preserve">Three-month period ended </t>
  </si>
  <si>
    <t>Cash flows from operating activities</t>
  </si>
  <si>
    <t>Depreciation and amortisation</t>
  </si>
  <si>
    <t xml:space="preserve">Provisions for employee benefit </t>
  </si>
  <si>
    <t>Interest income received from loan receivables and</t>
  </si>
  <si>
    <t xml:space="preserve">   hire purchase receivables</t>
  </si>
  <si>
    <t>Other interest income</t>
  </si>
  <si>
    <t>Changes in operating assets and liabilities</t>
  </si>
  <si>
    <t>Short-term loans - employees and related parties</t>
  </si>
  <si>
    <t>Other payables</t>
  </si>
  <si>
    <t xml:space="preserve">Net cash used in operating </t>
  </si>
  <si>
    <t>Income taxes paid</t>
  </si>
  <si>
    <t xml:space="preserve">Net cash used in operating activities </t>
  </si>
  <si>
    <t>Cash flows from investing activities</t>
  </si>
  <si>
    <t>Increase in restricted bank deposits</t>
  </si>
  <si>
    <t>Interest income received</t>
  </si>
  <si>
    <t>Acquisition of land, building and equipment</t>
  </si>
  <si>
    <t>Acquisition of intangible assets</t>
  </si>
  <si>
    <t xml:space="preserve">Net cash used in investing activities  </t>
  </si>
  <si>
    <t>Cash flows from financing activities</t>
  </si>
  <si>
    <t>Proceed from long-term borrowings from financial institutions</t>
  </si>
  <si>
    <t>Repayment of long-term borrowings from financial institutions</t>
  </si>
  <si>
    <t>Proceed from debentures issuance</t>
  </si>
  <si>
    <t>Repayment of debentures redemption</t>
  </si>
  <si>
    <t>Payment of lease liabilities</t>
  </si>
  <si>
    <t>Interest paid</t>
  </si>
  <si>
    <t xml:space="preserve">Net cash from financing activities  </t>
  </si>
  <si>
    <t>Cash and cash equivalents at 1 January</t>
  </si>
  <si>
    <t>Cash and cash equivalents at 31 March</t>
  </si>
  <si>
    <t>Non-cash transactions</t>
  </si>
  <si>
    <t>Accounts payable on purchase of assets</t>
  </si>
  <si>
    <t xml:space="preserve">Loss (gain) arising from derecognition of financial assets measured </t>
  </si>
  <si>
    <t>Net (decrease) increase in cash and cash equivalents</t>
  </si>
  <si>
    <t xml:space="preserve">(Loss) gain arising from derecognition of financial assets measured </t>
  </si>
  <si>
    <t>Three-month period ended 31 March 2024</t>
  </si>
  <si>
    <t>Balance at 1 January 2024</t>
  </si>
  <si>
    <t>Balance at 31 March 2024</t>
  </si>
  <si>
    <t>Current portion of long-term loans - related parties</t>
  </si>
  <si>
    <t>Long-term loans - related parties</t>
  </si>
  <si>
    <t xml:space="preserve"> </t>
  </si>
  <si>
    <t xml:space="preserve">   to profit or loss</t>
  </si>
  <si>
    <t>Income tax relating to items that will be reclassified subsequently</t>
  </si>
  <si>
    <t>(Loss) gain on cash flow hedges</t>
  </si>
  <si>
    <t>Adjustments to reconcile profit before income tax to cash received (paid)</t>
  </si>
  <si>
    <t>(Gain) loss on sales of land, building and equipment</t>
  </si>
  <si>
    <t>(Gain) loss on sales of assets held for sales</t>
  </si>
  <si>
    <t>Gain on lease modification</t>
  </si>
  <si>
    <t>Proceed from repayment of long-term loans to related parties</t>
  </si>
  <si>
    <t>Proceed from sales of land, buildings and equipment</t>
  </si>
  <si>
    <t xml:space="preserve">Net proceed (repayment) of short-term borrowings </t>
  </si>
  <si>
    <t xml:space="preserve">   from financial institutions</t>
  </si>
  <si>
    <t>(Reversal of) impairment loss on assets held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</si>
</sst>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strike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2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1" applyNumberFormat="1" applyFont="1" applyFill="1"/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3" fontId="3" fillId="0" borderId="0" xfId="0" applyNumberFormat="1" applyFont="1"/>
    <xf numFmtId="41" fontId="3" fillId="0" borderId="0" xfId="1" quotePrefix="1" applyNumberFormat="1" applyFont="1" applyFill="1" applyAlignment="1">
      <alignment readingOrder="2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/>
    <xf numFmtId="164" fontId="3" fillId="0" borderId="0" xfId="0" applyNumberFormat="1" applyFont="1"/>
    <xf numFmtId="41" fontId="3" fillId="0" borderId="0" xfId="1" quotePrefix="1" applyNumberFormat="1" applyFont="1" applyFill="1" applyBorder="1" applyAlignment="1">
      <alignment readingOrder="2"/>
    </xf>
    <xf numFmtId="0" fontId="3" fillId="0" borderId="3" xfId="0" applyFont="1" applyBorder="1" applyAlignment="1">
      <alignment horizontal="center" wrapText="1"/>
    </xf>
    <xf numFmtId="164" fontId="3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41" fontId="4" fillId="0" borderId="1" xfId="1" quotePrefix="1" applyNumberFormat="1" applyFont="1" applyFill="1" applyBorder="1" applyAlignment="1">
      <alignment readingOrder="2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Fill="1" applyAlignment="1">
      <alignment horizontal="right"/>
    </xf>
    <xf numFmtId="37" fontId="4" fillId="0" borderId="2" xfId="0" applyNumberFormat="1" applyFont="1" applyBorder="1" applyAlignment="1">
      <alignment horizontal="right"/>
    </xf>
    <xf numFmtId="41" fontId="4" fillId="0" borderId="0" xfId="1" quotePrefix="1" applyNumberFormat="1" applyFont="1" applyFill="1" applyAlignment="1">
      <alignment readingOrder="2"/>
    </xf>
    <xf numFmtId="41" fontId="4" fillId="0" borderId="2" xfId="1" quotePrefix="1" applyNumberFormat="1" applyFont="1" applyFill="1" applyBorder="1" applyAlignment="1">
      <alignment readingOrder="2"/>
    </xf>
    <xf numFmtId="164" fontId="4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0" fontId="8" fillId="0" borderId="0" xfId="0" applyFont="1"/>
    <xf numFmtId="0" fontId="10" fillId="0" borderId="0" xfId="0" applyFont="1"/>
    <xf numFmtId="0" fontId="10" fillId="0" borderId="0" xfId="0" quotePrefix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/>
    <xf numFmtId="164" fontId="3" fillId="0" borderId="0" xfId="1" quotePrefix="1" applyNumberFormat="1" applyFont="1" applyFill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1" fontId="3" fillId="0" borderId="0" xfId="1" quotePrefix="1" applyNumberFormat="1" applyFont="1" applyFill="1" applyAlignment="1">
      <alignment vertical="center" readingOrder="2"/>
    </xf>
    <xf numFmtId="41" fontId="3" fillId="0" borderId="0" xfId="0" applyNumberFormat="1" applyFont="1"/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4" fontId="3" fillId="0" borderId="3" xfId="1" applyNumberFormat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1" applyFont="1" applyFill="1" applyAlignment="1">
      <alignment vertical="center"/>
    </xf>
    <xf numFmtId="0" fontId="2" fillId="0" borderId="0" xfId="0" quotePrefix="1" applyFont="1" applyAlignment="1">
      <alignment horizontal="right" vertical="center" readingOrder="2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1" fontId="3" fillId="0" borderId="0" xfId="1" quotePrefix="1" applyNumberFormat="1" applyFont="1" applyFill="1" applyBorder="1" applyAlignment="1">
      <alignment vertical="center" readingOrder="2"/>
    </xf>
    <xf numFmtId="41" fontId="3" fillId="0" borderId="3" xfId="1" quotePrefix="1" applyNumberFormat="1" applyFont="1" applyFill="1" applyBorder="1" applyAlignment="1">
      <alignment vertical="center" readingOrder="2"/>
    </xf>
    <xf numFmtId="41" fontId="4" fillId="0" borderId="3" xfId="1" quotePrefix="1" applyNumberFormat="1" applyFont="1" applyFill="1" applyBorder="1" applyAlignment="1">
      <alignment vertical="center" readingOrder="2"/>
    </xf>
    <xf numFmtId="164" fontId="4" fillId="0" borderId="0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39" fontId="4" fillId="0" borderId="2" xfId="0" applyNumberFormat="1" applyFont="1" applyBorder="1" applyAlignment="1">
      <alignment vertical="center"/>
    </xf>
    <xf numFmtId="39" fontId="4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1" fontId="3" fillId="0" borderId="0" xfId="1" applyNumberFormat="1" applyFont="1" applyFill="1" applyAlignment="1">
      <alignment vertical="center" readingOrder="2"/>
    </xf>
    <xf numFmtId="164" fontId="3" fillId="0" borderId="5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1" applyFont="1"/>
    <xf numFmtId="41" fontId="3" fillId="0" borderId="0" xfId="1" quotePrefix="1" applyNumberFormat="1" applyFont="1" applyFill="1" applyBorder="1" applyAlignment="1">
      <alignment horizontal="right" vertical="center" readingOrder="2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5097-C9BF-4C40-AA81-559055F0B969}">
  <dimension ref="A1:S97"/>
  <sheetViews>
    <sheetView view="pageBreakPreview" topLeftCell="A4" zoomScale="85" zoomScaleNormal="70" zoomScaleSheetLayoutView="85" workbookViewId="0">
      <selection activeCell="I1" sqref="I1"/>
    </sheetView>
  </sheetViews>
  <sheetFormatPr defaultColWidth="9.09765625" defaultRowHeight="16" customHeight="1" x14ac:dyDescent="0.3"/>
  <cols>
    <col min="1" max="1" width="51.296875" style="4" customWidth="1"/>
    <col min="2" max="2" width="6.59765625" style="1" customWidth="1"/>
    <col min="3" max="3" width="1.3984375" style="1" customWidth="1"/>
    <col min="4" max="4" width="14.09765625" style="1" customWidth="1"/>
    <col min="5" max="5" width="1.3984375" style="1" customWidth="1"/>
    <col min="6" max="6" width="14.09765625" style="1" customWidth="1"/>
    <col min="7" max="7" width="1.3984375" style="1" customWidth="1"/>
    <col min="8" max="8" width="14.09765625" style="1" customWidth="1"/>
    <col min="9" max="9" width="1.3984375" style="1" customWidth="1"/>
    <col min="10" max="10" width="14.09765625" style="1" customWidth="1"/>
    <col min="11" max="11" width="9.796875" style="1" bestFit="1" customWidth="1"/>
    <col min="12" max="12" width="14.8984375" style="1" bestFit="1" customWidth="1"/>
    <col min="13" max="13" width="9.8984375" style="1" customWidth="1"/>
    <col min="14" max="14" width="14.8984375" style="1" bestFit="1" customWidth="1"/>
    <col min="15" max="15" width="14.296875" style="1" customWidth="1"/>
    <col min="16" max="16" width="14.8984375" style="1" bestFit="1" customWidth="1"/>
    <col min="17" max="17" width="9.09765625" style="1"/>
    <col min="18" max="18" width="14.8984375" style="1" bestFit="1" customWidth="1"/>
    <col min="19" max="19" width="9.09765625" style="1"/>
    <col min="20" max="20" width="1.796875" style="1" customWidth="1"/>
    <col min="21" max="21" width="9.09765625" style="1"/>
    <col min="22" max="22" width="1.5" style="1" customWidth="1"/>
    <col min="23" max="23" width="9.09765625" style="1"/>
    <col min="24" max="24" width="1.296875" style="1" customWidth="1"/>
    <col min="25" max="16384" width="9.09765625" style="1"/>
  </cols>
  <sheetData>
    <row r="1" spans="1:18" s="40" customFormat="1" ht="16" customHeight="1" x14ac:dyDescent="0.4">
      <c r="A1" s="19" t="s">
        <v>0</v>
      </c>
      <c r="B1" s="1"/>
      <c r="L1" s="1"/>
      <c r="M1" s="1"/>
    </row>
    <row r="2" spans="1:18" s="41" customFormat="1" ht="16" customHeight="1" x14ac:dyDescent="0.35">
      <c r="A2" s="20" t="s">
        <v>1</v>
      </c>
      <c r="B2" s="1"/>
      <c r="L2" s="1"/>
      <c r="M2" s="1"/>
    </row>
    <row r="3" spans="1:18" s="41" customFormat="1" ht="16" customHeight="1" x14ac:dyDescent="0.35">
      <c r="A3" s="20"/>
      <c r="B3" s="1"/>
      <c r="L3" s="1"/>
      <c r="M3" s="1"/>
    </row>
    <row r="4" spans="1:18" ht="16" customHeight="1" x14ac:dyDescent="0.3">
      <c r="A4" s="21"/>
      <c r="D4" s="117" t="s">
        <v>2</v>
      </c>
      <c r="E4" s="117"/>
      <c r="F4" s="117"/>
      <c r="H4" s="117" t="s">
        <v>3</v>
      </c>
      <c r="I4" s="117"/>
      <c r="J4" s="117"/>
    </row>
    <row r="5" spans="1:18" ht="16" customHeight="1" x14ac:dyDescent="0.3">
      <c r="B5" s="3"/>
      <c r="C5" s="3"/>
      <c r="D5" s="118" t="s">
        <v>4</v>
      </c>
      <c r="E5" s="118"/>
      <c r="F5" s="118"/>
      <c r="G5" s="44"/>
      <c r="H5" s="118" t="s">
        <v>4</v>
      </c>
      <c r="I5" s="118"/>
      <c r="J5" s="118"/>
    </row>
    <row r="6" spans="1:18" ht="16" customHeight="1" x14ac:dyDescent="0.3">
      <c r="B6" s="3"/>
      <c r="C6" s="3"/>
      <c r="D6" s="46" t="s">
        <v>5</v>
      </c>
      <c r="E6" s="46"/>
      <c r="F6" s="46" t="s">
        <v>6</v>
      </c>
      <c r="G6" s="44"/>
      <c r="H6" s="46" t="s">
        <v>5</v>
      </c>
      <c r="I6" s="46"/>
      <c r="J6" s="46" t="s">
        <v>6</v>
      </c>
    </row>
    <row r="7" spans="1:18" ht="16" customHeight="1" x14ac:dyDescent="0.3">
      <c r="A7" s="21" t="s">
        <v>7</v>
      </c>
      <c r="B7" s="45" t="s">
        <v>8</v>
      </c>
      <c r="C7" s="45"/>
      <c r="D7" s="3">
        <v>2024</v>
      </c>
      <c r="E7" s="3"/>
      <c r="F7" s="3">
        <v>2023</v>
      </c>
      <c r="G7" s="3"/>
      <c r="H7" s="3">
        <v>2024</v>
      </c>
      <c r="I7" s="3"/>
      <c r="J7" s="3">
        <v>2023</v>
      </c>
    </row>
    <row r="8" spans="1:18" ht="16" customHeight="1" x14ac:dyDescent="0.3">
      <c r="A8" s="21"/>
      <c r="B8" s="45"/>
      <c r="C8" s="45"/>
      <c r="D8" s="3" t="s">
        <v>9</v>
      </c>
      <c r="E8" s="3"/>
      <c r="F8" s="3"/>
      <c r="G8" s="3"/>
      <c r="H8" s="3" t="s">
        <v>9</v>
      </c>
      <c r="I8" s="3"/>
      <c r="J8" s="3"/>
    </row>
    <row r="9" spans="1:18" ht="15.5" customHeight="1" x14ac:dyDescent="0.3">
      <c r="B9" s="3"/>
      <c r="C9" s="3"/>
      <c r="D9" s="120" t="s">
        <v>10</v>
      </c>
      <c r="E9" s="120"/>
      <c r="F9" s="120"/>
      <c r="G9" s="120"/>
      <c r="H9" s="120"/>
      <c r="I9" s="120"/>
      <c r="J9" s="120"/>
    </row>
    <row r="10" spans="1:18" ht="15.5" customHeight="1" x14ac:dyDescent="0.3">
      <c r="A10" s="47" t="s">
        <v>11</v>
      </c>
      <c r="B10" s="45"/>
      <c r="C10" s="45"/>
    </row>
    <row r="11" spans="1:18" ht="15.5" customHeight="1" x14ac:dyDescent="0.3">
      <c r="A11" s="48" t="s">
        <v>12</v>
      </c>
      <c r="B11" s="49" t="s">
        <v>172</v>
      </c>
      <c r="C11" s="45"/>
      <c r="D11" s="50">
        <v>1670882</v>
      </c>
      <c r="E11" s="51"/>
      <c r="F11" s="50">
        <v>2821517</v>
      </c>
      <c r="G11" s="51"/>
      <c r="H11" s="50">
        <v>1551262</v>
      </c>
      <c r="I11" s="51"/>
      <c r="J11" s="50">
        <v>2677354</v>
      </c>
    </row>
    <row r="12" spans="1:18" ht="15.5" customHeight="1" x14ac:dyDescent="0.65">
      <c r="A12" s="48" t="s">
        <v>13</v>
      </c>
      <c r="B12" s="49"/>
      <c r="C12" s="45"/>
      <c r="D12" s="50"/>
      <c r="E12" s="51"/>
      <c r="F12" s="50"/>
      <c r="G12" s="51"/>
      <c r="H12" s="50"/>
      <c r="I12" s="51"/>
      <c r="J12" s="50"/>
      <c r="R12" s="52"/>
    </row>
    <row r="13" spans="1:18" ht="15.5" customHeight="1" x14ac:dyDescent="0.65">
      <c r="A13" s="48" t="s">
        <v>14</v>
      </c>
      <c r="B13" s="49">
        <v>3</v>
      </c>
      <c r="C13" s="45"/>
      <c r="D13" s="50">
        <v>67782710</v>
      </c>
      <c r="E13" s="51"/>
      <c r="F13" s="50">
        <v>66915927</v>
      </c>
      <c r="G13" s="51"/>
      <c r="H13" s="50">
        <v>64664066</v>
      </c>
      <c r="I13" s="51"/>
      <c r="J13" s="50">
        <v>63715013</v>
      </c>
      <c r="R13" s="52"/>
    </row>
    <row r="14" spans="1:18" ht="15.5" customHeight="1" x14ac:dyDescent="0.65">
      <c r="A14" s="48" t="s">
        <v>15</v>
      </c>
      <c r="B14" s="49">
        <v>2</v>
      </c>
      <c r="C14" s="45"/>
      <c r="D14" s="92">
        <v>0</v>
      </c>
      <c r="E14" s="54"/>
      <c r="F14" s="116" t="s">
        <v>131</v>
      </c>
      <c r="G14" s="51"/>
      <c r="H14" s="50">
        <v>5391886</v>
      </c>
      <c r="I14" s="51"/>
      <c r="J14" s="50">
        <v>4609725</v>
      </c>
      <c r="R14" s="52"/>
    </row>
    <row r="15" spans="1:18" ht="15.5" customHeight="1" x14ac:dyDescent="0.65">
      <c r="A15" s="48" t="s">
        <v>16</v>
      </c>
      <c r="B15" s="49">
        <v>2</v>
      </c>
      <c r="C15" s="45"/>
      <c r="D15" s="50">
        <v>210962</v>
      </c>
      <c r="E15" s="51"/>
      <c r="F15" s="50">
        <v>209973</v>
      </c>
      <c r="G15" s="51"/>
      <c r="H15" s="50">
        <f>+D15</f>
        <v>210962</v>
      </c>
      <c r="I15" s="51"/>
      <c r="J15" s="50">
        <v>209973</v>
      </c>
      <c r="R15" s="52"/>
    </row>
    <row r="16" spans="1:18" ht="15.5" customHeight="1" x14ac:dyDescent="0.65">
      <c r="A16" s="54" t="s">
        <v>170</v>
      </c>
      <c r="B16" s="49">
        <v>2</v>
      </c>
      <c r="C16" s="45"/>
      <c r="D16" s="116">
        <v>0</v>
      </c>
      <c r="E16" s="54"/>
      <c r="F16" s="116" t="s">
        <v>131</v>
      </c>
      <c r="G16" s="51"/>
      <c r="H16" s="50">
        <v>500000</v>
      </c>
      <c r="I16" s="51"/>
      <c r="J16" s="50">
        <v>500000</v>
      </c>
      <c r="R16" s="52"/>
    </row>
    <row r="17" spans="1:19" ht="15.5" customHeight="1" x14ac:dyDescent="0.3">
      <c r="A17" s="48" t="s">
        <v>17</v>
      </c>
      <c r="B17" s="49"/>
      <c r="C17" s="45"/>
      <c r="D17" s="50">
        <v>341033</v>
      </c>
      <c r="E17" s="51"/>
      <c r="F17" s="50">
        <v>521011</v>
      </c>
      <c r="G17" s="51"/>
      <c r="H17" s="50">
        <v>301388</v>
      </c>
      <c r="I17" s="51"/>
      <c r="J17" s="50">
        <v>488407</v>
      </c>
    </row>
    <row r="18" spans="1:19" ht="15.5" customHeight="1" x14ac:dyDescent="0.3">
      <c r="A18" s="55" t="s">
        <v>18</v>
      </c>
      <c r="B18" s="49"/>
      <c r="C18" s="45"/>
      <c r="D18" s="61">
        <f>SUM(D11:D17)</f>
        <v>70005587</v>
      </c>
      <c r="E18" s="62"/>
      <c r="F18" s="61">
        <f>SUM(F11:F17)</f>
        <v>70468428</v>
      </c>
      <c r="G18" s="62"/>
      <c r="H18" s="61">
        <f>SUM(H11:H17)</f>
        <v>72619564</v>
      </c>
      <c r="I18" s="62"/>
      <c r="J18" s="61">
        <f>SUM(J11:J17)</f>
        <v>72200472</v>
      </c>
    </row>
    <row r="19" spans="1:19" ht="15.5" customHeight="1" x14ac:dyDescent="0.3">
      <c r="A19" s="56"/>
      <c r="B19" s="49"/>
      <c r="C19" s="45"/>
      <c r="D19" s="59"/>
      <c r="E19" s="59"/>
      <c r="F19" s="59"/>
      <c r="G19" s="59"/>
      <c r="H19" s="59"/>
      <c r="I19" s="59"/>
      <c r="J19" s="59"/>
    </row>
    <row r="20" spans="1:19" ht="15.5" customHeight="1" x14ac:dyDescent="0.65">
      <c r="A20" s="47" t="s">
        <v>19</v>
      </c>
      <c r="B20" s="49"/>
      <c r="C20" s="45"/>
      <c r="D20" s="59"/>
      <c r="E20" s="59"/>
      <c r="F20" s="59"/>
      <c r="G20" s="59"/>
      <c r="H20" s="59"/>
      <c r="I20" s="59"/>
      <c r="J20" s="59"/>
      <c r="R20" s="52"/>
    </row>
    <row r="21" spans="1:19" ht="15.5" customHeight="1" x14ac:dyDescent="0.65">
      <c r="A21" s="48" t="s">
        <v>20</v>
      </c>
      <c r="B21" s="49"/>
      <c r="C21" s="45"/>
      <c r="D21" s="51">
        <v>13000</v>
      </c>
      <c r="E21" s="51"/>
      <c r="F21" s="51">
        <v>13000</v>
      </c>
      <c r="G21" s="51"/>
      <c r="H21" s="53" t="s">
        <v>131</v>
      </c>
      <c r="I21" s="54"/>
      <c r="J21" s="53" t="s">
        <v>131</v>
      </c>
      <c r="R21" s="52"/>
    </row>
    <row r="22" spans="1:19" ht="15.5" customHeight="1" x14ac:dyDescent="0.65">
      <c r="A22" s="48" t="s">
        <v>21</v>
      </c>
      <c r="B22" s="49">
        <v>3</v>
      </c>
      <c r="C22" s="45"/>
      <c r="D22" s="51">
        <v>74405079</v>
      </c>
      <c r="E22" s="51"/>
      <c r="F22" s="51">
        <v>71233446</v>
      </c>
      <c r="G22" s="51"/>
      <c r="H22" s="53">
        <v>71104779</v>
      </c>
      <c r="I22" s="51"/>
      <c r="J22" s="53">
        <v>67890867</v>
      </c>
      <c r="R22" s="52"/>
      <c r="S22" s="58"/>
    </row>
    <row r="23" spans="1:19" ht="15.5" customHeight="1" x14ac:dyDescent="0.65">
      <c r="A23" s="48" t="s">
        <v>22</v>
      </c>
      <c r="B23" s="49"/>
      <c r="C23" s="45"/>
      <c r="D23" s="53" t="s">
        <v>131</v>
      </c>
      <c r="E23" s="54"/>
      <c r="F23" s="53" t="s">
        <v>131</v>
      </c>
      <c r="G23" s="59"/>
      <c r="H23" s="50">
        <v>1552000</v>
      </c>
      <c r="I23" s="59"/>
      <c r="J23" s="50">
        <v>1552000</v>
      </c>
      <c r="R23" s="52"/>
      <c r="S23" s="58"/>
    </row>
    <row r="24" spans="1:19" ht="15.5" customHeight="1" x14ac:dyDescent="0.65">
      <c r="A24" s="48" t="s">
        <v>171</v>
      </c>
      <c r="B24" s="49">
        <v>2</v>
      </c>
      <c r="C24" s="45"/>
      <c r="D24" s="53" t="s">
        <v>131</v>
      </c>
      <c r="E24" s="54"/>
      <c r="F24" s="53" t="s">
        <v>131</v>
      </c>
      <c r="G24" s="59"/>
      <c r="H24" s="50">
        <v>737500</v>
      </c>
      <c r="I24" s="59"/>
      <c r="J24" s="50">
        <v>862500</v>
      </c>
      <c r="R24" s="52"/>
      <c r="S24" s="58"/>
    </row>
    <row r="25" spans="1:19" ht="15.5" customHeight="1" x14ac:dyDescent="0.65">
      <c r="A25" s="48" t="s">
        <v>23</v>
      </c>
      <c r="B25" s="49"/>
      <c r="C25" s="45"/>
      <c r="D25" s="59">
        <v>2191779</v>
      </c>
      <c r="E25" s="59"/>
      <c r="F25" s="59">
        <v>2134091</v>
      </c>
      <c r="G25" s="59"/>
      <c r="H25" s="50">
        <v>2191769</v>
      </c>
      <c r="I25" s="59"/>
      <c r="J25" s="50">
        <v>2134079</v>
      </c>
      <c r="R25" s="52"/>
      <c r="S25" s="58"/>
    </row>
    <row r="26" spans="1:19" ht="15.5" customHeight="1" x14ac:dyDescent="0.65">
      <c r="A26" s="48" t="s">
        <v>24</v>
      </c>
      <c r="B26" s="49">
        <v>2</v>
      </c>
      <c r="C26" s="45"/>
      <c r="D26" s="59">
        <v>5019215</v>
      </c>
      <c r="E26" s="59"/>
      <c r="F26" s="59">
        <v>4878134</v>
      </c>
      <c r="G26" s="57"/>
      <c r="H26" s="59">
        <f>+D26</f>
        <v>5019215</v>
      </c>
      <c r="I26" s="57"/>
      <c r="J26" s="59">
        <v>4878134</v>
      </c>
      <c r="R26" s="52"/>
      <c r="S26" s="58"/>
    </row>
    <row r="27" spans="1:19" ht="15.5" customHeight="1" x14ac:dyDescent="0.65">
      <c r="A27" s="48" t="s">
        <v>25</v>
      </c>
      <c r="B27" s="49"/>
      <c r="C27" s="45"/>
      <c r="D27" s="59">
        <v>91727</v>
      </c>
      <c r="E27" s="59"/>
      <c r="F27" s="59">
        <v>64660</v>
      </c>
      <c r="G27" s="59"/>
      <c r="H27" s="50">
        <v>91706</v>
      </c>
      <c r="I27" s="59"/>
      <c r="J27" s="50">
        <v>64636</v>
      </c>
      <c r="R27" s="52"/>
      <c r="S27" s="58"/>
    </row>
    <row r="28" spans="1:19" ht="15.5" customHeight="1" x14ac:dyDescent="0.65">
      <c r="A28" s="48" t="s">
        <v>26</v>
      </c>
      <c r="B28" s="49"/>
      <c r="C28" s="45"/>
      <c r="D28" s="59">
        <v>1221626</v>
      </c>
      <c r="E28" s="59"/>
      <c r="F28" s="59">
        <v>1153532</v>
      </c>
      <c r="G28" s="59"/>
      <c r="H28" s="50">
        <v>1123634</v>
      </c>
      <c r="I28" s="59"/>
      <c r="J28" s="50">
        <v>1035286</v>
      </c>
      <c r="R28" s="52"/>
      <c r="S28" s="58"/>
    </row>
    <row r="29" spans="1:19" ht="15.5" customHeight="1" x14ac:dyDescent="0.65">
      <c r="A29" s="48" t="s">
        <v>27</v>
      </c>
      <c r="B29" s="49"/>
      <c r="C29" s="45"/>
      <c r="D29" s="59">
        <v>215254</v>
      </c>
      <c r="E29" s="59"/>
      <c r="F29" s="59">
        <v>210655</v>
      </c>
      <c r="G29" s="59"/>
      <c r="H29" s="50">
        <v>215254</v>
      </c>
      <c r="I29" s="59"/>
      <c r="J29" s="50">
        <v>210655</v>
      </c>
      <c r="R29" s="52"/>
      <c r="S29" s="58"/>
    </row>
    <row r="30" spans="1:19" ht="15.5" customHeight="1" x14ac:dyDescent="0.3">
      <c r="A30" s="55" t="s">
        <v>28</v>
      </c>
      <c r="B30" s="49"/>
      <c r="C30" s="45"/>
      <c r="D30" s="61">
        <f>SUM(D21:D29)</f>
        <v>83157680</v>
      </c>
      <c r="E30" s="63"/>
      <c r="F30" s="61">
        <f>SUM(F21:F29)</f>
        <v>79687518</v>
      </c>
      <c r="G30" s="63"/>
      <c r="H30" s="61">
        <f>SUM(H21:H29)</f>
        <v>82035857</v>
      </c>
      <c r="I30" s="63"/>
      <c r="J30" s="61">
        <f>SUM(J21:J29)</f>
        <v>78628157</v>
      </c>
    </row>
    <row r="31" spans="1:19" ht="15.5" customHeight="1" x14ac:dyDescent="0.3">
      <c r="A31" s="55"/>
      <c r="B31" s="49"/>
      <c r="C31" s="45"/>
      <c r="D31" s="63"/>
      <c r="E31" s="63"/>
      <c r="F31" s="63"/>
      <c r="G31" s="63"/>
      <c r="H31" s="63"/>
      <c r="I31" s="63"/>
      <c r="J31" s="63"/>
    </row>
    <row r="32" spans="1:19" ht="15.5" customHeight="1" thickBot="1" x14ac:dyDescent="0.7">
      <c r="A32" s="55" t="s">
        <v>29</v>
      </c>
      <c r="B32" s="49"/>
      <c r="C32" s="45"/>
      <c r="D32" s="64">
        <f>D18+D30</f>
        <v>153163267</v>
      </c>
      <c r="E32" s="63"/>
      <c r="F32" s="64">
        <f>F18+F30</f>
        <v>150155946</v>
      </c>
      <c r="G32" s="63"/>
      <c r="H32" s="64">
        <f>H18+H30</f>
        <v>154655421</v>
      </c>
      <c r="I32" s="63"/>
      <c r="J32" s="64">
        <f>J18+J30</f>
        <v>150828629</v>
      </c>
      <c r="R32" s="52"/>
    </row>
    <row r="33" spans="1:17" ht="15.5" customHeight="1" thickTop="1" x14ac:dyDescent="0.3">
      <c r="B33" s="54"/>
      <c r="D33" s="54"/>
      <c r="E33" s="54"/>
      <c r="F33" s="54"/>
      <c r="G33" s="54"/>
      <c r="H33" s="54"/>
      <c r="I33" s="54"/>
      <c r="J33" s="54"/>
    </row>
    <row r="34" spans="1:17" ht="15.5" customHeight="1" x14ac:dyDescent="0.3">
      <c r="B34" s="54"/>
      <c r="D34" s="75"/>
      <c r="E34" s="75"/>
      <c r="F34" s="75"/>
      <c r="G34" s="75"/>
      <c r="H34" s="75"/>
      <c r="I34" s="75"/>
      <c r="J34" s="75"/>
    </row>
    <row r="35" spans="1:17" s="66" customFormat="1" ht="15.5" customHeight="1" x14ac:dyDescent="0.3">
      <c r="A35" s="65" t="s">
        <v>0</v>
      </c>
      <c r="B35" s="54"/>
      <c r="K35" s="1"/>
      <c r="L35" s="1"/>
      <c r="M35" s="1"/>
      <c r="N35" s="1"/>
      <c r="O35" s="1"/>
      <c r="P35" s="1"/>
      <c r="Q35" s="1"/>
    </row>
    <row r="36" spans="1:17" s="69" customFormat="1" ht="15.5" customHeight="1" x14ac:dyDescent="0.3">
      <c r="A36" s="68" t="s">
        <v>1</v>
      </c>
      <c r="B36" s="54"/>
      <c r="K36" s="1"/>
      <c r="L36" s="1"/>
      <c r="M36" s="1"/>
      <c r="N36" s="1"/>
      <c r="O36" s="1"/>
      <c r="P36" s="1"/>
      <c r="Q36" s="1"/>
    </row>
    <row r="37" spans="1:17" s="41" customFormat="1" ht="15.5" customHeight="1" x14ac:dyDescent="0.35">
      <c r="A37" s="20"/>
      <c r="B37" s="54"/>
      <c r="H37" s="42"/>
      <c r="J37" s="42"/>
      <c r="K37" s="1"/>
      <c r="L37" s="1"/>
      <c r="M37" s="1"/>
      <c r="N37" s="1"/>
      <c r="O37" s="1"/>
      <c r="P37" s="1"/>
      <c r="Q37" s="1"/>
    </row>
    <row r="38" spans="1:17" s="54" customFormat="1" ht="15.5" customHeight="1" x14ac:dyDescent="0.3">
      <c r="A38" s="70"/>
      <c r="D38" s="121" t="s">
        <v>2</v>
      </c>
      <c r="E38" s="121"/>
      <c r="F38" s="121"/>
      <c r="H38" s="121" t="s">
        <v>3</v>
      </c>
      <c r="I38" s="121"/>
      <c r="J38" s="121"/>
      <c r="K38" s="1"/>
      <c r="L38" s="1"/>
      <c r="M38" s="1"/>
      <c r="N38" s="1"/>
      <c r="O38" s="1"/>
      <c r="P38" s="1"/>
      <c r="Q38" s="1"/>
    </row>
    <row r="39" spans="1:17" s="54" customFormat="1" ht="15.5" customHeight="1" x14ac:dyDescent="0.3">
      <c r="A39" s="56"/>
      <c r="B39" s="60"/>
      <c r="C39" s="60"/>
      <c r="D39" s="122" t="s">
        <v>4</v>
      </c>
      <c r="E39" s="122"/>
      <c r="F39" s="122"/>
      <c r="G39" s="71"/>
      <c r="H39" s="122" t="s">
        <v>4</v>
      </c>
      <c r="I39" s="122"/>
      <c r="J39" s="122"/>
      <c r="K39" s="1"/>
      <c r="L39" s="1"/>
      <c r="M39" s="1"/>
      <c r="N39" s="1"/>
      <c r="O39" s="1"/>
      <c r="P39" s="1"/>
      <c r="Q39" s="1"/>
    </row>
    <row r="40" spans="1:17" s="54" customFormat="1" ht="15.5" customHeight="1" x14ac:dyDescent="0.3">
      <c r="A40" s="56"/>
      <c r="B40" s="60"/>
      <c r="C40" s="60"/>
      <c r="D40" s="72" t="s">
        <v>5</v>
      </c>
      <c r="E40" s="72"/>
      <c r="F40" s="72" t="s">
        <v>6</v>
      </c>
      <c r="G40" s="71"/>
      <c r="H40" s="72" t="s">
        <v>5</v>
      </c>
      <c r="I40" s="72"/>
      <c r="J40" s="72" t="s">
        <v>6</v>
      </c>
      <c r="K40" s="1"/>
      <c r="L40" s="1"/>
      <c r="M40" s="1"/>
      <c r="N40" s="1"/>
      <c r="O40" s="1"/>
      <c r="P40" s="1"/>
      <c r="Q40" s="1"/>
    </row>
    <row r="41" spans="1:17" s="54" customFormat="1" ht="15.5" customHeight="1" x14ac:dyDescent="0.3">
      <c r="A41" s="73" t="s">
        <v>30</v>
      </c>
      <c r="B41" s="49" t="s">
        <v>8</v>
      </c>
      <c r="C41" s="60"/>
      <c r="D41" s="60">
        <v>2024</v>
      </c>
      <c r="E41" s="60"/>
      <c r="F41" s="60">
        <v>2023</v>
      </c>
      <c r="G41" s="60"/>
      <c r="H41" s="60">
        <v>2024</v>
      </c>
      <c r="I41" s="60"/>
      <c r="J41" s="60">
        <v>2023</v>
      </c>
      <c r="K41" s="1"/>
      <c r="L41" s="1"/>
      <c r="M41" s="1"/>
      <c r="N41" s="1"/>
      <c r="O41" s="1"/>
      <c r="P41" s="1"/>
      <c r="Q41" s="1"/>
    </row>
    <row r="42" spans="1:17" s="54" customFormat="1" ht="15.5" customHeight="1" x14ac:dyDescent="0.3">
      <c r="A42" s="73"/>
      <c r="B42" s="49"/>
      <c r="C42" s="60"/>
      <c r="D42" s="60" t="s">
        <v>9</v>
      </c>
      <c r="E42" s="60"/>
      <c r="F42" s="60"/>
      <c r="G42" s="60"/>
      <c r="H42" s="60" t="s">
        <v>9</v>
      </c>
      <c r="I42" s="60"/>
      <c r="J42" s="60"/>
      <c r="K42" s="1"/>
      <c r="L42" s="1"/>
      <c r="M42" s="1"/>
      <c r="N42" s="1"/>
      <c r="O42" s="1"/>
      <c r="P42" s="1"/>
      <c r="Q42" s="1"/>
    </row>
    <row r="43" spans="1:17" s="54" customFormat="1" ht="15.5" customHeight="1" x14ac:dyDescent="0.3">
      <c r="A43" s="56"/>
      <c r="C43" s="49"/>
      <c r="D43" s="119" t="s">
        <v>10</v>
      </c>
      <c r="E43" s="119"/>
      <c r="F43" s="119"/>
      <c r="G43" s="119"/>
      <c r="H43" s="119"/>
      <c r="I43" s="119"/>
      <c r="J43" s="119"/>
      <c r="K43" s="1"/>
      <c r="L43" s="1"/>
      <c r="M43" s="1"/>
      <c r="N43" s="1"/>
      <c r="O43" s="1"/>
      <c r="P43" s="1"/>
      <c r="Q43" s="1"/>
    </row>
    <row r="44" spans="1:17" s="54" customFormat="1" ht="15.5" customHeight="1" x14ac:dyDescent="0.3">
      <c r="A44" s="74" t="s">
        <v>31</v>
      </c>
      <c r="B44" s="60"/>
      <c r="C44" s="60"/>
      <c r="E44" s="59"/>
      <c r="G44" s="59"/>
      <c r="H44" s="59"/>
      <c r="I44" s="59"/>
      <c r="J44" s="59"/>
      <c r="K44" s="1"/>
      <c r="L44" s="1"/>
      <c r="M44" s="1"/>
      <c r="N44" s="1"/>
      <c r="O44" s="1"/>
      <c r="P44" s="1"/>
      <c r="Q44" s="1"/>
    </row>
    <row r="45" spans="1:17" s="54" customFormat="1" ht="15.5" customHeight="1" x14ac:dyDescent="0.3">
      <c r="A45" s="54" t="s">
        <v>32</v>
      </c>
      <c r="B45" s="49">
        <v>4</v>
      </c>
      <c r="C45" s="49"/>
      <c r="D45" s="59">
        <v>13522377</v>
      </c>
      <c r="E45" s="59"/>
      <c r="F45" s="59">
        <v>12691208</v>
      </c>
      <c r="G45" s="59"/>
      <c r="H45" s="50">
        <f>+D45</f>
        <v>13522377</v>
      </c>
      <c r="I45" s="59"/>
      <c r="J45" s="50">
        <v>12691208</v>
      </c>
      <c r="K45" s="1"/>
      <c r="L45" s="1"/>
      <c r="M45" s="1"/>
      <c r="N45" s="1"/>
      <c r="O45" s="1"/>
      <c r="P45" s="1"/>
      <c r="Q45" s="1"/>
    </row>
    <row r="46" spans="1:17" s="54" customFormat="1" ht="15.5" customHeight="1" x14ac:dyDescent="0.3">
      <c r="A46" s="54" t="s">
        <v>33</v>
      </c>
      <c r="B46" s="49"/>
      <c r="C46" s="49"/>
      <c r="D46" s="57">
        <v>297179</v>
      </c>
      <c r="E46" s="59"/>
      <c r="F46" s="57">
        <v>715902</v>
      </c>
      <c r="G46" s="59"/>
      <c r="H46" s="57">
        <f>+D46</f>
        <v>297179</v>
      </c>
      <c r="I46" s="59"/>
      <c r="J46" s="57">
        <v>715902</v>
      </c>
      <c r="K46" s="1"/>
      <c r="L46" s="1"/>
      <c r="M46" s="1"/>
      <c r="N46" s="1"/>
      <c r="O46" s="1"/>
      <c r="P46" s="1"/>
      <c r="Q46" s="1"/>
    </row>
    <row r="47" spans="1:17" s="54" customFormat="1" ht="15.5" customHeight="1" x14ac:dyDescent="0.3">
      <c r="A47" s="54" t="s">
        <v>34</v>
      </c>
      <c r="B47" s="49" t="s">
        <v>172</v>
      </c>
      <c r="C47" s="49"/>
      <c r="D47" s="50">
        <v>1253122</v>
      </c>
      <c r="E47" s="59"/>
      <c r="F47" s="50">
        <v>1678015</v>
      </c>
      <c r="G47" s="59"/>
      <c r="H47" s="50">
        <v>1212223</v>
      </c>
      <c r="I47" s="59"/>
      <c r="J47" s="50">
        <v>1637030</v>
      </c>
      <c r="K47" s="1"/>
      <c r="L47" s="1"/>
      <c r="M47" s="1"/>
      <c r="N47" s="1"/>
      <c r="O47" s="1"/>
      <c r="P47" s="1"/>
      <c r="Q47" s="1"/>
    </row>
    <row r="48" spans="1:17" s="54" customFormat="1" ht="15.5" customHeight="1" x14ac:dyDescent="0.3">
      <c r="A48" s="54" t="s">
        <v>35</v>
      </c>
      <c r="B48" s="49"/>
      <c r="C48" s="49"/>
      <c r="D48" s="50"/>
      <c r="E48" s="59"/>
      <c r="F48" s="50"/>
      <c r="G48" s="59"/>
      <c r="H48" s="50"/>
      <c r="I48" s="59"/>
      <c r="J48" s="50"/>
      <c r="K48" s="1"/>
      <c r="L48" s="1"/>
      <c r="M48" s="1"/>
      <c r="N48" s="1"/>
      <c r="O48" s="1"/>
      <c r="P48" s="1"/>
      <c r="Q48" s="1"/>
    </row>
    <row r="49" spans="1:19" s="54" customFormat="1" ht="15.5" customHeight="1" x14ac:dyDescent="0.3">
      <c r="A49" s="54" t="s">
        <v>36</v>
      </c>
      <c r="B49" s="49">
        <v>5</v>
      </c>
      <c r="C49" s="49"/>
      <c r="D49" s="50">
        <v>11589814</v>
      </c>
      <c r="E49" s="59"/>
      <c r="F49" s="50">
        <v>9148285</v>
      </c>
      <c r="G49" s="50"/>
      <c r="H49" s="50">
        <f>+D49</f>
        <v>11589814</v>
      </c>
      <c r="I49" s="59"/>
      <c r="J49" s="50">
        <v>9148285</v>
      </c>
      <c r="K49" s="1"/>
      <c r="L49" s="1"/>
      <c r="M49" s="1"/>
      <c r="N49" s="1"/>
      <c r="O49" s="1"/>
      <c r="P49" s="1"/>
      <c r="Q49" s="1"/>
    </row>
    <row r="50" spans="1:19" s="54" customFormat="1" ht="15.5" customHeight="1" x14ac:dyDescent="0.3">
      <c r="A50" s="54" t="s">
        <v>37</v>
      </c>
      <c r="B50" s="49">
        <v>6</v>
      </c>
      <c r="C50" s="49"/>
      <c r="D50" s="50">
        <v>25949087</v>
      </c>
      <c r="E50" s="59"/>
      <c r="F50" s="50">
        <v>24859215</v>
      </c>
      <c r="G50" s="50"/>
      <c r="H50" s="50">
        <f>+D50</f>
        <v>25949087</v>
      </c>
      <c r="I50" s="59"/>
      <c r="J50" s="50">
        <v>24859215</v>
      </c>
      <c r="K50" s="1"/>
      <c r="L50" s="1"/>
      <c r="M50" s="1"/>
      <c r="N50" s="1"/>
      <c r="O50" s="1"/>
      <c r="P50" s="1"/>
      <c r="Q50" s="1"/>
    </row>
    <row r="51" spans="1:19" s="54" customFormat="1" ht="15.5" customHeight="1" x14ac:dyDescent="0.3">
      <c r="A51" s="54" t="s">
        <v>38</v>
      </c>
      <c r="B51" s="49">
        <v>2</v>
      </c>
      <c r="C51" s="49"/>
      <c r="D51" s="50">
        <v>1093591</v>
      </c>
      <c r="F51" s="50">
        <v>1122927</v>
      </c>
      <c r="H51" s="50">
        <f>+D51</f>
        <v>1093591</v>
      </c>
      <c r="J51" s="50">
        <v>1122927</v>
      </c>
      <c r="K51" s="1"/>
      <c r="L51" s="1"/>
      <c r="M51" s="1"/>
      <c r="N51" s="1"/>
      <c r="O51" s="1"/>
      <c r="P51" s="1"/>
      <c r="Q51" s="1"/>
    </row>
    <row r="52" spans="1:19" s="54" customFormat="1" ht="15.5" customHeight="1" x14ac:dyDescent="0.3">
      <c r="A52" s="48" t="s">
        <v>39</v>
      </c>
      <c r="B52" s="49"/>
      <c r="C52" s="49"/>
      <c r="D52" s="50">
        <v>1159328</v>
      </c>
      <c r="E52" s="59"/>
      <c r="F52" s="50">
        <v>750832</v>
      </c>
      <c r="G52" s="59"/>
      <c r="H52" s="50">
        <v>1082858</v>
      </c>
      <c r="I52" s="59"/>
      <c r="J52" s="50">
        <v>675182</v>
      </c>
      <c r="K52" s="1"/>
      <c r="L52" s="1"/>
      <c r="M52" s="1"/>
      <c r="N52" s="1"/>
      <c r="O52" s="1"/>
      <c r="P52" s="1"/>
      <c r="Q52" s="1"/>
    </row>
    <row r="53" spans="1:19" s="54" customFormat="1" ht="15.5" customHeight="1" x14ac:dyDescent="0.3">
      <c r="A53" s="48" t="s">
        <v>40</v>
      </c>
      <c r="B53" s="49">
        <v>2</v>
      </c>
      <c r="C53" s="49"/>
      <c r="D53" s="50">
        <v>123020</v>
      </c>
      <c r="E53" s="59"/>
      <c r="F53" s="50">
        <v>115205</v>
      </c>
      <c r="G53" s="59"/>
      <c r="H53" s="50">
        <v>2696662</v>
      </c>
      <c r="I53" s="59"/>
      <c r="J53" s="50">
        <v>1785514</v>
      </c>
      <c r="K53" s="1"/>
      <c r="L53" s="1"/>
      <c r="M53" s="1"/>
      <c r="N53" s="1"/>
      <c r="O53" s="1"/>
      <c r="P53" s="1"/>
      <c r="Q53" s="1"/>
    </row>
    <row r="54" spans="1:19" s="54" customFormat="1" ht="15.5" customHeight="1" x14ac:dyDescent="0.3">
      <c r="A54" s="55" t="s">
        <v>41</v>
      </c>
      <c r="B54" s="49"/>
      <c r="C54" s="49"/>
      <c r="D54" s="61">
        <f>SUM(D45:D53)</f>
        <v>54987518</v>
      </c>
      <c r="E54" s="63"/>
      <c r="F54" s="61">
        <f>SUM(F45:F53)</f>
        <v>51081589</v>
      </c>
      <c r="G54" s="63"/>
      <c r="H54" s="61">
        <f>SUM(H45:H53)</f>
        <v>57443791</v>
      </c>
      <c r="I54" s="63"/>
      <c r="J54" s="61">
        <f>SUM(J45:J53)</f>
        <v>52635263</v>
      </c>
      <c r="K54" s="1"/>
      <c r="L54" s="1"/>
      <c r="M54" s="1"/>
      <c r="N54" s="1"/>
      <c r="O54" s="1"/>
      <c r="P54" s="1"/>
      <c r="Q54" s="1"/>
    </row>
    <row r="55" spans="1:19" s="54" customFormat="1" ht="15.5" customHeight="1" x14ac:dyDescent="0.3">
      <c r="A55" s="56"/>
      <c r="B55" s="49"/>
      <c r="C55" s="49"/>
      <c r="D55" s="59"/>
      <c r="E55" s="59"/>
      <c r="F55" s="59"/>
      <c r="G55" s="59"/>
      <c r="H55" s="59"/>
      <c r="I55" s="59"/>
      <c r="J55" s="59"/>
      <c r="K55" s="1"/>
      <c r="L55" s="1"/>
      <c r="M55" s="1"/>
      <c r="N55" s="1"/>
      <c r="O55" s="1"/>
      <c r="P55" s="1"/>
      <c r="Q55" s="1"/>
    </row>
    <row r="56" spans="1:19" s="54" customFormat="1" ht="15.5" customHeight="1" x14ac:dyDescent="0.3">
      <c r="A56" s="47" t="s">
        <v>42</v>
      </c>
      <c r="B56" s="49"/>
      <c r="C56" s="49"/>
      <c r="D56" s="59"/>
      <c r="E56" s="59"/>
      <c r="F56" s="59"/>
      <c r="G56" s="59"/>
      <c r="H56" s="59"/>
      <c r="I56" s="59"/>
      <c r="J56" s="59"/>
      <c r="K56" s="1"/>
      <c r="L56" s="1"/>
      <c r="M56" s="1"/>
      <c r="N56" s="1"/>
      <c r="O56" s="1"/>
      <c r="P56" s="1"/>
      <c r="Q56" s="1"/>
      <c r="R56" s="67"/>
    </row>
    <row r="57" spans="1:19" s="54" customFormat="1" ht="15.5" customHeight="1" x14ac:dyDescent="0.3">
      <c r="A57" s="56" t="s">
        <v>43</v>
      </c>
      <c r="B57" s="49">
        <v>5</v>
      </c>
      <c r="C57" s="49"/>
      <c r="D57" s="50">
        <v>14926749</v>
      </c>
      <c r="E57" s="59"/>
      <c r="F57" s="50">
        <v>14584107</v>
      </c>
      <c r="G57" s="59"/>
      <c r="H57" s="50">
        <f>+D57</f>
        <v>14926749</v>
      </c>
      <c r="I57" s="59"/>
      <c r="J57" s="50">
        <v>14584107</v>
      </c>
      <c r="K57" s="1"/>
      <c r="L57" s="1"/>
      <c r="M57" s="1"/>
      <c r="N57" s="1"/>
      <c r="O57" s="1"/>
      <c r="P57" s="1"/>
      <c r="Q57" s="1"/>
      <c r="R57" s="67"/>
      <c r="S57" s="75"/>
    </row>
    <row r="58" spans="1:19" s="54" customFormat="1" ht="15.5" customHeight="1" x14ac:dyDescent="0.3">
      <c r="A58" s="56" t="s">
        <v>44</v>
      </c>
      <c r="B58" s="49">
        <v>6</v>
      </c>
      <c r="C58" s="49"/>
      <c r="D58" s="50">
        <v>45772691</v>
      </c>
      <c r="E58" s="59"/>
      <c r="F58" s="50">
        <v>48581279</v>
      </c>
      <c r="G58" s="59"/>
      <c r="H58" s="50">
        <f>+D58</f>
        <v>45772691</v>
      </c>
      <c r="I58" s="59"/>
      <c r="J58" s="50">
        <v>48581279</v>
      </c>
      <c r="K58" s="1"/>
      <c r="L58" s="1"/>
      <c r="M58" s="1"/>
      <c r="N58" s="1"/>
      <c r="O58" s="1"/>
      <c r="P58" s="1"/>
      <c r="Q58" s="1"/>
      <c r="R58" s="67"/>
      <c r="S58" s="75"/>
    </row>
    <row r="59" spans="1:19" s="54" customFormat="1" ht="15.5" customHeight="1" x14ac:dyDescent="0.3">
      <c r="A59" s="54" t="s">
        <v>45</v>
      </c>
      <c r="B59" s="49">
        <v>2</v>
      </c>
      <c r="C59" s="49"/>
      <c r="D59" s="50">
        <v>3965484</v>
      </c>
      <c r="E59" s="59"/>
      <c r="F59" s="50">
        <v>3783069</v>
      </c>
      <c r="G59" s="59"/>
      <c r="H59" s="50">
        <f>+D59</f>
        <v>3965484</v>
      </c>
      <c r="I59" s="59"/>
      <c r="J59" s="50">
        <v>3783069</v>
      </c>
      <c r="K59" s="1"/>
      <c r="L59" s="1"/>
      <c r="M59" s="1"/>
      <c r="N59" s="1"/>
      <c r="O59" s="1"/>
      <c r="P59" s="1"/>
      <c r="Q59" s="1"/>
      <c r="R59" s="67"/>
      <c r="S59" s="75"/>
    </row>
    <row r="60" spans="1:19" s="54" customFormat="1" ht="15.5" customHeight="1" x14ac:dyDescent="0.3">
      <c r="A60" s="48" t="s">
        <v>46</v>
      </c>
      <c r="B60" s="49" t="s">
        <v>172</v>
      </c>
      <c r="C60" s="49"/>
      <c r="D60" s="50">
        <v>219411</v>
      </c>
      <c r="E60" s="59"/>
      <c r="F60" s="50">
        <v>209103</v>
      </c>
      <c r="G60" s="59"/>
      <c r="H60" s="50">
        <f>+D60</f>
        <v>219411</v>
      </c>
      <c r="I60" s="59"/>
      <c r="J60" s="50">
        <v>209103</v>
      </c>
      <c r="K60" s="1"/>
      <c r="L60" s="1"/>
      <c r="M60" s="1"/>
      <c r="N60" s="1"/>
      <c r="O60" s="1"/>
      <c r="P60" s="1"/>
      <c r="Q60" s="1"/>
      <c r="R60" s="67"/>
      <c r="S60" s="75"/>
    </row>
    <row r="61" spans="1:19" s="54" customFormat="1" ht="15.5" customHeight="1" x14ac:dyDescent="0.3">
      <c r="A61" s="55" t="s">
        <v>47</v>
      </c>
      <c r="B61" s="49"/>
      <c r="C61" s="49"/>
      <c r="D61" s="61">
        <f>SUM(D57:D60)</f>
        <v>64884335</v>
      </c>
      <c r="E61" s="63"/>
      <c r="F61" s="61">
        <f>SUM(F57:F60)</f>
        <v>67157558</v>
      </c>
      <c r="G61" s="63"/>
      <c r="H61" s="61">
        <f>SUM(H57:H60)</f>
        <v>64884335</v>
      </c>
      <c r="I61" s="63"/>
      <c r="J61" s="61">
        <f>SUM(J57:J60)</f>
        <v>67157558</v>
      </c>
      <c r="K61" s="1"/>
      <c r="L61" s="1"/>
      <c r="M61" s="1"/>
      <c r="N61" s="1"/>
      <c r="O61" s="1"/>
      <c r="P61" s="1"/>
      <c r="Q61" s="1"/>
      <c r="R61" s="67"/>
    </row>
    <row r="62" spans="1:19" s="54" customFormat="1" ht="15.5" customHeight="1" x14ac:dyDescent="0.3">
      <c r="A62" s="55"/>
      <c r="B62" s="49"/>
      <c r="C62" s="49"/>
      <c r="D62" s="63"/>
      <c r="E62" s="63"/>
      <c r="F62" s="63"/>
      <c r="G62" s="63"/>
      <c r="H62" s="63"/>
      <c r="I62" s="63"/>
      <c r="J62" s="63"/>
      <c r="K62" s="1"/>
      <c r="L62" s="1"/>
      <c r="M62" s="1"/>
      <c r="N62" s="1"/>
      <c r="O62" s="1"/>
      <c r="P62" s="1"/>
      <c r="Q62" s="1"/>
      <c r="R62" s="67"/>
    </row>
    <row r="63" spans="1:19" s="54" customFormat="1" ht="15.5" customHeight="1" x14ac:dyDescent="0.3">
      <c r="A63" s="73" t="s">
        <v>48</v>
      </c>
      <c r="B63" s="49"/>
      <c r="C63" s="49"/>
      <c r="D63" s="76">
        <f>D54+D61</f>
        <v>119871853</v>
      </c>
      <c r="E63" s="63"/>
      <c r="F63" s="76">
        <f>F54+F61</f>
        <v>118239147</v>
      </c>
      <c r="G63" s="63"/>
      <c r="H63" s="76">
        <f>H54+H61</f>
        <v>122328126</v>
      </c>
      <c r="I63" s="63"/>
      <c r="J63" s="76">
        <f>J54+J61</f>
        <v>119792821</v>
      </c>
      <c r="K63" s="1"/>
      <c r="L63" s="1"/>
      <c r="M63" s="1"/>
      <c r="N63" s="1"/>
      <c r="O63" s="1"/>
      <c r="P63" s="1"/>
      <c r="Q63" s="1"/>
      <c r="R63" s="67"/>
    </row>
    <row r="64" spans="1:19" s="54" customFormat="1" ht="15.5" customHeight="1" x14ac:dyDescent="0.3">
      <c r="A64" s="70"/>
      <c r="B64" s="49"/>
      <c r="C64" s="49"/>
      <c r="K64" s="1"/>
      <c r="L64" s="1"/>
      <c r="M64" s="1"/>
      <c r="N64" s="1"/>
      <c r="O64" s="1"/>
      <c r="P64" s="1"/>
      <c r="Q64" s="1"/>
      <c r="R64" s="67"/>
    </row>
    <row r="65" spans="1:18" s="54" customFormat="1" ht="15.5" customHeight="1" x14ac:dyDescent="0.3">
      <c r="A65" s="77" t="s">
        <v>49</v>
      </c>
      <c r="B65" s="49"/>
      <c r="C65" s="49"/>
      <c r="D65" s="59"/>
      <c r="E65" s="59"/>
      <c r="F65" s="59"/>
      <c r="G65" s="59"/>
      <c r="H65" s="59"/>
      <c r="I65" s="59"/>
      <c r="J65" s="59"/>
      <c r="K65" s="1"/>
      <c r="L65" s="1"/>
      <c r="M65" s="1"/>
      <c r="N65" s="1"/>
      <c r="O65" s="1"/>
      <c r="P65" s="1"/>
      <c r="Q65" s="1"/>
      <c r="R65" s="67"/>
    </row>
    <row r="66" spans="1:18" s="54" customFormat="1" ht="15.5" customHeight="1" x14ac:dyDescent="0.3">
      <c r="A66" s="54" t="s">
        <v>50</v>
      </c>
      <c r="B66" s="49"/>
      <c r="C66" s="49"/>
      <c r="D66" s="59"/>
      <c r="E66" s="59"/>
      <c r="F66" s="59"/>
      <c r="G66" s="59"/>
      <c r="H66" s="59"/>
      <c r="I66" s="59"/>
      <c r="J66" s="59"/>
      <c r="K66" s="1"/>
      <c r="L66" s="1"/>
      <c r="M66" s="1"/>
      <c r="N66" s="1"/>
      <c r="O66" s="1"/>
      <c r="P66" s="1"/>
      <c r="Q66" s="1"/>
      <c r="R66" s="67"/>
    </row>
    <row r="67" spans="1:18" s="54" customFormat="1" ht="15.5" customHeight="1" x14ac:dyDescent="0.3">
      <c r="A67" s="48" t="s">
        <v>51</v>
      </c>
      <c r="B67" s="49"/>
      <c r="C67" s="49"/>
      <c r="D67" s="59"/>
      <c r="E67" s="59"/>
      <c r="F67" s="59"/>
      <c r="G67" s="59"/>
      <c r="H67" s="59"/>
      <c r="I67" s="59"/>
      <c r="J67" s="59"/>
      <c r="K67" s="1"/>
      <c r="L67" s="1"/>
      <c r="M67" s="1"/>
      <c r="N67" s="1"/>
      <c r="O67" s="1"/>
      <c r="P67" s="1"/>
      <c r="Q67" s="1"/>
      <c r="R67" s="67"/>
    </row>
    <row r="68" spans="1:18" ht="15.5" customHeight="1" x14ac:dyDescent="0.3">
      <c r="A68" s="79" t="s">
        <v>52</v>
      </c>
      <c r="B68" s="49"/>
      <c r="C68" s="49"/>
      <c r="D68" s="59"/>
      <c r="E68" s="59"/>
      <c r="F68" s="59"/>
      <c r="G68" s="59"/>
      <c r="H68" s="59"/>
      <c r="I68" s="59"/>
      <c r="J68" s="59"/>
      <c r="R68" s="67"/>
    </row>
    <row r="69" spans="1:18" ht="15.5" customHeight="1" thickBot="1" x14ac:dyDescent="0.35">
      <c r="A69" s="79" t="s">
        <v>53</v>
      </c>
      <c r="B69" s="49"/>
      <c r="C69" s="49"/>
      <c r="D69" s="80">
        <v>2120000</v>
      </c>
      <c r="E69" s="59"/>
      <c r="F69" s="80">
        <v>2120000</v>
      </c>
      <c r="G69" s="59"/>
      <c r="H69" s="80">
        <v>2120000</v>
      </c>
      <c r="I69" s="59"/>
      <c r="J69" s="80">
        <v>2120000</v>
      </c>
      <c r="R69" s="67"/>
    </row>
    <row r="70" spans="1:18" ht="15.5" customHeight="1" thickTop="1" x14ac:dyDescent="0.3">
      <c r="A70" s="48" t="s">
        <v>54</v>
      </c>
      <c r="B70" s="49"/>
      <c r="C70" s="49"/>
      <c r="D70" s="51"/>
      <c r="E70" s="51"/>
      <c r="F70" s="51"/>
      <c r="G70" s="59"/>
      <c r="H70" s="51"/>
      <c r="I70" s="51"/>
      <c r="J70" s="51"/>
    </row>
    <row r="71" spans="1:18" ht="15.5" customHeight="1" x14ac:dyDescent="0.3">
      <c r="A71" s="79" t="s">
        <v>52</v>
      </c>
      <c r="B71" s="49"/>
      <c r="C71" s="49"/>
      <c r="D71" s="51"/>
      <c r="E71" s="51"/>
      <c r="F71" s="51"/>
      <c r="G71" s="59"/>
      <c r="H71" s="51"/>
      <c r="I71" s="51"/>
      <c r="J71" s="51"/>
    </row>
    <row r="72" spans="1:18" ht="15.5" customHeight="1" x14ac:dyDescent="0.3">
      <c r="A72" s="79" t="s">
        <v>53</v>
      </c>
      <c r="B72" s="49"/>
      <c r="C72" s="49"/>
      <c r="D72" s="50">
        <v>2120000</v>
      </c>
      <c r="E72" s="51"/>
      <c r="F72" s="50">
        <v>2120000</v>
      </c>
      <c r="G72" s="59"/>
      <c r="H72" s="50">
        <v>2120000</v>
      </c>
      <c r="I72" s="51"/>
      <c r="J72" s="50">
        <v>2120000</v>
      </c>
    </row>
    <row r="73" spans="1:18" ht="15.5" customHeight="1" x14ac:dyDescent="0.3">
      <c r="A73" s="81" t="s">
        <v>55</v>
      </c>
      <c r="B73" s="49"/>
      <c r="C73" s="49"/>
      <c r="D73" s="50">
        <v>2379843</v>
      </c>
      <c r="E73" s="59"/>
      <c r="F73" s="50">
        <v>2379843</v>
      </c>
      <c r="G73" s="59"/>
      <c r="H73" s="50">
        <v>2379843</v>
      </c>
      <c r="I73" s="59"/>
      <c r="J73" s="50">
        <v>2379843</v>
      </c>
    </row>
    <row r="74" spans="1:18" ht="15.5" customHeight="1" x14ac:dyDescent="0.3">
      <c r="A74" s="48" t="s">
        <v>56</v>
      </c>
      <c r="B74" s="49"/>
      <c r="C74" s="49"/>
      <c r="D74" s="50"/>
      <c r="E74" s="51"/>
      <c r="F74" s="50"/>
      <c r="G74" s="59"/>
      <c r="H74" s="50"/>
      <c r="I74" s="51"/>
      <c r="J74" s="50"/>
    </row>
    <row r="75" spans="1:18" ht="15.5" customHeight="1" x14ac:dyDescent="0.3">
      <c r="A75" s="81" t="s">
        <v>57</v>
      </c>
      <c r="B75" s="49"/>
      <c r="C75" s="49"/>
      <c r="D75" s="50"/>
      <c r="E75" s="51"/>
      <c r="F75" s="50"/>
      <c r="G75" s="59"/>
      <c r="H75" s="50"/>
      <c r="I75" s="51"/>
      <c r="J75" s="50"/>
    </row>
    <row r="76" spans="1:18" ht="15.5" customHeight="1" x14ac:dyDescent="0.3">
      <c r="A76" s="81" t="s">
        <v>58</v>
      </c>
      <c r="B76" s="49" t="s">
        <v>172</v>
      </c>
      <c r="C76" s="49"/>
      <c r="D76" s="50">
        <v>212000</v>
      </c>
      <c r="E76" s="51"/>
      <c r="F76" s="50">
        <v>212000</v>
      </c>
      <c r="G76" s="59"/>
      <c r="H76" s="50">
        <v>212000</v>
      </c>
      <c r="I76" s="51"/>
      <c r="J76" s="50">
        <v>212000</v>
      </c>
    </row>
    <row r="77" spans="1:18" ht="15.5" customHeight="1" x14ac:dyDescent="0.3">
      <c r="A77" s="81" t="s">
        <v>59</v>
      </c>
      <c r="B77" s="49"/>
      <c r="C77" s="49"/>
      <c r="D77" s="50">
        <v>28771281</v>
      </c>
      <c r="E77" s="51"/>
      <c r="F77" s="50">
        <v>27381906</v>
      </c>
      <c r="G77" s="59"/>
      <c r="H77" s="50">
        <v>27807162</v>
      </c>
      <c r="I77" s="51"/>
      <c r="J77" s="50">
        <v>26500915</v>
      </c>
    </row>
    <row r="78" spans="1:18" ht="15.5" customHeight="1" x14ac:dyDescent="0.3">
      <c r="A78" s="81" t="s">
        <v>60</v>
      </c>
      <c r="B78" s="49"/>
      <c r="C78" s="49"/>
      <c r="D78" s="57">
        <v>-191710</v>
      </c>
      <c r="E78" s="51"/>
      <c r="F78" s="57">
        <v>-176950</v>
      </c>
      <c r="G78" s="59"/>
      <c r="H78" s="57">
        <v>-191710</v>
      </c>
      <c r="I78" s="82"/>
      <c r="J78" s="57">
        <v>-176950</v>
      </c>
    </row>
    <row r="79" spans="1:18" ht="15.5" customHeight="1" x14ac:dyDescent="0.3">
      <c r="A79" s="73" t="s">
        <v>61</v>
      </c>
      <c r="B79" s="49"/>
      <c r="C79" s="49"/>
      <c r="D79" s="61">
        <f>SUM(D72:D78)</f>
        <v>33291414</v>
      </c>
      <c r="E79" s="63"/>
      <c r="F79" s="61">
        <f>SUM(F72:F78)</f>
        <v>31916799</v>
      </c>
      <c r="G79" s="63"/>
      <c r="H79" s="61">
        <f>SUM(H72:H78)</f>
        <v>32327295</v>
      </c>
      <c r="I79" s="63"/>
      <c r="J79" s="61">
        <f>SUM(J72:J78)</f>
        <v>31035808</v>
      </c>
    </row>
    <row r="80" spans="1:18" ht="15.5" customHeight="1" x14ac:dyDescent="0.3">
      <c r="A80" s="73"/>
      <c r="B80" s="49"/>
      <c r="C80" s="49"/>
      <c r="D80" s="63"/>
      <c r="E80" s="63"/>
      <c r="F80" s="63"/>
      <c r="G80" s="63"/>
      <c r="H80" s="63"/>
      <c r="I80" s="63"/>
      <c r="J80" s="63"/>
    </row>
    <row r="81" spans="1:18" ht="15.5" customHeight="1" thickBot="1" x14ac:dyDescent="0.35">
      <c r="A81" s="73" t="s">
        <v>62</v>
      </c>
      <c r="B81" s="49"/>
      <c r="C81" s="49"/>
      <c r="D81" s="64">
        <f>D63+D79</f>
        <v>153163267</v>
      </c>
      <c r="E81" s="63"/>
      <c r="F81" s="64">
        <f>F63+F79</f>
        <v>150155946</v>
      </c>
      <c r="G81" s="63"/>
      <c r="H81" s="64">
        <f>H63+H79</f>
        <v>154655421</v>
      </c>
      <c r="I81" s="62"/>
      <c r="J81" s="64">
        <f>J63+J79</f>
        <v>150828629</v>
      </c>
    </row>
    <row r="82" spans="1:18" ht="15.5" customHeight="1" thickTop="1" x14ac:dyDescent="0.3">
      <c r="A82" s="73"/>
      <c r="B82" s="49"/>
      <c r="C82" s="49"/>
      <c r="D82" s="83"/>
      <c r="E82" s="83"/>
      <c r="F82" s="83"/>
      <c r="G82" s="83"/>
      <c r="H82" s="83"/>
      <c r="I82" s="84"/>
      <c r="J82" s="83"/>
    </row>
    <row r="83" spans="1:18" ht="15.5" customHeight="1" x14ac:dyDescent="0.3">
      <c r="A83" s="54"/>
      <c r="B83" s="54"/>
      <c r="C83" s="54"/>
      <c r="R83" s="75"/>
    </row>
    <row r="84" spans="1:18" ht="16" customHeight="1" x14ac:dyDescent="0.3">
      <c r="A84" s="54"/>
      <c r="B84" s="54"/>
      <c r="C84" s="54"/>
      <c r="D84" s="113"/>
      <c r="E84" s="113"/>
      <c r="F84" s="113"/>
      <c r="G84" s="113"/>
      <c r="H84" s="113"/>
      <c r="I84" s="113"/>
      <c r="J84" s="113"/>
      <c r="K84" s="54"/>
      <c r="L84" s="75"/>
      <c r="M84" s="75"/>
      <c r="N84" s="75"/>
      <c r="O84" s="75"/>
      <c r="P84" s="75"/>
      <c r="Q84" s="75"/>
      <c r="R84" s="75"/>
    </row>
    <row r="85" spans="1:18" ht="16" customHeight="1" x14ac:dyDescent="0.3">
      <c r="A85" s="54"/>
      <c r="B85" s="54"/>
      <c r="C85" s="54"/>
      <c r="D85" s="54"/>
      <c r="E85" s="54"/>
      <c r="F85" s="54"/>
      <c r="G85" s="54"/>
      <c r="H85" s="50"/>
      <c r="I85" s="50"/>
      <c r="J85" s="50"/>
      <c r="K85" s="54"/>
      <c r="L85" s="75"/>
      <c r="M85" s="75"/>
      <c r="N85" s="75"/>
      <c r="O85" s="75"/>
      <c r="P85" s="75"/>
      <c r="Q85" s="75"/>
      <c r="R85" s="75"/>
    </row>
    <row r="86" spans="1:18" ht="16" customHeight="1" x14ac:dyDescent="0.3">
      <c r="A86" s="54"/>
      <c r="B86" s="54"/>
      <c r="C86" s="54"/>
      <c r="D86" s="54"/>
      <c r="E86" s="54"/>
      <c r="F86" s="54"/>
      <c r="G86" s="54"/>
      <c r="H86" s="50"/>
      <c r="I86" s="50"/>
      <c r="J86" s="50"/>
      <c r="K86" s="54"/>
      <c r="L86" s="75"/>
      <c r="M86" s="75"/>
      <c r="N86" s="75"/>
      <c r="O86" s="75"/>
      <c r="P86" s="75"/>
      <c r="Q86" s="75"/>
      <c r="R86" s="75"/>
    </row>
    <row r="87" spans="1:18" ht="16" customHeight="1" x14ac:dyDescent="0.3">
      <c r="A87" s="1"/>
      <c r="H87" s="5"/>
      <c r="I87" s="5"/>
      <c r="J87" s="5"/>
      <c r="L87" s="75"/>
      <c r="M87" s="75"/>
      <c r="N87" s="75"/>
      <c r="O87" s="75"/>
      <c r="P87" s="75"/>
      <c r="Q87" s="75"/>
      <c r="R87" s="75"/>
    </row>
    <row r="88" spans="1:18" ht="16" customHeight="1" x14ac:dyDescent="0.3">
      <c r="L88" s="75"/>
      <c r="M88" s="75"/>
      <c r="N88" s="75"/>
      <c r="O88" s="75"/>
      <c r="P88" s="75"/>
      <c r="Q88" s="75"/>
      <c r="R88" s="75"/>
    </row>
    <row r="89" spans="1:18" ht="16" customHeight="1" x14ac:dyDescent="0.3">
      <c r="L89" s="75"/>
      <c r="M89" s="75"/>
      <c r="N89" s="75"/>
      <c r="O89" s="75"/>
      <c r="P89" s="75"/>
      <c r="Q89" s="75"/>
      <c r="R89" s="75"/>
    </row>
    <row r="90" spans="1:18" ht="16" customHeight="1" x14ac:dyDescent="0.3">
      <c r="L90" s="75"/>
      <c r="M90" s="75"/>
      <c r="N90" s="75"/>
      <c r="O90" s="75"/>
      <c r="P90" s="75"/>
      <c r="Q90" s="75"/>
      <c r="R90" s="75"/>
    </row>
    <row r="91" spans="1:18" ht="16" customHeight="1" x14ac:dyDescent="0.3">
      <c r="L91" s="75"/>
      <c r="M91" s="75"/>
      <c r="N91" s="75"/>
      <c r="O91" s="75"/>
      <c r="P91" s="75"/>
      <c r="Q91" s="75"/>
      <c r="R91" s="75"/>
    </row>
    <row r="92" spans="1:18" ht="16" customHeight="1" x14ac:dyDescent="0.3">
      <c r="L92" s="75"/>
      <c r="M92" s="75"/>
      <c r="N92" s="75"/>
      <c r="O92" s="75"/>
      <c r="P92" s="75"/>
      <c r="Q92" s="75"/>
      <c r="R92" s="75"/>
    </row>
    <row r="93" spans="1:18" ht="16" customHeight="1" x14ac:dyDescent="0.3">
      <c r="L93" s="75"/>
      <c r="M93" s="75"/>
      <c r="N93" s="75"/>
      <c r="O93" s="75"/>
      <c r="P93" s="75"/>
      <c r="Q93" s="75"/>
      <c r="R93" s="75"/>
    </row>
    <row r="94" spans="1:18" ht="16" customHeight="1" x14ac:dyDescent="0.3">
      <c r="L94" s="75"/>
      <c r="M94" s="75"/>
      <c r="N94" s="75"/>
      <c r="O94" s="75"/>
      <c r="P94" s="75"/>
      <c r="Q94" s="75"/>
      <c r="R94" s="75"/>
    </row>
    <row r="95" spans="1:18" ht="16" customHeight="1" x14ac:dyDescent="0.3">
      <c r="L95" s="75"/>
      <c r="M95" s="75"/>
      <c r="N95" s="75"/>
      <c r="O95" s="75"/>
      <c r="P95" s="75"/>
      <c r="Q95" s="75"/>
      <c r="R95" s="75"/>
    </row>
    <row r="96" spans="1:18" ht="16" customHeight="1" x14ac:dyDescent="0.3">
      <c r="L96" s="75"/>
      <c r="M96" s="75"/>
      <c r="N96" s="75"/>
      <c r="O96" s="75"/>
      <c r="P96" s="75"/>
      <c r="Q96" s="75"/>
      <c r="R96" s="75"/>
    </row>
    <row r="97" spans="12:18" ht="16" customHeight="1" x14ac:dyDescent="0.3">
      <c r="L97" s="75"/>
      <c r="M97" s="75"/>
      <c r="N97" s="75"/>
      <c r="O97" s="75"/>
      <c r="P97" s="75"/>
      <c r="Q97" s="75"/>
      <c r="R97" s="75"/>
    </row>
  </sheetData>
  <mergeCells count="10">
    <mergeCell ref="D4:F4"/>
    <mergeCell ref="H4:J4"/>
    <mergeCell ref="D5:F5"/>
    <mergeCell ref="H5:J5"/>
    <mergeCell ref="D43:J43"/>
    <mergeCell ref="D9:J9"/>
    <mergeCell ref="D38:F38"/>
    <mergeCell ref="H38:J38"/>
    <mergeCell ref="D39:F39"/>
    <mergeCell ref="H39:J39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these interim financial statements.&amp;"Angsana New,Regular"&amp;15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8"/>
  <sheetViews>
    <sheetView view="pageBreakPreview" topLeftCell="B1" zoomScale="85" zoomScaleNormal="81" zoomScaleSheetLayoutView="85" workbookViewId="0">
      <selection activeCell="J1" sqref="J1"/>
    </sheetView>
  </sheetViews>
  <sheetFormatPr defaultColWidth="9.09765625" defaultRowHeight="15.5" customHeight="1" x14ac:dyDescent="0.3"/>
  <cols>
    <col min="1" max="1" width="13.09765625" style="21" hidden="1" customWidth="1"/>
    <col min="2" max="2" width="69.8984375" style="4" customWidth="1"/>
    <col min="3" max="3" width="7.5" style="1" customWidth="1"/>
    <col min="4" max="4" width="1.3984375" style="1" customWidth="1"/>
    <col min="5" max="5" width="12.09765625" style="1" customWidth="1"/>
    <col min="6" max="6" width="1.3984375" style="1" customWidth="1"/>
    <col min="7" max="7" width="12.09765625" style="1" customWidth="1"/>
    <col min="8" max="8" width="1.3984375" style="1" customWidth="1"/>
    <col min="9" max="9" width="12.09765625" style="1" customWidth="1"/>
    <col min="10" max="10" width="1.3984375" style="1" customWidth="1"/>
    <col min="11" max="11" width="12.09765625" style="1" customWidth="1"/>
    <col min="12" max="12" width="9.09765625" style="1"/>
    <col min="13" max="13" width="11" style="1" bestFit="1" customWidth="1"/>
    <col min="14" max="16384" width="9.09765625" style="1"/>
  </cols>
  <sheetData>
    <row r="1" spans="1:18" ht="15.5" customHeight="1" x14ac:dyDescent="0.3">
      <c r="A1" s="70"/>
      <c r="B1" s="65" t="s">
        <v>0</v>
      </c>
      <c r="C1" s="49"/>
      <c r="D1" s="49"/>
      <c r="E1" s="63"/>
      <c r="F1" s="63"/>
      <c r="G1" s="63"/>
      <c r="H1" s="63"/>
      <c r="I1" s="63"/>
      <c r="J1" s="63"/>
      <c r="K1" s="63"/>
      <c r="L1" s="54"/>
      <c r="M1" s="54"/>
      <c r="N1" s="54"/>
    </row>
    <row r="2" spans="1:18" ht="15.5" customHeight="1" x14ac:dyDescent="0.3">
      <c r="A2" s="70"/>
      <c r="B2" s="68" t="s">
        <v>63</v>
      </c>
      <c r="C2" s="60"/>
      <c r="D2" s="60"/>
      <c r="E2" s="71"/>
      <c r="F2" s="71"/>
      <c r="G2" s="71"/>
      <c r="H2" s="71"/>
      <c r="I2" s="71"/>
      <c r="J2" s="71"/>
      <c r="K2" s="71"/>
      <c r="L2" s="54"/>
      <c r="M2" s="54"/>
      <c r="N2" s="54"/>
    </row>
    <row r="3" spans="1:18" ht="15.5" customHeight="1" x14ac:dyDescent="0.3">
      <c r="A3" s="70"/>
      <c r="B3" s="70"/>
      <c r="C3" s="60"/>
      <c r="D3" s="60"/>
      <c r="E3" s="71"/>
      <c r="F3" s="71"/>
      <c r="G3" s="71"/>
      <c r="H3" s="71"/>
      <c r="I3" s="71"/>
      <c r="J3" s="71"/>
      <c r="K3" s="71"/>
      <c r="L3" s="54"/>
      <c r="M3" s="54"/>
      <c r="N3" s="54"/>
    </row>
    <row r="4" spans="1:18" ht="15.5" customHeight="1" x14ac:dyDescent="0.3">
      <c r="A4" s="70"/>
      <c r="B4" s="56"/>
      <c r="C4" s="56"/>
      <c r="D4" s="56"/>
      <c r="E4" s="121" t="s">
        <v>2</v>
      </c>
      <c r="F4" s="121"/>
      <c r="G4" s="121"/>
      <c r="H4" s="54"/>
      <c r="I4" s="121" t="s">
        <v>3</v>
      </c>
      <c r="J4" s="121"/>
      <c r="K4" s="121"/>
      <c r="L4" s="54"/>
      <c r="M4" s="54"/>
      <c r="N4" s="54"/>
    </row>
    <row r="5" spans="1:18" ht="15.5" customHeight="1" x14ac:dyDescent="0.3">
      <c r="A5" s="70"/>
      <c r="B5" s="56"/>
      <c r="C5" s="60"/>
      <c r="D5" s="60"/>
      <c r="E5" s="121" t="s">
        <v>64</v>
      </c>
      <c r="F5" s="121"/>
      <c r="G5" s="121"/>
      <c r="H5" s="71"/>
      <c r="I5" s="121" t="s">
        <v>64</v>
      </c>
      <c r="J5" s="121"/>
      <c r="K5" s="121"/>
      <c r="L5" s="54"/>
      <c r="M5" s="54"/>
      <c r="N5" s="54"/>
    </row>
    <row r="6" spans="1:18" ht="15.5" customHeight="1" x14ac:dyDescent="0.3">
      <c r="A6" s="70"/>
      <c r="B6" s="56"/>
      <c r="C6" s="60"/>
      <c r="D6" s="60"/>
      <c r="E6" s="123" t="s">
        <v>65</v>
      </c>
      <c r="F6" s="123"/>
      <c r="G6" s="123"/>
      <c r="H6" s="71"/>
      <c r="I6" s="123" t="s">
        <v>65</v>
      </c>
      <c r="J6" s="123"/>
      <c r="K6" s="123"/>
      <c r="L6" s="54"/>
      <c r="M6" s="54"/>
      <c r="N6" s="54"/>
    </row>
    <row r="7" spans="1:18" ht="15.5" customHeight="1" x14ac:dyDescent="0.3">
      <c r="A7" s="70"/>
      <c r="B7" s="56"/>
      <c r="C7" s="60"/>
      <c r="D7" s="60"/>
      <c r="E7" s="123" t="s">
        <v>5</v>
      </c>
      <c r="F7" s="123"/>
      <c r="G7" s="123"/>
      <c r="H7" s="71"/>
      <c r="I7" s="123" t="s">
        <v>5</v>
      </c>
      <c r="J7" s="123"/>
      <c r="K7" s="123"/>
      <c r="L7" s="54"/>
      <c r="M7" s="54"/>
      <c r="N7" s="54"/>
    </row>
    <row r="8" spans="1:18" ht="15.5" customHeight="1" x14ac:dyDescent="0.3">
      <c r="A8" s="70" t="s">
        <v>66</v>
      </c>
      <c r="B8" s="56"/>
      <c r="C8" s="49" t="s">
        <v>8</v>
      </c>
      <c r="D8" s="49"/>
      <c r="E8" s="60">
        <v>2024</v>
      </c>
      <c r="F8" s="60"/>
      <c r="G8" s="60">
        <v>2023</v>
      </c>
      <c r="H8" s="60"/>
      <c r="I8" s="60">
        <v>2024</v>
      </c>
      <c r="J8" s="60"/>
      <c r="K8" s="60">
        <v>2023</v>
      </c>
      <c r="L8" s="54"/>
      <c r="M8" s="54"/>
      <c r="N8" s="54"/>
    </row>
    <row r="9" spans="1:18" ht="15.5" customHeight="1" x14ac:dyDescent="0.3">
      <c r="A9" s="70"/>
      <c r="B9" s="54"/>
      <c r="C9" s="49"/>
      <c r="D9" s="49"/>
      <c r="E9" s="119" t="s">
        <v>10</v>
      </c>
      <c r="F9" s="119"/>
      <c r="G9" s="119"/>
      <c r="H9" s="119"/>
      <c r="I9" s="119"/>
      <c r="J9" s="119"/>
      <c r="K9" s="119"/>
      <c r="L9" s="54"/>
      <c r="M9" s="54"/>
      <c r="N9" s="54"/>
    </row>
    <row r="10" spans="1:18" ht="15.5" customHeight="1" x14ac:dyDescent="0.3">
      <c r="A10" s="70"/>
      <c r="B10" s="74" t="s">
        <v>67</v>
      </c>
      <c r="C10" s="49"/>
      <c r="D10" s="49"/>
      <c r="E10" s="49"/>
      <c r="F10" s="49"/>
      <c r="G10" s="49"/>
      <c r="H10" s="49"/>
      <c r="I10" s="49"/>
      <c r="J10" s="49"/>
      <c r="K10" s="49"/>
      <c r="L10" s="54"/>
      <c r="M10" s="54"/>
      <c r="N10" s="54"/>
    </row>
    <row r="11" spans="1:18" ht="15.5" customHeight="1" x14ac:dyDescent="0.3">
      <c r="A11" s="70"/>
      <c r="B11" s="48" t="s">
        <v>68</v>
      </c>
      <c r="C11" s="49"/>
      <c r="D11" s="49"/>
      <c r="E11" s="50">
        <v>6353002</v>
      </c>
      <c r="F11" s="50"/>
      <c r="G11" s="50">
        <v>5396798</v>
      </c>
      <c r="H11" s="50"/>
      <c r="I11" s="50">
        <v>6070398</v>
      </c>
      <c r="J11" s="50"/>
      <c r="K11" s="50">
        <v>5078431</v>
      </c>
      <c r="L11" s="54"/>
      <c r="M11" s="54"/>
      <c r="N11" s="54"/>
      <c r="O11" s="54"/>
      <c r="P11" s="54"/>
      <c r="Q11" s="54"/>
      <c r="R11" s="54"/>
    </row>
    <row r="12" spans="1:18" ht="15.5" customHeight="1" x14ac:dyDescent="0.3">
      <c r="A12" s="70"/>
      <c r="B12" s="48" t="s">
        <v>69</v>
      </c>
      <c r="C12" s="112"/>
      <c r="D12" s="49"/>
      <c r="E12" s="50">
        <v>241743</v>
      </c>
      <c r="F12" s="50"/>
      <c r="G12" s="50">
        <v>217774</v>
      </c>
      <c r="H12" s="50"/>
      <c r="I12" s="50">
        <v>207884</v>
      </c>
      <c r="J12" s="50"/>
      <c r="K12" s="50">
        <v>187325</v>
      </c>
      <c r="L12" s="54"/>
      <c r="M12" s="54"/>
      <c r="N12" s="54"/>
      <c r="O12" s="54"/>
      <c r="P12" s="54"/>
      <c r="Q12" s="54"/>
      <c r="R12" s="54"/>
    </row>
    <row r="13" spans="1:18" ht="15.5" customHeight="1" x14ac:dyDescent="0.3">
      <c r="A13" s="70"/>
      <c r="B13" s="56" t="s">
        <v>70</v>
      </c>
      <c r="C13" s="49">
        <v>2</v>
      </c>
      <c r="D13" s="49"/>
      <c r="E13" s="50">
        <v>35812</v>
      </c>
      <c r="F13" s="50"/>
      <c r="G13" s="50">
        <v>15607</v>
      </c>
      <c r="H13" s="50"/>
      <c r="I13" s="50">
        <v>152197</v>
      </c>
      <c r="J13" s="50"/>
      <c r="K13" s="50">
        <v>116468</v>
      </c>
      <c r="L13" s="54"/>
      <c r="M13" s="54"/>
      <c r="N13" s="54"/>
      <c r="O13" s="54"/>
      <c r="P13" s="54"/>
      <c r="Q13" s="54"/>
      <c r="R13" s="54"/>
    </row>
    <row r="14" spans="1:18" ht="15.5" customHeight="1" x14ac:dyDescent="0.3">
      <c r="A14" s="70" t="s">
        <v>71</v>
      </c>
      <c r="B14" s="73" t="s">
        <v>72</v>
      </c>
      <c r="C14" s="49">
        <v>7</v>
      </c>
      <c r="D14" s="85"/>
      <c r="E14" s="61">
        <f>SUM(E11:E13)</f>
        <v>6630557</v>
      </c>
      <c r="F14" s="86"/>
      <c r="G14" s="61">
        <f>SUM(G11:G13)</f>
        <v>5630179</v>
      </c>
      <c r="H14" s="86"/>
      <c r="I14" s="61">
        <f>SUM(I11:I13)</f>
        <v>6430479</v>
      </c>
      <c r="J14" s="86"/>
      <c r="K14" s="61">
        <f>SUM(K11:K13)</f>
        <v>5382224</v>
      </c>
      <c r="L14" s="54"/>
      <c r="M14" s="54"/>
      <c r="N14" s="54"/>
      <c r="O14" s="54"/>
      <c r="P14" s="54"/>
      <c r="Q14" s="54"/>
      <c r="R14" s="54"/>
    </row>
    <row r="15" spans="1:18" ht="15.5" customHeight="1" x14ac:dyDescent="0.3">
      <c r="A15" s="70"/>
      <c r="B15" s="70"/>
      <c r="C15" s="49"/>
      <c r="D15" s="49"/>
      <c r="E15" s="86"/>
      <c r="F15" s="86"/>
      <c r="G15" s="86"/>
      <c r="H15" s="86"/>
      <c r="I15" s="86"/>
      <c r="J15" s="86"/>
      <c r="K15" s="86"/>
      <c r="L15" s="54"/>
      <c r="M15" s="54"/>
      <c r="N15" s="54"/>
      <c r="O15" s="54"/>
      <c r="P15" s="54"/>
      <c r="Q15" s="54"/>
      <c r="R15" s="54"/>
    </row>
    <row r="16" spans="1:18" ht="15.5" customHeight="1" x14ac:dyDescent="0.3">
      <c r="A16" s="70"/>
      <c r="B16" s="77" t="s">
        <v>73</v>
      </c>
      <c r="C16" s="49"/>
      <c r="D16" s="85"/>
      <c r="E16" s="86"/>
      <c r="F16" s="86"/>
      <c r="G16" s="86"/>
      <c r="H16" s="86"/>
      <c r="I16" s="86"/>
      <c r="J16" s="86"/>
      <c r="K16" s="86"/>
      <c r="L16" s="54"/>
      <c r="M16" s="54"/>
      <c r="N16" s="54"/>
      <c r="O16" s="54"/>
      <c r="P16" s="54"/>
      <c r="Q16" s="54"/>
      <c r="R16" s="54"/>
    </row>
    <row r="17" spans="1:22" ht="15.5" customHeight="1" x14ac:dyDescent="0.3">
      <c r="A17" s="70"/>
      <c r="B17" s="56" t="s">
        <v>74</v>
      </c>
      <c r="C17" s="49">
        <v>2</v>
      </c>
      <c r="D17" s="49"/>
      <c r="E17" s="50">
        <v>2630313</v>
      </c>
      <c r="F17" s="50"/>
      <c r="G17" s="50">
        <v>2352001</v>
      </c>
      <c r="H17" s="50"/>
      <c r="I17" s="50">
        <v>2621684</v>
      </c>
      <c r="J17" s="50"/>
      <c r="K17" s="50">
        <v>2334067</v>
      </c>
      <c r="L17" s="54"/>
      <c r="M17" s="54"/>
      <c r="N17" s="54"/>
      <c r="O17" s="54"/>
      <c r="P17" s="54"/>
      <c r="Q17" s="54"/>
      <c r="R17" s="54"/>
    </row>
    <row r="18" spans="1:22" ht="15.5" customHeight="1" x14ac:dyDescent="0.3">
      <c r="A18" s="70"/>
      <c r="B18" s="73" t="s">
        <v>75</v>
      </c>
      <c r="C18" s="49"/>
      <c r="D18" s="49"/>
      <c r="E18" s="61">
        <f>SUM(E17:E17)</f>
        <v>2630313</v>
      </c>
      <c r="F18" s="86"/>
      <c r="G18" s="61">
        <f>SUM(G17:G17)</f>
        <v>2352001</v>
      </c>
      <c r="H18" s="86"/>
      <c r="I18" s="61">
        <f>SUM(I17:I17)</f>
        <v>2621684</v>
      </c>
      <c r="J18" s="86"/>
      <c r="K18" s="61">
        <f>SUM(K17:K17)</f>
        <v>2334067</v>
      </c>
      <c r="L18" s="54"/>
      <c r="M18" s="54"/>
      <c r="N18" s="54"/>
      <c r="O18" s="54"/>
      <c r="P18" s="54"/>
      <c r="Q18" s="54"/>
      <c r="R18" s="54"/>
    </row>
    <row r="19" spans="1:22" ht="15.5" customHeight="1" x14ac:dyDescent="0.3">
      <c r="A19" s="70"/>
      <c r="B19" s="56"/>
      <c r="C19" s="49"/>
      <c r="D19" s="49"/>
      <c r="E19" s="50"/>
      <c r="F19" s="50"/>
      <c r="G19" s="50"/>
      <c r="H19" s="50"/>
      <c r="I19" s="50"/>
      <c r="J19" s="50"/>
      <c r="K19" s="50"/>
      <c r="L19" s="54"/>
      <c r="M19" s="54"/>
      <c r="N19" s="54"/>
      <c r="O19" s="54"/>
      <c r="P19" s="54"/>
      <c r="Q19" s="54"/>
      <c r="R19" s="54"/>
    </row>
    <row r="20" spans="1:22" ht="15.5" customHeight="1" x14ac:dyDescent="0.3">
      <c r="A20" s="70"/>
      <c r="B20" s="73" t="s">
        <v>76</v>
      </c>
      <c r="C20" s="49"/>
      <c r="D20" s="49"/>
      <c r="E20" s="86">
        <f>E14-E18</f>
        <v>4000244</v>
      </c>
      <c r="F20" s="86"/>
      <c r="G20" s="86">
        <f>G14-G18</f>
        <v>3278178</v>
      </c>
      <c r="H20" s="86"/>
      <c r="I20" s="86">
        <f>I14-I18</f>
        <v>3808795</v>
      </c>
      <c r="J20" s="86"/>
      <c r="K20" s="86">
        <f>K14-K18</f>
        <v>3048157</v>
      </c>
      <c r="L20" s="54"/>
      <c r="M20" s="54"/>
      <c r="N20" s="54"/>
      <c r="O20" s="54"/>
      <c r="P20" s="54"/>
      <c r="Q20" s="54"/>
      <c r="R20" s="54"/>
      <c r="S20" s="75"/>
      <c r="T20" s="75"/>
      <c r="U20" s="75"/>
      <c r="V20" s="75"/>
    </row>
    <row r="21" spans="1:22" ht="15.5" customHeight="1" x14ac:dyDescent="0.3">
      <c r="A21" s="70"/>
      <c r="B21" s="54" t="s">
        <v>166</v>
      </c>
      <c r="C21" s="49"/>
      <c r="D21" s="49"/>
      <c r="E21" s="87"/>
      <c r="F21" s="50"/>
      <c r="G21" s="87"/>
      <c r="H21" s="50"/>
      <c r="I21" s="87"/>
      <c r="J21" s="50"/>
      <c r="K21" s="87"/>
      <c r="L21" s="54"/>
      <c r="M21" s="54"/>
      <c r="N21" s="54"/>
      <c r="O21" s="54"/>
      <c r="P21" s="54"/>
      <c r="Q21" s="54"/>
      <c r="R21" s="54"/>
    </row>
    <row r="22" spans="1:22" ht="15.5" customHeight="1" x14ac:dyDescent="0.3">
      <c r="A22" s="70"/>
      <c r="B22" s="54" t="s">
        <v>77</v>
      </c>
      <c r="C22" s="49"/>
      <c r="D22" s="49"/>
      <c r="E22" s="87">
        <v>-275826</v>
      </c>
      <c r="F22" s="50"/>
      <c r="G22" s="87">
        <v>-111521</v>
      </c>
      <c r="H22" s="50"/>
      <c r="I22" s="87">
        <v>-188605</v>
      </c>
      <c r="J22" s="50"/>
      <c r="K22" s="87">
        <v>-111162</v>
      </c>
      <c r="L22" s="54"/>
      <c r="M22" s="54"/>
      <c r="N22" s="54"/>
      <c r="O22" s="54"/>
      <c r="P22" s="54"/>
      <c r="Q22" s="54"/>
      <c r="R22" s="54"/>
    </row>
    <row r="23" spans="1:22" ht="15.5" customHeight="1" x14ac:dyDescent="0.3">
      <c r="A23" s="70" t="s">
        <v>78</v>
      </c>
      <c r="B23" s="54" t="s">
        <v>79</v>
      </c>
      <c r="C23" s="49">
        <v>2</v>
      </c>
      <c r="D23" s="49"/>
      <c r="E23" s="87">
        <v>-1130343</v>
      </c>
      <c r="F23" s="50"/>
      <c r="G23" s="87">
        <v>-847668</v>
      </c>
      <c r="H23" s="50"/>
      <c r="I23" s="87">
        <v>-1130343</v>
      </c>
      <c r="J23" s="50"/>
      <c r="K23" s="87">
        <v>-847668</v>
      </c>
      <c r="L23" s="54"/>
      <c r="M23" s="54"/>
      <c r="N23" s="54"/>
      <c r="O23" s="54"/>
      <c r="P23" s="54"/>
      <c r="Q23" s="54"/>
      <c r="R23" s="54"/>
    </row>
    <row r="24" spans="1:22" ht="15.5" customHeight="1" x14ac:dyDescent="0.3">
      <c r="A24" s="70"/>
      <c r="B24" s="54" t="s">
        <v>80</v>
      </c>
      <c r="C24" s="49">
        <v>3.3</v>
      </c>
      <c r="D24" s="49"/>
      <c r="E24" s="50">
        <v>-858137</v>
      </c>
      <c r="F24" s="50"/>
      <c r="G24" s="50">
        <v>-953990</v>
      </c>
      <c r="H24" s="50"/>
      <c r="I24" s="50">
        <v>-858724</v>
      </c>
      <c r="J24" s="50"/>
      <c r="K24" s="50">
        <v>-838884</v>
      </c>
      <c r="L24" s="54"/>
      <c r="M24" s="54"/>
      <c r="N24" s="54"/>
      <c r="O24" s="54"/>
      <c r="P24" s="54"/>
      <c r="Q24" s="54"/>
      <c r="R24" s="54"/>
    </row>
    <row r="25" spans="1:22" ht="15.5" customHeight="1" x14ac:dyDescent="0.3">
      <c r="A25" s="70" t="s">
        <v>81</v>
      </c>
      <c r="B25" s="73" t="s">
        <v>82</v>
      </c>
      <c r="C25" s="49"/>
      <c r="D25" s="49"/>
      <c r="E25" s="88">
        <f>SUM(E20:E24)</f>
        <v>1735938</v>
      </c>
      <c r="F25" s="86"/>
      <c r="G25" s="88">
        <f>SUM(G20:G24)</f>
        <v>1364999</v>
      </c>
      <c r="H25" s="86"/>
      <c r="I25" s="88">
        <f>SUM(I20:I24)</f>
        <v>1631123</v>
      </c>
      <c r="J25" s="86"/>
      <c r="K25" s="88">
        <f>SUM(K20:K24)</f>
        <v>1250443</v>
      </c>
      <c r="L25" s="54"/>
      <c r="M25" s="54"/>
      <c r="N25" s="54"/>
      <c r="O25" s="54"/>
      <c r="P25" s="54"/>
      <c r="Q25" s="54"/>
      <c r="R25" s="54"/>
    </row>
    <row r="26" spans="1:22" ht="15.5" customHeight="1" x14ac:dyDescent="0.3">
      <c r="A26" s="70" t="s">
        <v>83</v>
      </c>
      <c r="B26" s="54" t="s">
        <v>84</v>
      </c>
      <c r="C26" s="49"/>
      <c r="D26" s="49"/>
      <c r="E26" s="89">
        <v>-346563</v>
      </c>
      <c r="F26" s="50"/>
      <c r="G26" s="89">
        <v>-294920</v>
      </c>
      <c r="H26" s="50"/>
      <c r="I26" s="50">
        <v>-324876</v>
      </c>
      <c r="J26" s="50"/>
      <c r="K26" s="50">
        <v>-271923</v>
      </c>
      <c r="L26" s="54"/>
      <c r="M26" s="54"/>
      <c r="N26" s="54"/>
      <c r="O26" s="54"/>
      <c r="P26" s="54"/>
      <c r="Q26" s="54"/>
      <c r="R26" s="54"/>
      <c r="S26" s="75"/>
    </row>
    <row r="27" spans="1:22" ht="15.5" customHeight="1" x14ac:dyDescent="0.3">
      <c r="A27" s="70" t="s">
        <v>85</v>
      </c>
      <c r="B27" s="73" t="s">
        <v>86</v>
      </c>
      <c r="C27" s="49"/>
      <c r="D27" s="49"/>
      <c r="E27" s="61">
        <f>E25+E26</f>
        <v>1389375</v>
      </c>
      <c r="F27" s="86"/>
      <c r="G27" s="61">
        <f>G25+G26</f>
        <v>1070079</v>
      </c>
      <c r="H27" s="86"/>
      <c r="I27" s="61">
        <f>I25+I26</f>
        <v>1306247</v>
      </c>
      <c r="J27" s="86"/>
      <c r="K27" s="61">
        <f>K25+K26</f>
        <v>978520</v>
      </c>
      <c r="L27" s="54"/>
      <c r="M27" s="54"/>
      <c r="N27" s="54"/>
      <c r="O27" s="54"/>
      <c r="P27" s="54"/>
      <c r="Q27" s="54"/>
      <c r="R27" s="54"/>
      <c r="S27" s="75"/>
    </row>
    <row r="28" spans="1:22" ht="15.5" customHeight="1" x14ac:dyDescent="0.3">
      <c r="A28" s="70"/>
      <c r="B28" s="56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75"/>
    </row>
    <row r="29" spans="1:22" ht="15.5" customHeight="1" x14ac:dyDescent="0.3">
      <c r="A29" s="70" t="s">
        <v>87</v>
      </c>
      <c r="B29" s="70" t="s">
        <v>88</v>
      </c>
      <c r="C29" s="49"/>
      <c r="D29" s="49"/>
      <c r="E29" s="90"/>
      <c r="F29" s="73"/>
      <c r="G29" s="90"/>
      <c r="H29" s="73"/>
      <c r="I29" s="90"/>
      <c r="J29" s="73"/>
      <c r="K29" s="90"/>
      <c r="L29" s="54"/>
      <c r="M29" s="54"/>
      <c r="N29" s="54"/>
      <c r="O29" s="54"/>
      <c r="P29" s="54"/>
      <c r="Q29" s="54"/>
      <c r="R29" s="54"/>
      <c r="S29" s="75"/>
    </row>
    <row r="30" spans="1:22" ht="15.5" customHeight="1" x14ac:dyDescent="0.3">
      <c r="A30" s="70" t="s">
        <v>89</v>
      </c>
      <c r="B30" s="77" t="s">
        <v>90</v>
      </c>
      <c r="C30" s="49"/>
      <c r="D30" s="49"/>
      <c r="E30" s="91"/>
      <c r="F30" s="54"/>
      <c r="G30" s="91"/>
      <c r="H30" s="54"/>
      <c r="I30" s="91"/>
      <c r="J30" s="54"/>
      <c r="K30" s="91"/>
      <c r="L30" s="54"/>
      <c r="M30" s="54"/>
      <c r="N30" s="54"/>
      <c r="O30" s="54"/>
      <c r="P30" s="54"/>
      <c r="Q30" s="54"/>
      <c r="R30" s="54"/>
    </row>
    <row r="31" spans="1:22" ht="15.5" customHeight="1" x14ac:dyDescent="0.3">
      <c r="A31" s="70" t="s">
        <v>91</v>
      </c>
      <c r="B31" s="54" t="s">
        <v>175</v>
      </c>
      <c r="C31" s="49"/>
      <c r="D31" s="49"/>
      <c r="E31" s="92">
        <v>-18450</v>
      </c>
      <c r="F31" s="50"/>
      <c r="G31" s="92">
        <v>-23344</v>
      </c>
      <c r="H31" s="50"/>
      <c r="I31" s="92">
        <f>+E31</f>
        <v>-18450</v>
      </c>
      <c r="J31" s="50"/>
      <c r="K31" s="92">
        <f>+G31</f>
        <v>-23344</v>
      </c>
      <c r="L31" s="54"/>
      <c r="M31" s="54"/>
      <c r="N31" s="54"/>
      <c r="O31" s="54"/>
      <c r="P31" s="54"/>
      <c r="Q31" s="54"/>
      <c r="R31" s="54"/>
    </row>
    <row r="32" spans="1:22" ht="15.5" customHeight="1" x14ac:dyDescent="0.3">
      <c r="A32" s="70" t="s">
        <v>92</v>
      </c>
      <c r="B32" s="48" t="s">
        <v>174</v>
      </c>
      <c r="C32" s="49"/>
      <c r="D32" s="49"/>
      <c r="E32" s="92"/>
      <c r="F32" s="99"/>
      <c r="G32" s="92"/>
      <c r="H32" s="99"/>
      <c r="I32" s="92"/>
      <c r="J32" s="99"/>
      <c r="K32" s="92"/>
      <c r="L32" s="54"/>
      <c r="M32" s="54"/>
      <c r="N32" s="54"/>
      <c r="O32" s="54"/>
      <c r="P32" s="54"/>
      <c r="Q32" s="54"/>
      <c r="R32" s="54"/>
    </row>
    <row r="33" spans="1:19" ht="15.5" customHeight="1" x14ac:dyDescent="0.3">
      <c r="A33" s="70"/>
      <c r="B33" s="48" t="s">
        <v>173</v>
      </c>
      <c r="C33" s="49"/>
      <c r="D33" s="49"/>
      <c r="E33" s="93">
        <v>3690</v>
      </c>
      <c r="F33" s="50"/>
      <c r="G33" s="93">
        <v>4669</v>
      </c>
      <c r="H33" s="50"/>
      <c r="I33" s="93">
        <v>3690</v>
      </c>
      <c r="J33" s="50"/>
      <c r="K33" s="93">
        <v>4669</v>
      </c>
      <c r="L33" s="54"/>
      <c r="M33" s="54"/>
      <c r="N33" s="54"/>
      <c r="O33" s="54"/>
      <c r="P33" s="54"/>
      <c r="Q33" s="54"/>
      <c r="R33" s="54"/>
    </row>
    <row r="34" spans="1:19" ht="15.5" customHeight="1" x14ac:dyDescent="0.3">
      <c r="A34" s="70"/>
      <c r="B34" s="70" t="s">
        <v>93</v>
      </c>
      <c r="C34" s="49"/>
      <c r="D34" s="49"/>
      <c r="E34" s="94">
        <f>SUM(E31:E33)</f>
        <v>-14760</v>
      </c>
      <c r="F34" s="86"/>
      <c r="G34" s="94">
        <f>SUM(G31:G33)</f>
        <v>-18675</v>
      </c>
      <c r="H34" s="86"/>
      <c r="I34" s="94">
        <f>SUM(I31:I33)</f>
        <v>-14760</v>
      </c>
      <c r="J34" s="86"/>
      <c r="K34" s="94">
        <f>SUM(K31:K33)</f>
        <v>-18675</v>
      </c>
      <c r="L34" s="54"/>
      <c r="M34" s="54"/>
      <c r="N34" s="54"/>
      <c r="O34" s="54"/>
      <c r="P34" s="54"/>
      <c r="Q34" s="54"/>
      <c r="R34" s="54"/>
    </row>
    <row r="35" spans="1:19" ht="15.5" customHeight="1" x14ac:dyDescent="0.3">
      <c r="A35" s="70"/>
      <c r="B35" s="70"/>
      <c r="C35" s="49"/>
      <c r="D35" s="49"/>
      <c r="E35" s="95"/>
      <c r="F35" s="95"/>
      <c r="G35" s="95"/>
      <c r="H35" s="95"/>
      <c r="I35" s="95"/>
      <c r="J35" s="95"/>
      <c r="K35" s="95"/>
      <c r="L35" s="54"/>
      <c r="M35" s="54"/>
      <c r="N35" s="54"/>
      <c r="O35" s="54"/>
      <c r="P35" s="54"/>
      <c r="Q35" s="54"/>
      <c r="R35" s="54"/>
    </row>
    <row r="36" spans="1:19" s="2" customFormat="1" ht="15.5" customHeight="1" x14ac:dyDescent="0.3">
      <c r="A36" s="70" t="s">
        <v>94</v>
      </c>
      <c r="B36" s="73" t="s">
        <v>95</v>
      </c>
      <c r="C36" s="78"/>
      <c r="D36" s="78"/>
      <c r="E36" s="94">
        <f>+E34</f>
        <v>-14760</v>
      </c>
      <c r="F36" s="86"/>
      <c r="G36" s="94">
        <f>+G34</f>
        <v>-18675</v>
      </c>
      <c r="H36" s="86"/>
      <c r="I36" s="94">
        <f>+I34</f>
        <v>-14760</v>
      </c>
      <c r="J36" s="86"/>
      <c r="K36" s="94">
        <f>+K34</f>
        <v>-18675</v>
      </c>
      <c r="L36" s="54"/>
      <c r="M36" s="54"/>
      <c r="N36" s="54"/>
      <c r="O36" s="54"/>
      <c r="P36" s="54"/>
      <c r="Q36" s="54"/>
      <c r="R36" s="54"/>
      <c r="S36" s="1"/>
    </row>
    <row r="37" spans="1:19" s="2" customFormat="1" ht="15.5" customHeight="1" x14ac:dyDescent="0.3">
      <c r="A37" s="70"/>
      <c r="B37" s="73"/>
      <c r="C37" s="78"/>
      <c r="D37" s="78"/>
      <c r="E37" s="95"/>
      <c r="F37" s="95"/>
      <c r="G37" s="95"/>
      <c r="H37" s="95"/>
      <c r="I37" s="95"/>
      <c r="J37" s="95"/>
      <c r="K37" s="95"/>
      <c r="L37" s="54"/>
      <c r="M37" s="54"/>
      <c r="N37" s="54"/>
      <c r="O37" s="54"/>
      <c r="P37" s="54"/>
      <c r="Q37" s="54"/>
      <c r="R37" s="54"/>
    </row>
    <row r="38" spans="1:19" ht="15.5" customHeight="1" thickBot="1" x14ac:dyDescent="0.35">
      <c r="A38" s="70" t="s">
        <v>96</v>
      </c>
      <c r="B38" s="73" t="s">
        <v>97</v>
      </c>
      <c r="C38" s="49"/>
      <c r="D38" s="49"/>
      <c r="E38" s="64">
        <f>E36+E27</f>
        <v>1374615</v>
      </c>
      <c r="F38" s="86"/>
      <c r="G38" s="64">
        <f>G36+G27</f>
        <v>1051404</v>
      </c>
      <c r="H38" s="86"/>
      <c r="I38" s="64">
        <f>I36+I27</f>
        <v>1291487</v>
      </c>
      <c r="J38" s="86"/>
      <c r="K38" s="64">
        <f>K36+K27</f>
        <v>959845</v>
      </c>
      <c r="L38" s="54"/>
      <c r="M38" s="54"/>
      <c r="N38" s="54"/>
      <c r="O38" s="54"/>
      <c r="P38" s="54"/>
      <c r="Q38" s="54"/>
      <c r="R38" s="54"/>
      <c r="S38" s="2"/>
    </row>
    <row r="39" spans="1:19" ht="15.5" customHeight="1" thickTop="1" x14ac:dyDescent="0.3">
      <c r="A39" s="70"/>
      <c r="B39" s="56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114"/>
    </row>
    <row r="40" spans="1:19" ht="15.5" customHeight="1" x14ac:dyDescent="0.3">
      <c r="A40" s="70" t="s">
        <v>85</v>
      </c>
      <c r="B40" s="73" t="s">
        <v>98</v>
      </c>
      <c r="C40" s="49"/>
      <c r="D40" s="49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114"/>
    </row>
    <row r="41" spans="1:19" ht="15.5" customHeight="1" x14ac:dyDescent="0.3">
      <c r="A41" s="70" t="s">
        <v>99</v>
      </c>
      <c r="B41" s="56" t="s">
        <v>100</v>
      </c>
      <c r="C41" s="49"/>
      <c r="D41" s="49"/>
      <c r="E41" s="50">
        <f>E27</f>
        <v>1389375</v>
      </c>
      <c r="F41" s="50"/>
      <c r="G41" s="50">
        <f>G27</f>
        <v>1070079</v>
      </c>
      <c r="H41" s="50"/>
      <c r="I41" s="50">
        <f>I27</f>
        <v>1306247</v>
      </c>
      <c r="J41" s="50"/>
      <c r="K41" s="50">
        <f>K27</f>
        <v>978520</v>
      </c>
      <c r="L41" s="54"/>
      <c r="M41" s="54"/>
      <c r="N41" s="54"/>
      <c r="O41" s="54"/>
      <c r="P41" s="54"/>
      <c r="Q41" s="54"/>
      <c r="R41" s="54"/>
      <c r="S41" s="114"/>
    </row>
    <row r="42" spans="1:19" ht="15.5" customHeight="1" x14ac:dyDescent="0.3">
      <c r="A42" s="70" t="s">
        <v>101</v>
      </c>
      <c r="B42" s="56" t="s">
        <v>102</v>
      </c>
      <c r="C42" s="49"/>
      <c r="D42" s="49"/>
      <c r="E42" s="93">
        <v>0</v>
      </c>
      <c r="F42" s="54"/>
      <c r="G42" s="93">
        <v>0</v>
      </c>
      <c r="H42" s="54"/>
      <c r="I42" s="93">
        <v>0</v>
      </c>
      <c r="J42" s="54"/>
      <c r="K42" s="93">
        <v>0</v>
      </c>
      <c r="L42" s="54"/>
      <c r="M42" s="54"/>
      <c r="N42" s="54"/>
      <c r="O42" s="54"/>
      <c r="P42" s="54"/>
      <c r="Q42" s="54"/>
      <c r="R42" s="54"/>
      <c r="S42" s="114"/>
    </row>
    <row r="43" spans="1:19" ht="15.5" customHeight="1" thickBot="1" x14ac:dyDescent="0.35">
      <c r="A43" s="70"/>
      <c r="B43" s="70"/>
      <c r="C43" s="49"/>
      <c r="D43" s="49"/>
      <c r="E43" s="96">
        <f>SUM(E41:E42)</f>
        <v>1389375</v>
      </c>
      <c r="F43" s="73"/>
      <c r="G43" s="96">
        <f>SUM(G41:G42)</f>
        <v>1070079</v>
      </c>
      <c r="H43" s="73"/>
      <c r="I43" s="96">
        <f>SUM(I41:I42)</f>
        <v>1306247</v>
      </c>
      <c r="J43" s="73"/>
      <c r="K43" s="96">
        <f>SUM(K41:K42)</f>
        <v>978520</v>
      </c>
      <c r="L43" s="54"/>
      <c r="M43" s="54"/>
      <c r="N43" s="54"/>
      <c r="O43" s="54"/>
      <c r="P43" s="54"/>
      <c r="Q43" s="54"/>
      <c r="R43" s="54"/>
      <c r="S43" s="114"/>
    </row>
    <row r="44" spans="1:19" ht="15.5" customHeight="1" thickTop="1" x14ac:dyDescent="0.3">
      <c r="A44" s="70"/>
      <c r="B44" s="70"/>
      <c r="C44" s="49"/>
      <c r="D44" s="49"/>
      <c r="E44" s="90"/>
      <c r="F44" s="73"/>
      <c r="G44" s="90"/>
      <c r="H44" s="73"/>
      <c r="I44" s="73"/>
      <c r="J44" s="73"/>
      <c r="K44" s="73"/>
      <c r="L44" s="54"/>
      <c r="M44" s="54"/>
      <c r="N44" s="54"/>
      <c r="O44" s="54"/>
      <c r="P44" s="54"/>
      <c r="Q44" s="54"/>
      <c r="R44" s="54"/>
      <c r="S44" s="114"/>
    </row>
    <row r="45" spans="1:19" ht="15.5" customHeight="1" x14ac:dyDescent="0.3">
      <c r="A45" s="70" t="s">
        <v>96</v>
      </c>
      <c r="B45" s="73" t="s">
        <v>103</v>
      </c>
      <c r="C45" s="49"/>
      <c r="D45" s="49"/>
      <c r="E45" s="90"/>
      <c r="F45" s="73"/>
      <c r="G45" s="90"/>
      <c r="H45" s="73"/>
      <c r="I45" s="73"/>
      <c r="J45" s="73"/>
      <c r="K45" s="73"/>
      <c r="L45" s="54"/>
      <c r="M45" s="54"/>
      <c r="N45" s="54"/>
      <c r="O45" s="54"/>
      <c r="P45" s="54"/>
      <c r="Q45" s="54"/>
      <c r="R45" s="54"/>
      <c r="S45" s="114"/>
    </row>
    <row r="46" spans="1:19" ht="15.5" customHeight="1" x14ac:dyDescent="0.3">
      <c r="A46" s="70" t="s">
        <v>104</v>
      </c>
      <c r="B46" s="56" t="s">
        <v>100</v>
      </c>
      <c r="C46" s="49"/>
      <c r="D46" s="49"/>
      <c r="E46" s="50">
        <f>E38</f>
        <v>1374615</v>
      </c>
      <c r="F46" s="50"/>
      <c r="G46" s="50">
        <f>G38</f>
        <v>1051404</v>
      </c>
      <c r="H46" s="50"/>
      <c r="I46" s="50">
        <f>I38</f>
        <v>1291487</v>
      </c>
      <c r="J46" s="50"/>
      <c r="K46" s="50">
        <f>K38</f>
        <v>959845</v>
      </c>
      <c r="L46" s="54"/>
      <c r="M46" s="54"/>
      <c r="N46" s="54"/>
      <c r="O46" s="54"/>
      <c r="P46" s="54"/>
      <c r="Q46" s="54"/>
      <c r="R46" s="54"/>
      <c r="S46" s="114"/>
    </row>
    <row r="47" spans="1:19" ht="15.5" customHeight="1" x14ac:dyDescent="0.3">
      <c r="A47" s="70" t="s">
        <v>105</v>
      </c>
      <c r="B47" s="56" t="s">
        <v>102</v>
      </c>
      <c r="C47" s="49"/>
      <c r="D47" s="49"/>
      <c r="E47" s="93">
        <v>0</v>
      </c>
      <c r="F47" s="54"/>
      <c r="G47" s="93">
        <v>0</v>
      </c>
      <c r="H47" s="54"/>
      <c r="I47" s="93">
        <v>0</v>
      </c>
      <c r="J47" s="54"/>
      <c r="K47" s="93">
        <v>0</v>
      </c>
      <c r="L47" s="54"/>
      <c r="M47" s="54"/>
      <c r="N47" s="54"/>
      <c r="O47" s="54"/>
      <c r="P47" s="54"/>
      <c r="Q47" s="54"/>
      <c r="R47" s="54"/>
      <c r="S47" s="114"/>
    </row>
    <row r="48" spans="1:19" ht="15.5" customHeight="1" thickBot="1" x14ac:dyDescent="0.35">
      <c r="A48" s="70"/>
      <c r="B48" s="70"/>
      <c r="C48" s="49"/>
      <c r="D48" s="49"/>
      <c r="E48" s="96">
        <f>SUM(E46:E47)</f>
        <v>1374615</v>
      </c>
      <c r="F48" s="54"/>
      <c r="G48" s="96">
        <f>SUM(G46:G47)</f>
        <v>1051404</v>
      </c>
      <c r="H48" s="54"/>
      <c r="I48" s="96">
        <f>SUM(I46:I47)</f>
        <v>1291487</v>
      </c>
      <c r="J48" s="54"/>
      <c r="K48" s="96">
        <f>SUM(K46:K47)</f>
        <v>959845</v>
      </c>
      <c r="L48" s="54"/>
      <c r="M48" s="54"/>
      <c r="N48" s="54"/>
      <c r="O48" s="54"/>
      <c r="P48" s="54"/>
      <c r="Q48" s="54"/>
      <c r="R48" s="54"/>
      <c r="S48" s="114"/>
    </row>
    <row r="49" spans="1:19" ht="15.5" customHeight="1" thickTop="1" x14ac:dyDescent="0.3">
      <c r="A49" s="70"/>
      <c r="B49" s="70"/>
      <c r="C49" s="49"/>
      <c r="D49" s="49"/>
      <c r="E49" s="90"/>
      <c r="F49" s="73"/>
      <c r="G49" s="90"/>
      <c r="H49" s="54"/>
      <c r="I49" s="73"/>
      <c r="J49" s="73"/>
      <c r="K49" s="73"/>
      <c r="L49" s="54"/>
      <c r="M49" s="54"/>
      <c r="N49" s="54"/>
      <c r="O49" s="54"/>
      <c r="P49" s="54"/>
      <c r="Q49" s="54"/>
      <c r="R49" s="54"/>
    </row>
    <row r="50" spans="1:19" ht="15.5" customHeight="1" x14ac:dyDescent="0.3">
      <c r="A50" s="70"/>
      <c r="B50" s="73" t="s">
        <v>106</v>
      </c>
      <c r="C50" s="49"/>
      <c r="D50" s="49"/>
      <c r="E50" s="90"/>
      <c r="F50" s="73"/>
      <c r="G50" s="90"/>
      <c r="H50" s="54"/>
      <c r="I50" s="73"/>
      <c r="J50" s="73"/>
      <c r="K50" s="73"/>
      <c r="L50" s="54"/>
      <c r="M50" s="54"/>
      <c r="N50" s="54"/>
      <c r="O50" s="54"/>
      <c r="P50" s="54"/>
      <c r="Q50" s="54"/>
      <c r="R50" s="54"/>
    </row>
    <row r="51" spans="1:19" ht="15.5" customHeight="1" thickBot="1" x14ac:dyDescent="0.35">
      <c r="A51" s="70" t="s">
        <v>107</v>
      </c>
      <c r="B51" s="54" t="s">
        <v>108</v>
      </c>
      <c r="C51" s="49"/>
      <c r="D51" s="49"/>
      <c r="E51" s="97">
        <f>E27/SFP!D69</f>
        <v>0.65536556603773588</v>
      </c>
      <c r="F51" s="73"/>
      <c r="G51" s="97">
        <v>0.5</v>
      </c>
      <c r="H51" s="84"/>
      <c r="I51" s="97">
        <f>I27/SFP!H69</f>
        <v>0.61615424528301888</v>
      </c>
      <c r="J51" s="84"/>
      <c r="K51" s="98">
        <v>0.46</v>
      </c>
      <c r="L51" s="54"/>
      <c r="M51" s="54"/>
      <c r="N51" s="54"/>
      <c r="O51" s="54"/>
      <c r="P51" s="54"/>
      <c r="Q51" s="54"/>
      <c r="R51" s="54"/>
    </row>
    <row r="52" spans="1:19" ht="15.5" customHeight="1" thickTop="1" x14ac:dyDescent="0.3">
      <c r="A52" s="70"/>
      <c r="B52" s="56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9" ht="15.5" customHeight="1" x14ac:dyDescent="0.3">
      <c r="A53" s="70"/>
      <c r="B53" s="5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</row>
    <row r="54" spans="1:19" ht="15.5" customHeight="1" x14ac:dyDescent="0.3">
      <c r="A54" s="70"/>
      <c r="B54" s="56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75"/>
      <c r="N54" s="75"/>
      <c r="O54" s="75"/>
      <c r="P54" s="75"/>
      <c r="Q54" s="75"/>
      <c r="R54" s="75"/>
      <c r="S54" s="75"/>
    </row>
    <row r="55" spans="1:19" ht="15.5" customHeight="1" x14ac:dyDescent="0.3">
      <c r="H55" s="24"/>
      <c r="M55" s="75"/>
      <c r="N55" s="75"/>
      <c r="O55" s="75"/>
      <c r="P55" s="75"/>
      <c r="Q55" s="75"/>
      <c r="R55" s="75"/>
      <c r="S55" s="75"/>
    </row>
    <row r="56" spans="1:19" ht="15.5" customHeight="1" x14ac:dyDescent="0.3">
      <c r="M56" s="75"/>
      <c r="N56" s="75"/>
      <c r="O56" s="75"/>
      <c r="P56" s="75"/>
      <c r="Q56" s="75"/>
      <c r="R56" s="75"/>
      <c r="S56" s="75"/>
    </row>
    <row r="57" spans="1:19" ht="15.5" customHeight="1" x14ac:dyDescent="0.3">
      <c r="E57" s="17"/>
      <c r="F57" s="17"/>
      <c r="G57" s="17"/>
      <c r="H57" s="17"/>
      <c r="I57" s="17"/>
      <c r="J57" s="17"/>
      <c r="K57" s="17"/>
      <c r="M57" s="75"/>
      <c r="N57" s="75"/>
      <c r="O57" s="75"/>
      <c r="P57" s="75"/>
      <c r="Q57" s="75"/>
      <c r="R57" s="75"/>
      <c r="S57" s="75"/>
    </row>
    <row r="58" spans="1:19" ht="15.5" customHeight="1" x14ac:dyDescent="0.3">
      <c r="M58" s="75"/>
      <c r="N58" s="75"/>
      <c r="O58" s="75"/>
      <c r="P58" s="75"/>
      <c r="Q58" s="75"/>
      <c r="R58" s="75"/>
      <c r="S58" s="75"/>
    </row>
    <row r="59" spans="1:19" ht="15.5" customHeight="1" x14ac:dyDescent="0.3">
      <c r="M59" s="75"/>
      <c r="N59" s="75"/>
      <c r="O59" s="75"/>
      <c r="P59" s="75"/>
      <c r="Q59" s="75"/>
      <c r="R59" s="75"/>
      <c r="S59" s="75"/>
    </row>
    <row r="60" spans="1:19" ht="15.5" customHeight="1" x14ac:dyDescent="0.3">
      <c r="M60" s="75"/>
      <c r="N60" s="75"/>
      <c r="O60" s="75"/>
      <c r="P60" s="75"/>
      <c r="Q60" s="75"/>
      <c r="R60" s="75"/>
      <c r="S60" s="75"/>
    </row>
    <row r="61" spans="1:19" ht="15.5" customHeight="1" x14ac:dyDescent="0.3">
      <c r="M61" s="75"/>
      <c r="N61" s="75"/>
      <c r="O61" s="75"/>
      <c r="P61" s="75"/>
      <c r="Q61" s="75"/>
      <c r="R61" s="75"/>
      <c r="S61" s="75"/>
    </row>
    <row r="62" spans="1:19" ht="15.5" customHeight="1" x14ac:dyDescent="0.3">
      <c r="M62" s="75"/>
      <c r="N62" s="75"/>
      <c r="O62" s="75"/>
      <c r="P62" s="75"/>
      <c r="Q62" s="75"/>
      <c r="R62" s="75"/>
      <c r="S62" s="75"/>
    </row>
    <row r="63" spans="1:19" ht="15.5" customHeight="1" x14ac:dyDescent="0.3">
      <c r="M63" s="75"/>
      <c r="N63" s="75"/>
      <c r="O63" s="75"/>
      <c r="P63" s="75"/>
      <c r="Q63" s="75"/>
      <c r="R63" s="75"/>
      <c r="S63" s="75"/>
    </row>
    <row r="64" spans="1:19" ht="15.5" customHeight="1" x14ac:dyDescent="0.3">
      <c r="M64" s="75"/>
      <c r="N64" s="75"/>
      <c r="O64" s="75"/>
      <c r="P64" s="75"/>
      <c r="Q64" s="75"/>
      <c r="R64" s="75"/>
      <c r="S64" s="75"/>
    </row>
    <row r="65" spans="4:19" ht="15.5" customHeight="1" x14ac:dyDescent="0.3">
      <c r="M65" s="75"/>
      <c r="N65" s="75"/>
      <c r="O65" s="75"/>
      <c r="P65" s="75"/>
      <c r="Q65" s="75"/>
      <c r="R65" s="75"/>
      <c r="S65" s="75"/>
    </row>
    <row r="66" spans="4:19" ht="15.5" customHeight="1" x14ac:dyDescent="0.3">
      <c r="M66" s="75"/>
      <c r="N66" s="75"/>
      <c r="O66" s="75"/>
      <c r="P66" s="75"/>
      <c r="Q66" s="75"/>
      <c r="R66" s="75"/>
      <c r="S66" s="75"/>
    </row>
    <row r="78" spans="4:19" ht="15.5" customHeight="1" x14ac:dyDescent="0.3">
      <c r="D78" s="1">
        <v>25572189</v>
      </c>
      <c r="H78" s="1">
        <v>25034279</v>
      </c>
    </row>
  </sheetData>
  <mergeCells count="9">
    <mergeCell ref="E9:K9"/>
    <mergeCell ref="E7:G7"/>
    <mergeCell ref="I7:K7"/>
    <mergeCell ref="E4:G4"/>
    <mergeCell ref="I4:K4"/>
    <mergeCell ref="E6:G6"/>
    <mergeCell ref="I6:K6"/>
    <mergeCell ref="E5:G5"/>
    <mergeCell ref="I5:K5"/>
  </mergeCells>
  <pageMargins left="0.8" right="0.8" top="0.48" bottom="0.5" header="0.5" footer="0.5"/>
  <pageSetup paperSize="9" scale="73" firstPageNumber="4" fitToWidth="0" fitToHeight="0" orientation="portrait" useFirstPageNumber="1" r:id="rId1"/>
  <headerFooter alignWithMargins="0">
    <oddFooter xml:space="preserve">&amp;L&amp;"Times New Roman,Regular"&amp;11  The accompanying notes form an integral part of these interim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67"/>
  <sheetViews>
    <sheetView view="pageBreakPreview" zoomScale="70" zoomScaleNormal="78" zoomScaleSheetLayoutView="70" workbookViewId="0">
      <selection activeCell="B1" sqref="B1"/>
    </sheetView>
  </sheetViews>
  <sheetFormatPr defaultColWidth="9.09765625" defaultRowHeight="14" customHeight="1" x14ac:dyDescent="0.3"/>
  <cols>
    <col min="1" max="1" width="49.3984375" style="4" customWidth="1"/>
    <col min="2" max="2" width="5" style="10" customWidth="1"/>
    <col min="3" max="3" width="15.3984375" style="1" customWidth="1"/>
    <col min="4" max="4" width="1.296875" style="1" customWidth="1"/>
    <col min="5" max="5" width="14.5" style="1" customWidth="1"/>
    <col min="6" max="6" width="1.296875" style="1" customWidth="1"/>
    <col min="7" max="7" width="14.5" style="1" customWidth="1"/>
    <col min="8" max="8" width="1.296875" style="1" customWidth="1"/>
    <col min="9" max="9" width="14.5" style="1" customWidth="1"/>
    <col min="10" max="10" width="1.296875" style="1" customWidth="1"/>
    <col min="11" max="11" width="17.8984375" style="1" customWidth="1"/>
    <col min="12" max="12" width="1.296875" style="1" customWidth="1"/>
    <col min="13" max="13" width="14.5" style="1" customWidth="1"/>
    <col min="14" max="14" width="1.3984375" style="1" customWidth="1"/>
    <col min="15" max="16384" width="9.09765625" style="1"/>
  </cols>
  <sheetData>
    <row r="1" spans="1:42" ht="14" customHeight="1" x14ac:dyDescent="0.35">
      <c r="A1" s="19" t="s">
        <v>0</v>
      </c>
    </row>
    <row r="2" spans="1:42" ht="14" customHeight="1" x14ac:dyDescent="0.3">
      <c r="A2" s="23" t="s">
        <v>109</v>
      </c>
    </row>
    <row r="3" spans="1:42" ht="14" customHeight="1" x14ac:dyDescent="0.3">
      <c r="A3" s="23"/>
    </row>
    <row r="4" spans="1:42" ht="14" customHeight="1" x14ac:dyDescent="0.3">
      <c r="C4" s="117" t="s">
        <v>110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2"/>
    </row>
    <row r="5" spans="1:42" ht="28" x14ac:dyDescent="0.3">
      <c r="C5" s="3"/>
      <c r="D5" s="16"/>
      <c r="E5" s="3"/>
      <c r="F5" s="3"/>
      <c r="G5" s="124" t="s">
        <v>56</v>
      </c>
      <c r="H5" s="124"/>
      <c r="I5" s="124"/>
      <c r="K5" s="26" t="s">
        <v>111</v>
      </c>
      <c r="L5" s="3"/>
      <c r="M5" s="16"/>
      <c r="N5" s="16"/>
      <c r="O5" s="16"/>
    </row>
    <row r="6" spans="1:42" ht="14" customHeight="1" x14ac:dyDescent="0.3">
      <c r="A6" s="27"/>
      <c r="C6" s="3" t="s">
        <v>112</v>
      </c>
      <c r="E6" s="3" t="s">
        <v>113</v>
      </c>
      <c r="F6" s="3"/>
      <c r="J6" s="3"/>
      <c r="K6" s="3"/>
      <c r="L6" s="28"/>
      <c r="N6" s="3"/>
      <c r="O6" s="3"/>
    </row>
    <row r="7" spans="1:42" ht="14" customHeight="1" x14ac:dyDescent="0.3">
      <c r="A7" s="27"/>
      <c r="C7" s="3" t="s">
        <v>114</v>
      </c>
      <c r="E7" s="27" t="s">
        <v>115</v>
      </c>
      <c r="F7" s="3"/>
      <c r="G7" s="3" t="s">
        <v>116</v>
      </c>
      <c r="H7" s="3"/>
      <c r="I7" s="3"/>
      <c r="J7" s="3"/>
      <c r="K7" s="3" t="s">
        <v>117</v>
      </c>
      <c r="L7" s="3"/>
      <c r="M7" s="27" t="s">
        <v>118</v>
      </c>
      <c r="N7" s="3"/>
      <c r="O7" s="3"/>
    </row>
    <row r="8" spans="1:42" ht="14" customHeight="1" x14ac:dyDescent="0.3">
      <c r="A8" s="27"/>
      <c r="B8" s="22"/>
      <c r="C8" s="3" t="s">
        <v>119</v>
      </c>
      <c r="E8" s="27" t="s">
        <v>120</v>
      </c>
      <c r="F8" s="3"/>
      <c r="G8" s="3" t="s">
        <v>121</v>
      </c>
      <c r="H8" s="3"/>
      <c r="I8" s="27" t="s">
        <v>122</v>
      </c>
      <c r="J8" s="3"/>
      <c r="K8" s="3" t="s">
        <v>121</v>
      </c>
      <c r="L8" s="3"/>
      <c r="M8" s="27" t="s">
        <v>123</v>
      </c>
      <c r="N8" s="3"/>
      <c r="O8" s="3"/>
    </row>
    <row r="9" spans="1:42" ht="14" customHeight="1" x14ac:dyDescent="0.3">
      <c r="A9" s="29"/>
      <c r="C9" s="120" t="s">
        <v>10</v>
      </c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0"/>
      <c r="O9" s="3"/>
    </row>
    <row r="10" spans="1:42" ht="14" customHeight="1" x14ac:dyDescent="0.3">
      <c r="A10" s="21" t="s">
        <v>127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10"/>
      <c r="O10" s="3"/>
    </row>
    <row r="11" spans="1:42" ht="14" customHeight="1" x14ac:dyDescent="0.3">
      <c r="A11" s="2" t="s">
        <v>128</v>
      </c>
      <c r="B11" s="22"/>
      <c r="C11" s="30">
        <v>2120000</v>
      </c>
      <c r="D11" s="22"/>
      <c r="E11" s="30">
        <v>2379843</v>
      </c>
      <c r="F11" s="22"/>
      <c r="G11" s="30">
        <v>212000</v>
      </c>
      <c r="H11" s="22"/>
      <c r="I11" s="30">
        <v>24502110</v>
      </c>
      <c r="J11" s="22"/>
      <c r="K11" s="35">
        <v>-123352</v>
      </c>
      <c r="L11" s="22"/>
      <c r="M11" s="11">
        <f>SUM(C11:K11)</f>
        <v>29090601</v>
      </c>
      <c r="N11" s="10"/>
      <c r="O11" s="3"/>
      <c r="P11" s="3"/>
      <c r="Q11" s="3"/>
      <c r="R11" s="3"/>
      <c r="S11" s="3"/>
      <c r="T11" s="3"/>
    </row>
    <row r="12" spans="1:42" s="2" customFormat="1" ht="14" customHeight="1" x14ac:dyDescent="0.3">
      <c r="A12" s="21"/>
      <c r="B12" s="22"/>
      <c r="C12" s="7"/>
      <c r="D12" s="7"/>
      <c r="E12" s="7"/>
      <c r="F12" s="7"/>
      <c r="G12" s="7"/>
      <c r="H12" s="7"/>
      <c r="I12" s="7"/>
      <c r="J12" s="7"/>
      <c r="L12" s="7"/>
      <c r="M12" s="7"/>
      <c r="N12" s="7"/>
      <c r="O12" s="3"/>
      <c r="P12" s="3"/>
      <c r="Q12" s="3"/>
      <c r="R12" s="3"/>
      <c r="S12" s="3"/>
      <c r="T12" s="3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11"/>
    </row>
    <row r="13" spans="1:42" s="2" customFormat="1" ht="14" customHeight="1" x14ac:dyDescent="0.3">
      <c r="A13" s="21" t="s">
        <v>124</v>
      </c>
      <c r="B13" s="2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1"/>
      <c r="O13" s="3"/>
      <c r="P13" s="3"/>
      <c r="Q13" s="3"/>
      <c r="R13" s="3"/>
      <c r="S13" s="3"/>
      <c r="T13" s="3"/>
    </row>
    <row r="14" spans="1:42" s="2" customFormat="1" ht="14" customHeight="1" x14ac:dyDescent="0.3">
      <c r="A14" s="4" t="s">
        <v>125</v>
      </c>
      <c r="B14" s="22"/>
      <c r="C14" s="18">
        <v>0</v>
      </c>
      <c r="D14" s="8"/>
      <c r="E14" s="18">
        <v>0</v>
      </c>
      <c r="F14" s="8"/>
      <c r="G14" s="18">
        <v>0</v>
      </c>
      <c r="H14" s="7"/>
      <c r="I14" s="18">
        <v>1070079</v>
      </c>
      <c r="J14" s="7"/>
      <c r="K14" s="18">
        <v>0</v>
      </c>
      <c r="L14" s="7"/>
      <c r="M14" s="18">
        <f>SUM(C14:L14)</f>
        <v>1070079</v>
      </c>
      <c r="N14" s="11"/>
      <c r="O14" s="3"/>
      <c r="P14" s="3"/>
      <c r="Q14" s="3"/>
      <c r="R14" s="3"/>
      <c r="S14" s="3"/>
      <c r="T14" s="3"/>
    </row>
    <row r="15" spans="1:42" s="2" customFormat="1" ht="14" customHeight="1" x14ac:dyDescent="0.3">
      <c r="A15" s="4" t="s">
        <v>126</v>
      </c>
      <c r="B15" s="22"/>
      <c r="C15" s="18">
        <v>0</v>
      </c>
      <c r="D15" s="7"/>
      <c r="E15" s="18">
        <v>0</v>
      </c>
      <c r="F15" s="7"/>
      <c r="G15" s="18">
        <v>0</v>
      </c>
      <c r="H15" s="7"/>
      <c r="I15" s="18">
        <v>0</v>
      </c>
      <c r="J15" s="7"/>
      <c r="K15" s="18">
        <v>-18675</v>
      </c>
      <c r="L15" s="7"/>
      <c r="M15" s="18">
        <f>SUM(C15:L15)</f>
        <v>-18675</v>
      </c>
      <c r="N15" s="11"/>
      <c r="O15" s="3"/>
      <c r="P15" s="3"/>
      <c r="Q15" s="3"/>
      <c r="R15" s="3"/>
      <c r="S15" s="3"/>
      <c r="T15" s="3"/>
    </row>
    <row r="16" spans="1:42" s="2" customFormat="1" ht="14" customHeight="1" x14ac:dyDescent="0.3">
      <c r="A16" s="21" t="s">
        <v>97</v>
      </c>
      <c r="B16" s="9"/>
      <c r="C16" s="31">
        <f>SUM(C14:C15)</f>
        <v>0</v>
      </c>
      <c r="D16" s="7"/>
      <c r="E16" s="31">
        <f>SUM(E14:E15)</f>
        <v>0</v>
      </c>
      <c r="F16" s="7"/>
      <c r="G16" s="31">
        <f>SUM(G14:G15)</f>
        <v>0</v>
      </c>
      <c r="H16" s="7"/>
      <c r="I16" s="31">
        <f>SUM(I14:I15)</f>
        <v>1070079</v>
      </c>
      <c r="J16" s="7"/>
      <c r="K16" s="31">
        <f>SUM(K14:K15)</f>
        <v>-18675</v>
      </c>
      <c r="L16" s="7"/>
      <c r="M16" s="31">
        <f>SUM(C16:L16)</f>
        <v>1051404</v>
      </c>
      <c r="N16" s="11"/>
      <c r="O16" s="3"/>
      <c r="P16" s="3"/>
      <c r="Q16" s="3"/>
      <c r="R16" s="3"/>
      <c r="S16" s="3"/>
      <c r="T16" s="3"/>
    </row>
    <row r="17" spans="1:42" ht="14" customHeight="1" x14ac:dyDescent="0.3">
      <c r="A17" s="1"/>
      <c r="B17" s="22"/>
      <c r="C17" s="13"/>
      <c r="D17" s="32"/>
      <c r="E17" s="13"/>
      <c r="F17" s="32"/>
      <c r="G17" s="13"/>
      <c r="H17" s="32"/>
      <c r="I17" s="13"/>
      <c r="J17" s="32"/>
      <c r="K17" s="13"/>
      <c r="L17" s="33"/>
      <c r="M17" s="13"/>
      <c r="N17" s="11"/>
      <c r="O17" s="3"/>
      <c r="P17" s="3"/>
      <c r="Q17" s="3"/>
      <c r="R17" s="3"/>
      <c r="S17" s="3"/>
      <c r="T17" s="3"/>
    </row>
    <row r="18" spans="1:42" ht="14" customHeight="1" thickBot="1" x14ac:dyDescent="0.35">
      <c r="A18" s="2" t="s">
        <v>129</v>
      </c>
      <c r="B18" s="22"/>
      <c r="C18" s="34">
        <f>C11+C16</f>
        <v>2120000</v>
      </c>
      <c r="D18" s="11"/>
      <c r="E18" s="34">
        <f>E11+E16</f>
        <v>2379843</v>
      </c>
      <c r="F18" s="11"/>
      <c r="G18" s="34">
        <f>G11+G16</f>
        <v>212000</v>
      </c>
      <c r="H18" s="11"/>
      <c r="I18" s="34">
        <f>I11+I16</f>
        <v>25572189</v>
      </c>
      <c r="J18" s="11"/>
      <c r="K18" s="36">
        <f>K11+K16</f>
        <v>-142027</v>
      </c>
      <c r="L18" s="11"/>
      <c r="M18" s="34">
        <f>SUM(C18:L18)</f>
        <v>30142005</v>
      </c>
      <c r="N18" s="12"/>
      <c r="O18" s="3"/>
      <c r="P18" s="3"/>
      <c r="Q18" s="3"/>
      <c r="R18" s="3"/>
      <c r="S18" s="3"/>
      <c r="T18" s="3"/>
    </row>
    <row r="19" spans="1:42" ht="14" customHeight="1" thickTop="1" x14ac:dyDescent="0.3">
      <c r="O19" s="3"/>
      <c r="P19" s="3"/>
      <c r="Q19" s="3"/>
      <c r="R19" s="3"/>
      <c r="S19" s="3"/>
      <c r="T19" s="3"/>
    </row>
    <row r="20" spans="1:42" ht="14" customHeight="1" x14ac:dyDescent="0.3">
      <c r="A20" s="21" t="s">
        <v>167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10"/>
      <c r="O20" s="3"/>
      <c r="P20" s="3"/>
      <c r="Q20" s="3"/>
      <c r="R20" s="3"/>
      <c r="S20" s="3"/>
      <c r="T20" s="3"/>
    </row>
    <row r="21" spans="1:42" ht="14" customHeight="1" x14ac:dyDescent="0.3">
      <c r="A21" s="2" t="s">
        <v>168</v>
      </c>
      <c r="B21" s="43"/>
      <c r="C21" s="30">
        <v>2120000</v>
      </c>
      <c r="D21" s="43"/>
      <c r="E21" s="30">
        <v>2379843</v>
      </c>
      <c r="F21" s="43"/>
      <c r="G21" s="30">
        <v>212000</v>
      </c>
      <c r="H21" s="43"/>
      <c r="I21" s="30">
        <v>27381906</v>
      </c>
      <c r="J21" s="43"/>
      <c r="K21" s="35">
        <v>-176950</v>
      </c>
      <c r="L21" s="43"/>
      <c r="M21" s="11">
        <v>31916799</v>
      </c>
      <c r="N21" s="10"/>
      <c r="O21" s="3"/>
      <c r="P21" s="3"/>
      <c r="Q21" s="3"/>
      <c r="R21" s="3"/>
      <c r="S21" s="3"/>
      <c r="T21" s="3"/>
    </row>
    <row r="22" spans="1:42" s="2" customFormat="1" ht="14" customHeight="1" x14ac:dyDescent="0.3">
      <c r="A22" s="21"/>
      <c r="B22" s="43"/>
      <c r="C22" s="7"/>
      <c r="D22" s="7"/>
      <c r="E22" s="7"/>
      <c r="F22" s="7"/>
      <c r="G22" s="7"/>
      <c r="H22" s="7"/>
      <c r="I22" s="7"/>
      <c r="J22" s="7"/>
      <c r="L22" s="7"/>
      <c r="M22" s="7"/>
      <c r="N22" s="7"/>
      <c r="O22" s="3"/>
      <c r="P22" s="3"/>
      <c r="Q22" s="3"/>
      <c r="R22" s="3"/>
      <c r="S22" s="3"/>
      <c r="T22" s="3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11"/>
    </row>
    <row r="23" spans="1:42" s="2" customFormat="1" ht="14" customHeight="1" x14ac:dyDescent="0.3">
      <c r="A23" s="21" t="s">
        <v>124</v>
      </c>
      <c r="B23" s="43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1"/>
      <c r="O23" s="3"/>
      <c r="P23" s="3"/>
      <c r="Q23" s="3"/>
      <c r="R23" s="3"/>
      <c r="S23" s="3"/>
      <c r="T23" s="3"/>
    </row>
    <row r="24" spans="1:42" s="2" customFormat="1" ht="14" customHeight="1" x14ac:dyDescent="0.3">
      <c r="A24" s="4" t="s">
        <v>125</v>
      </c>
      <c r="B24" s="43"/>
      <c r="C24" s="18">
        <v>0</v>
      </c>
      <c r="D24" s="8"/>
      <c r="E24" s="18">
        <v>0</v>
      </c>
      <c r="F24" s="8"/>
      <c r="G24" s="18">
        <v>0</v>
      </c>
      <c r="H24" s="7"/>
      <c r="I24" s="18">
        <f>PL!E27</f>
        <v>1389375</v>
      </c>
      <c r="J24" s="7"/>
      <c r="K24" s="18">
        <v>0</v>
      </c>
      <c r="L24" s="7"/>
      <c r="M24" s="18">
        <f>SUM(C24:L24)</f>
        <v>1389375</v>
      </c>
      <c r="N24" s="11"/>
      <c r="O24" s="3"/>
      <c r="P24" s="3"/>
      <c r="Q24" s="3"/>
      <c r="R24" s="3"/>
      <c r="S24" s="3"/>
      <c r="T24" s="3"/>
    </row>
    <row r="25" spans="1:42" s="2" customFormat="1" ht="14" customHeight="1" x14ac:dyDescent="0.3">
      <c r="A25" s="4" t="s">
        <v>126</v>
      </c>
      <c r="B25" s="43"/>
      <c r="C25" s="18">
        <v>0</v>
      </c>
      <c r="D25" s="7"/>
      <c r="E25" s="18">
        <v>0</v>
      </c>
      <c r="F25" s="7"/>
      <c r="G25" s="18">
        <v>0</v>
      </c>
      <c r="H25" s="7"/>
      <c r="I25" s="18">
        <v>0</v>
      </c>
      <c r="J25" s="7"/>
      <c r="K25" s="18">
        <f>PL!E34</f>
        <v>-14760</v>
      </c>
      <c r="L25" s="7"/>
      <c r="M25" s="18">
        <f>SUM(C25:L25)</f>
        <v>-14760</v>
      </c>
      <c r="N25" s="11"/>
      <c r="O25" s="3"/>
      <c r="P25" s="3"/>
      <c r="Q25" s="3"/>
      <c r="R25" s="3"/>
      <c r="S25" s="3"/>
      <c r="T25" s="3"/>
    </row>
    <row r="26" spans="1:42" s="2" customFormat="1" ht="14" customHeight="1" x14ac:dyDescent="0.3">
      <c r="A26" s="21" t="s">
        <v>97</v>
      </c>
      <c r="B26" s="9"/>
      <c r="C26" s="31">
        <f>SUM(C24:C25)</f>
        <v>0</v>
      </c>
      <c r="D26" s="7"/>
      <c r="E26" s="31">
        <f>SUM(E24:E25)</f>
        <v>0</v>
      </c>
      <c r="F26" s="7"/>
      <c r="G26" s="31">
        <f>SUM(G24:G25)</f>
        <v>0</v>
      </c>
      <c r="H26" s="7"/>
      <c r="I26" s="31">
        <f>SUM(I24:I25)</f>
        <v>1389375</v>
      </c>
      <c r="J26" s="7"/>
      <c r="K26" s="31">
        <f>SUM(K24:K25)</f>
        <v>-14760</v>
      </c>
      <c r="L26" s="7"/>
      <c r="M26" s="31">
        <f>SUM(C26:L26)</f>
        <v>1374615</v>
      </c>
      <c r="N26" s="11"/>
      <c r="O26" s="3"/>
      <c r="P26" s="3"/>
      <c r="Q26" s="3"/>
      <c r="R26" s="3"/>
      <c r="S26" s="3"/>
      <c r="T26" s="3"/>
    </row>
    <row r="27" spans="1:42" ht="14" customHeight="1" x14ac:dyDescent="0.3">
      <c r="A27" s="1"/>
      <c r="B27" s="43"/>
      <c r="C27" s="13"/>
      <c r="D27" s="32"/>
      <c r="E27" s="13"/>
      <c r="F27" s="32"/>
      <c r="G27" s="13"/>
      <c r="H27" s="32"/>
      <c r="I27" s="13"/>
      <c r="J27" s="32"/>
      <c r="K27" s="13"/>
      <c r="L27" s="33"/>
      <c r="M27" s="13"/>
      <c r="N27" s="11"/>
      <c r="O27" s="3"/>
      <c r="P27" s="3"/>
      <c r="Q27" s="3"/>
      <c r="R27" s="3"/>
      <c r="S27" s="3"/>
      <c r="T27" s="3"/>
    </row>
    <row r="28" spans="1:42" ht="14" customHeight="1" thickBot="1" x14ac:dyDescent="0.35">
      <c r="A28" s="2" t="s">
        <v>169</v>
      </c>
      <c r="B28" s="43"/>
      <c r="C28" s="34">
        <f>C21+C26</f>
        <v>2120000</v>
      </c>
      <c r="D28" s="11"/>
      <c r="E28" s="34">
        <f>E21+E26</f>
        <v>2379843</v>
      </c>
      <c r="F28" s="11"/>
      <c r="G28" s="34">
        <f>G21+G26</f>
        <v>212000</v>
      </c>
      <c r="H28" s="11"/>
      <c r="I28" s="34">
        <f>I21+I26</f>
        <v>28771281</v>
      </c>
      <c r="J28" s="11"/>
      <c r="K28" s="36">
        <f>K21+K26</f>
        <v>-191710</v>
      </c>
      <c r="L28" s="11"/>
      <c r="M28" s="34">
        <f>SUM(C28:L28)</f>
        <v>33291414</v>
      </c>
      <c r="N28" s="12"/>
      <c r="O28" s="3"/>
      <c r="P28" s="3"/>
      <c r="Q28" s="3"/>
      <c r="R28" s="3"/>
      <c r="S28" s="3"/>
      <c r="T28" s="3"/>
    </row>
    <row r="29" spans="1:42" ht="14" customHeight="1" thickTop="1" x14ac:dyDescent="0.3"/>
    <row r="67" spans="4:8" ht="14" customHeight="1" x14ac:dyDescent="0.3">
      <c r="D67" s="1">
        <v>25572189</v>
      </c>
      <c r="H67" s="1">
        <v>25034279</v>
      </c>
    </row>
  </sheetData>
  <mergeCells count="3">
    <mergeCell ref="C4:M4"/>
    <mergeCell ref="G5:I5"/>
    <mergeCell ref="C9:M9"/>
  </mergeCells>
  <pageMargins left="0.8" right="0.8" top="0.48" bottom="0.5" header="0.5" footer="0.5"/>
  <pageSetup paperSize="9" scale="96" firstPageNumber="5" orientation="landscape" useFirstPageNumber="1" r:id="rId1"/>
  <headerFooter alignWithMargins="0">
    <oddFooter xml:space="preserve">&amp;L&amp;"Times New Roman,Regular"&amp;11  The accompanying notes form an integral part of these interim financial statements.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29"/>
  <sheetViews>
    <sheetView tabSelected="1" view="pageBreakPreview" zoomScale="70" zoomScaleNormal="78" zoomScaleSheetLayoutView="70" workbookViewId="0">
      <selection activeCell="I20" sqref="I20"/>
    </sheetView>
  </sheetViews>
  <sheetFormatPr defaultColWidth="9.09765625" defaultRowHeight="14.5" customHeight="1" x14ac:dyDescent="0.3"/>
  <cols>
    <col min="1" max="1" width="48.09765625" style="4" customWidth="1"/>
    <col min="2" max="2" width="4.8984375" style="10" customWidth="1"/>
    <col min="3" max="3" width="14.3984375" style="1" customWidth="1"/>
    <col min="4" max="4" width="1.296875" style="1" customWidth="1"/>
    <col min="5" max="5" width="14.5" style="1" customWidth="1"/>
    <col min="6" max="6" width="1.296875" style="1" customWidth="1"/>
    <col min="7" max="7" width="14.3984375" style="1" customWidth="1"/>
    <col min="8" max="8" width="1.296875" style="1" customWidth="1"/>
    <col min="9" max="9" width="15.3984375" style="1" customWidth="1"/>
    <col min="10" max="10" width="1.296875" style="1" customWidth="1"/>
    <col min="11" max="11" width="17.8984375" style="1" customWidth="1"/>
    <col min="12" max="12" width="1.296875" style="1" customWidth="1"/>
    <col min="13" max="13" width="14.3984375" style="1" customWidth="1"/>
    <col min="14" max="14" width="1.3984375" style="1" customWidth="1"/>
    <col min="15" max="16384" width="9.09765625" style="1"/>
  </cols>
  <sheetData>
    <row r="1" spans="1:42" ht="14.5" customHeight="1" x14ac:dyDescent="0.35">
      <c r="A1" s="19" t="s">
        <v>0</v>
      </c>
    </row>
    <row r="2" spans="1:42" ht="14.5" customHeight="1" x14ac:dyDescent="0.3">
      <c r="A2" s="23" t="s">
        <v>109</v>
      </c>
    </row>
    <row r="3" spans="1:42" ht="14.5" customHeight="1" x14ac:dyDescent="0.3">
      <c r="A3" s="23"/>
    </row>
    <row r="4" spans="1:42" ht="14.5" customHeight="1" x14ac:dyDescent="0.3">
      <c r="C4" s="117" t="s">
        <v>130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2"/>
    </row>
    <row r="5" spans="1:42" ht="28" customHeight="1" x14ac:dyDescent="0.3">
      <c r="C5" s="3"/>
      <c r="D5" s="16"/>
      <c r="E5" s="3"/>
      <c r="F5" s="3"/>
      <c r="G5" s="124" t="s">
        <v>56</v>
      </c>
      <c r="H5" s="124"/>
      <c r="I5" s="124"/>
      <c r="K5" s="26" t="s">
        <v>111</v>
      </c>
      <c r="L5" s="3"/>
      <c r="M5" s="16"/>
      <c r="N5" s="16"/>
      <c r="O5" s="16"/>
    </row>
    <row r="6" spans="1:42" ht="14.5" customHeight="1" x14ac:dyDescent="0.3">
      <c r="A6" s="27"/>
      <c r="C6" s="3" t="s">
        <v>112</v>
      </c>
      <c r="E6" s="3" t="s">
        <v>113</v>
      </c>
      <c r="F6" s="3"/>
      <c r="J6" s="3"/>
      <c r="K6" s="3"/>
      <c r="L6" s="28"/>
      <c r="N6" s="16"/>
      <c r="O6" s="16"/>
    </row>
    <row r="7" spans="1:42" ht="14.5" customHeight="1" x14ac:dyDescent="0.3">
      <c r="A7" s="27"/>
      <c r="C7" s="3" t="s">
        <v>114</v>
      </c>
      <c r="E7" s="27" t="s">
        <v>115</v>
      </c>
      <c r="F7" s="3"/>
      <c r="G7" s="3" t="s">
        <v>116</v>
      </c>
      <c r="H7" s="3"/>
      <c r="I7" s="3"/>
      <c r="J7" s="3"/>
      <c r="K7" s="3" t="s">
        <v>117</v>
      </c>
      <c r="L7" s="3"/>
      <c r="M7" s="27" t="s">
        <v>118</v>
      </c>
      <c r="N7" s="3"/>
      <c r="O7" s="3"/>
    </row>
    <row r="8" spans="1:42" ht="14.5" customHeight="1" x14ac:dyDescent="0.3">
      <c r="A8" s="27"/>
      <c r="B8" s="22"/>
      <c r="C8" s="3" t="s">
        <v>119</v>
      </c>
      <c r="E8" s="27" t="s">
        <v>120</v>
      </c>
      <c r="F8" s="3"/>
      <c r="G8" s="3" t="s">
        <v>121</v>
      </c>
      <c r="H8" s="3"/>
      <c r="I8" s="27" t="s">
        <v>122</v>
      </c>
      <c r="J8" s="3"/>
      <c r="K8" s="3" t="s">
        <v>121</v>
      </c>
      <c r="L8" s="3"/>
      <c r="M8" s="27" t="s">
        <v>123</v>
      </c>
      <c r="N8" s="3"/>
      <c r="O8" s="3"/>
    </row>
    <row r="9" spans="1:42" ht="14.5" customHeight="1" x14ac:dyDescent="0.3">
      <c r="A9" s="29"/>
      <c r="B9" s="22"/>
      <c r="C9" s="120" t="s">
        <v>10</v>
      </c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0"/>
      <c r="O9" s="3"/>
    </row>
    <row r="10" spans="1:42" ht="14.5" customHeight="1" x14ac:dyDescent="0.3">
      <c r="A10" s="21" t="s">
        <v>127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10"/>
      <c r="O10" s="3"/>
    </row>
    <row r="11" spans="1:42" ht="14.5" customHeight="1" x14ac:dyDescent="0.3">
      <c r="A11" s="2" t="s">
        <v>128</v>
      </c>
      <c r="B11" s="22"/>
      <c r="C11" s="37">
        <v>2120000</v>
      </c>
      <c r="D11" s="22"/>
      <c r="E11" s="37">
        <v>2379843</v>
      </c>
      <c r="F11" s="22"/>
      <c r="G11" s="37">
        <v>212000</v>
      </c>
      <c r="H11" s="22"/>
      <c r="I11" s="37">
        <v>24055759</v>
      </c>
      <c r="J11" s="22"/>
      <c r="K11" s="35">
        <v>-123352</v>
      </c>
      <c r="L11" s="22"/>
      <c r="M11" s="11">
        <f>SUM(C11:K11)</f>
        <v>28644250</v>
      </c>
      <c r="N11" s="10"/>
      <c r="O11" s="3"/>
    </row>
    <row r="12" spans="1:42" ht="14.5" customHeight="1" x14ac:dyDescent="0.3">
      <c r="A12" s="21"/>
      <c r="B12" s="22"/>
      <c r="C12" s="6"/>
      <c r="D12" s="6"/>
      <c r="E12" s="6"/>
      <c r="F12" s="6"/>
      <c r="G12" s="6"/>
      <c r="H12" s="6"/>
      <c r="I12" s="6"/>
      <c r="J12" s="6"/>
      <c r="K12" s="7"/>
      <c r="L12" s="6"/>
      <c r="M12" s="6"/>
      <c r="N12" s="10"/>
      <c r="O12" s="3"/>
    </row>
    <row r="13" spans="1:42" s="2" customFormat="1" ht="14.5" customHeight="1" x14ac:dyDescent="0.3">
      <c r="A13" s="21" t="s">
        <v>124</v>
      </c>
      <c r="B13" s="22"/>
      <c r="C13" s="6"/>
      <c r="D13" s="6"/>
      <c r="E13" s="6"/>
      <c r="F13" s="6"/>
      <c r="G13" s="6"/>
      <c r="H13" s="6"/>
      <c r="I13" s="6"/>
      <c r="J13" s="6"/>
      <c r="K13" s="18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11"/>
    </row>
    <row r="14" spans="1:42" s="2" customFormat="1" ht="14.5" customHeight="1" x14ac:dyDescent="0.3">
      <c r="A14" s="4" t="s">
        <v>125</v>
      </c>
      <c r="B14" s="22"/>
      <c r="C14" s="25">
        <v>0</v>
      </c>
      <c r="D14" s="38"/>
      <c r="E14" s="25">
        <v>0</v>
      </c>
      <c r="F14" s="38"/>
      <c r="G14" s="25">
        <v>0</v>
      </c>
      <c r="H14" s="6"/>
      <c r="I14" s="25">
        <v>978520</v>
      </c>
      <c r="J14" s="6"/>
      <c r="K14" s="25">
        <v>0</v>
      </c>
      <c r="L14" s="6"/>
      <c r="M14" s="25">
        <f>SUM(C14:L14)</f>
        <v>978520</v>
      </c>
      <c r="N14" s="11"/>
    </row>
    <row r="15" spans="1:42" s="2" customFormat="1" ht="14.5" customHeight="1" x14ac:dyDescent="0.3">
      <c r="A15" s="4" t="s">
        <v>126</v>
      </c>
      <c r="B15" s="22"/>
      <c r="C15" s="25">
        <v>0</v>
      </c>
      <c r="D15" s="6"/>
      <c r="E15" s="25">
        <v>0</v>
      </c>
      <c r="F15" s="6"/>
      <c r="G15" s="25">
        <v>0</v>
      </c>
      <c r="H15" s="6"/>
      <c r="I15" s="25">
        <v>0</v>
      </c>
      <c r="J15" s="6"/>
      <c r="K15" s="25">
        <v>-18675</v>
      </c>
      <c r="L15" s="6"/>
      <c r="M15" s="25">
        <f>SUM(C15:L15)</f>
        <v>-18675</v>
      </c>
      <c r="N15" s="11"/>
    </row>
    <row r="16" spans="1:42" s="2" customFormat="1" ht="14.5" customHeight="1" x14ac:dyDescent="0.3">
      <c r="A16" s="21" t="s">
        <v>97</v>
      </c>
      <c r="B16" s="9"/>
      <c r="C16" s="31">
        <f>SUM(C14:C15)</f>
        <v>0</v>
      </c>
      <c r="D16" s="7"/>
      <c r="E16" s="31">
        <f>SUM(E14:E15)</f>
        <v>0</v>
      </c>
      <c r="F16" s="7"/>
      <c r="G16" s="31">
        <f>SUM(G14:G15)</f>
        <v>0</v>
      </c>
      <c r="H16" s="7"/>
      <c r="I16" s="31">
        <f>SUM(I14:I15)</f>
        <v>978520</v>
      </c>
      <c r="J16" s="7"/>
      <c r="K16" s="31">
        <f>SUM(K14:K15)</f>
        <v>-18675</v>
      </c>
      <c r="L16" s="7"/>
      <c r="M16" s="31">
        <f>SUM(C16:L16)</f>
        <v>959845</v>
      </c>
      <c r="N16" s="11"/>
    </row>
    <row r="17" spans="1:42" s="2" customFormat="1" ht="14.5" customHeight="1" x14ac:dyDescent="0.3">
      <c r="A17" s="1"/>
      <c r="B17" s="22"/>
      <c r="C17" s="14"/>
      <c r="D17" s="32"/>
      <c r="E17" s="14"/>
      <c r="F17" s="32"/>
      <c r="G17" s="14"/>
      <c r="H17" s="32"/>
      <c r="I17" s="14"/>
      <c r="J17" s="32"/>
      <c r="K17" s="14"/>
      <c r="L17" s="39"/>
      <c r="M17" s="14"/>
      <c r="N17" s="11"/>
    </row>
    <row r="18" spans="1:42" ht="14.5" customHeight="1" thickBot="1" x14ac:dyDescent="0.35">
      <c r="A18" s="2" t="s">
        <v>129</v>
      </c>
      <c r="B18" s="22"/>
      <c r="C18" s="34">
        <f>C11+C16</f>
        <v>2120000</v>
      </c>
      <c r="D18" s="11"/>
      <c r="E18" s="34">
        <f>E11+E16</f>
        <v>2379843</v>
      </c>
      <c r="F18" s="11"/>
      <c r="G18" s="34">
        <f>G11+G16</f>
        <v>212000</v>
      </c>
      <c r="H18" s="11"/>
      <c r="I18" s="34">
        <f>I11+I16</f>
        <v>25034279</v>
      </c>
      <c r="J18" s="11"/>
      <c r="K18" s="36">
        <f>K11+K16</f>
        <v>-142027</v>
      </c>
      <c r="L18" s="11"/>
      <c r="M18" s="34">
        <f>SUM(C18:L18)</f>
        <v>29604095</v>
      </c>
      <c r="N18" s="11"/>
    </row>
    <row r="19" spans="1:42" s="4" customFormat="1" ht="14.5" customHeight="1" thickTop="1" x14ac:dyDescent="0.3">
      <c r="B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14.5" customHeight="1" x14ac:dyDescent="0.3">
      <c r="A20" s="21" t="s">
        <v>167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10"/>
      <c r="O20" s="3"/>
    </row>
    <row r="21" spans="1:42" ht="14.5" customHeight="1" x14ac:dyDescent="0.3">
      <c r="A21" s="2" t="s">
        <v>168</v>
      </c>
      <c r="B21" s="43"/>
      <c r="C21" s="37">
        <v>2120000</v>
      </c>
      <c r="D21" s="43"/>
      <c r="E21" s="37">
        <v>2379843</v>
      </c>
      <c r="F21" s="43"/>
      <c r="G21" s="37">
        <v>212000</v>
      </c>
      <c r="H21" s="43"/>
      <c r="I21" s="37">
        <v>26500915</v>
      </c>
      <c r="J21" s="43"/>
      <c r="K21" s="35">
        <v>-176950</v>
      </c>
      <c r="L21" s="43"/>
      <c r="M21" s="11">
        <f>SUM(C21:K21)</f>
        <v>31035808</v>
      </c>
      <c r="N21" s="10"/>
      <c r="O21" s="3"/>
    </row>
    <row r="22" spans="1:42" ht="14.5" customHeight="1" x14ac:dyDescent="0.3">
      <c r="A22" s="21"/>
      <c r="B22" s="43"/>
      <c r="C22" s="6"/>
      <c r="D22" s="6"/>
      <c r="E22" s="6"/>
      <c r="F22" s="6"/>
      <c r="G22" s="6"/>
      <c r="H22" s="6"/>
      <c r="I22" s="6"/>
      <c r="J22" s="6"/>
      <c r="K22" s="7"/>
      <c r="L22" s="6"/>
      <c r="M22" s="6"/>
      <c r="N22" s="10"/>
      <c r="O22" s="3"/>
    </row>
    <row r="23" spans="1:42" s="2" customFormat="1" ht="14.5" customHeight="1" x14ac:dyDescent="0.3">
      <c r="A23" s="21" t="s">
        <v>124</v>
      </c>
      <c r="B23" s="43"/>
      <c r="C23" s="6"/>
      <c r="D23" s="6"/>
      <c r="E23" s="6"/>
      <c r="F23" s="6"/>
      <c r="G23" s="6"/>
      <c r="H23" s="6"/>
      <c r="I23" s="6"/>
      <c r="J23" s="6"/>
      <c r="K23" s="18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11"/>
    </row>
    <row r="24" spans="1:42" s="2" customFormat="1" ht="14.5" customHeight="1" x14ac:dyDescent="0.3">
      <c r="A24" s="4" t="s">
        <v>125</v>
      </c>
      <c r="B24" s="43"/>
      <c r="C24" s="25">
        <v>0</v>
      </c>
      <c r="D24" s="38"/>
      <c r="E24" s="25">
        <v>0</v>
      </c>
      <c r="F24" s="38"/>
      <c r="G24" s="25">
        <v>0</v>
      </c>
      <c r="H24" s="6"/>
      <c r="I24" s="25">
        <f>PL!I27</f>
        <v>1306247</v>
      </c>
      <c r="J24" s="6"/>
      <c r="K24" s="25">
        <v>0</v>
      </c>
      <c r="L24" s="6"/>
      <c r="M24" s="25">
        <f>SUM(C24:L24)</f>
        <v>1306247</v>
      </c>
      <c r="N24" s="11"/>
    </row>
    <row r="25" spans="1:42" s="2" customFormat="1" ht="14.5" customHeight="1" x14ac:dyDescent="0.3">
      <c r="A25" s="4" t="s">
        <v>126</v>
      </c>
      <c r="B25" s="43"/>
      <c r="C25" s="25">
        <v>0</v>
      </c>
      <c r="D25" s="6"/>
      <c r="E25" s="25">
        <v>0</v>
      </c>
      <c r="F25" s="6"/>
      <c r="G25" s="25">
        <v>0</v>
      </c>
      <c r="H25" s="6"/>
      <c r="I25" s="25">
        <v>0</v>
      </c>
      <c r="J25" s="6"/>
      <c r="K25" s="25">
        <f>PL!I34</f>
        <v>-14760</v>
      </c>
      <c r="L25" s="6"/>
      <c r="M25" s="25">
        <f>SUM(C25:L25)</f>
        <v>-14760</v>
      </c>
      <c r="N25" s="11"/>
    </row>
    <row r="26" spans="1:42" s="2" customFormat="1" ht="14.5" customHeight="1" x14ac:dyDescent="0.3">
      <c r="A26" s="21" t="s">
        <v>97</v>
      </c>
      <c r="B26" s="9"/>
      <c r="C26" s="31">
        <f>SUM(C24:C25)</f>
        <v>0</v>
      </c>
      <c r="D26" s="7"/>
      <c r="E26" s="31">
        <f>SUM(E24:E25)</f>
        <v>0</v>
      </c>
      <c r="F26" s="7"/>
      <c r="G26" s="31">
        <f>SUM(G24:G25)</f>
        <v>0</v>
      </c>
      <c r="H26" s="7"/>
      <c r="I26" s="31">
        <f>SUM(I24:I25)</f>
        <v>1306247</v>
      </c>
      <c r="J26" s="7"/>
      <c r="K26" s="31">
        <f>SUM(K24:K25)</f>
        <v>-14760</v>
      </c>
      <c r="L26" s="7"/>
      <c r="M26" s="31">
        <f>SUM(C26:L26)</f>
        <v>1291487</v>
      </c>
      <c r="N26" s="11"/>
    </row>
    <row r="27" spans="1:42" s="2" customFormat="1" ht="14.5" customHeight="1" x14ac:dyDescent="0.3">
      <c r="A27" s="1"/>
      <c r="B27" s="43"/>
      <c r="C27" s="14"/>
      <c r="D27" s="32"/>
      <c r="E27" s="14"/>
      <c r="F27" s="32"/>
      <c r="G27" s="14"/>
      <c r="H27" s="32"/>
      <c r="I27" s="14"/>
      <c r="J27" s="32"/>
      <c r="K27" s="14"/>
      <c r="L27" s="39"/>
      <c r="M27" s="14"/>
      <c r="N27" s="11"/>
    </row>
    <row r="28" spans="1:42" ht="14.5" customHeight="1" thickBot="1" x14ac:dyDescent="0.35">
      <c r="A28" s="2" t="s">
        <v>169</v>
      </c>
      <c r="B28" s="43"/>
      <c r="C28" s="34">
        <f>C21+C26</f>
        <v>2120000</v>
      </c>
      <c r="D28" s="11"/>
      <c r="E28" s="34">
        <f>E21+E26</f>
        <v>2379843</v>
      </c>
      <c r="F28" s="11"/>
      <c r="G28" s="34">
        <f>G21+G26</f>
        <v>212000</v>
      </c>
      <c r="H28" s="11"/>
      <c r="I28" s="34">
        <f>I21+I26</f>
        <v>27807162</v>
      </c>
      <c r="J28" s="11"/>
      <c r="K28" s="36">
        <f>K21+K26</f>
        <v>-191710</v>
      </c>
      <c r="L28" s="11"/>
      <c r="M28" s="34">
        <f>SUM(C28:L28)</f>
        <v>32327295</v>
      </c>
      <c r="N28" s="11"/>
    </row>
    <row r="29" spans="1:42" ht="14.5" customHeight="1" thickTop="1" x14ac:dyDescent="0.3"/>
  </sheetData>
  <mergeCells count="3">
    <mergeCell ref="C4:M4"/>
    <mergeCell ref="G5:I5"/>
    <mergeCell ref="C9:M9"/>
  </mergeCells>
  <pageMargins left="0.8" right="0.8" top="0.48" bottom="0.5" header="0.5" footer="0.5"/>
  <pageSetup paperSize="9" scale="97" firstPageNumber="6" orientation="landscape" useFirstPageNumber="1" r:id="rId1"/>
  <headerFooter alignWithMargins="0">
    <oddFooter xml:space="preserve">&amp;L&amp;"Times New Roman,Regular"&amp;11  The accompanying notes form an integral part of these interim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3"/>
  <sheetViews>
    <sheetView view="pageBreakPreview" zoomScaleNormal="81" zoomScaleSheetLayoutView="100" zoomScalePageLayoutView="40" workbookViewId="0">
      <selection activeCell="G1" sqref="G1"/>
    </sheetView>
  </sheetViews>
  <sheetFormatPr defaultColWidth="35" defaultRowHeight="16" customHeight="1" x14ac:dyDescent="0.3"/>
  <cols>
    <col min="1" max="1" width="69.5" style="1" customWidth="1"/>
    <col min="2" max="2" width="13" style="15" customWidth="1"/>
    <col min="3" max="3" width="1" style="1" customWidth="1"/>
    <col min="4" max="4" width="13" style="15" customWidth="1"/>
    <col min="5" max="5" width="1" style="1" customWidth="1"/>
    <col min="6" max="6" width="13" style="1" customWidth="1"/>
    <col min="7" max="7" width="1" style="1" customWidth="1"/>
    <col min="8" max="8" width="13" style="1" customWidth="1"/>
    <col min="9" max="9" width="16.8984375" style="115" bestFit="1" customWidth="1"/>
    <col min="10" max="10" width="2.296875" style="115" customWidth="1"/>
    <col min="11" max="11" width="16.8984375" style="115" bestFit="1" customWidth="1"/>
    <col min="12" max="12" width="1.796875" style="115" customWidth="1"/>
    <col min="13" max="13" width="16.8984375" style="115" bestFit="1" customWidth="1"/>
    <col min="14" max="14" width="1.69921875" style="115" customWidth="1"/>
    <col min="15" max="15" width="16.8984375" style="115" bestFit="1" customWidth="1"/>
    <col min="16" max="16" width="1.3984375" style="1" customWidth="1"/>
    <col min="17" max="25" width="11.69921875" style="1" customWidth="1"/>
    <col min="26" max="26" width="11" style="1" customWidth="1"/>
    <col min="27" max="27" width="13.5" style="1" customWidth="1"/>
    <col min="28" max="16384" width="35" style="1"/>
  </cols>
  <sheetData>
    <row r="1" spans="1:16" ht="16" customHeight="1" x14ac:dyDescent="0.3">
      <c r="A1" s="65" t="s">
        <v>0</v>
      </c>
      <c r="B1" s="100"/>
      <c r="C1" s="54"/>
      <c r="D1" s="100"/>
      <c r="E1" s="54"/>
      <c r="F1" s="54"/>
      <c r="G1" s="54"/>
      <c r="H1" s="54"/>
    </row>
    <row r="2" spans="1:16" ht="16" customHeight="1" x14ac:dyDescent="0.3">
      <c r="A2" s="68" t="s">
        <v>132</v>
      </c>
      <c r="B2" s="100"/>
      <c r="C2" s="54"/>
      <c r="D2" s="100"/>
      <c r="E2" s="54"/>
      <c r="F2" s="54"/>
      <c r="G2" s="54"/>
      <c r="H2" s="54"/>
    </row>
    <row r="3" spans="1:16" ht="16" customHeight="1" x14ac:dyDescent="0.3">
      <c r="A3" s="73"/>
      <c r="B3" s="100"/>
      <c r="C3" s="54"/>
      <c r="D3" s="100"/>
      <c r="E3" s="54"/>
      <c r="F3" s="54"/>
      <c r="G3" s="54"/>
      <c r="H3" s="54"/>
    </row>
    <row r="4" spans="1:16" ht="16" customHeight="1" x14ac:dyDescent="0.3">
      <c r="A4" s="54"/>
      <c r="B4" s="121" t="s">
        <v>2</v>
      </c>
      <c r="C4" s="121"/>
      <c r="D4" s="121"/>
      <c r="E4" s="54"/>
      <c r="F4" s="121" t="s">
        <v>3</v>
      </c>
      <c r="G4" s="121"/>
      <c r="H4" s="121"/>
    </row>
    <row r="5" spans="1:16" ht="16" customHeight="1" x14ac:dyDescent="0.3">
      <c r="A5" s="54"/>
      <c r="B5" s="121" t="s">
        <v>64</v>
      </c>
      <c r="C5" s="121"/>
      <c r="D5" s="121"/>
      <c r="E5" s="71"/>
      <c r="F5" s="121" t="s">
        <v>64</v>
      </c>
      <c r="G5" s="121"/>
      <c r="H5" s="121"/>
    </row>
    <row r="6" spans="1:16" ht="16" customHeight="1" x14ac:dyDescent="0.3">
      <c r="A6" s="54"/>
      <c r="B6" s="125" t="s">
        <v>133</v>
      </c>
      <c r="C6" s="125"/>
      <c r="D6" s="125"/>
      <c r="E6" s="71"/>
      <c r="F6" s="125" t="s">
        <v>133</v>
      </c>
      <c r="G6" s="125"/>
      <c r="H6" s="125"/>
    </row>
    <row r="7" spans="1:16" ht="16" customHeight="1" x14ac:dyDescent="0.3">
      <c r="A7" s="54"/>
      <c r="B7" s="125" t="s">
        <v>5</v>
      </c>
      <c r="C7" s="125"/>
      <c r="D7" s="125"/>
      <c r="E7" s="71"/>
      <c r="F7" s="125" t="s">
        <v>5</v>
      </c>
      <c r="G7" s="125"/>
      <c r="H7" s="125"/>
    </row>
    <row r="8" spans="1:16" ht="16" customHeight="1" x14ac:dyDescent="0.3">
      <c r="A8" s="54"/>
      <c r="B8" s="60">
        <v>2024</v>
      </c>
      <c r="C8" s="60"/>
      <c r="D8" s="60">
        <v>2023</v>
      </c>
      <c r="E8" s="60"/>
      <c r="F8" s="60">
        <v>2024</v>
      </c>
      <c r="G8" s="60"/>
      <c r="H8" s="60">
        <v>2023</v>
      </c>
    </row>
    <row r="9" spans="1:16" ht="16" customHeight="1" x14ac:dyDescent="0.3">
      <c r="A9" s="54"/>
      <c r="B9" s="119" t="s">
        <v>10</v>
      </c>
      <c r="C9" s="119"/>
      <c r="D9" s="119"/>
      <c r="E9" s="119"/>
      <c r="F9" s="119"/>
      <c r="G9" s="119"/>
      <c r="H9" s="119"/>
    </row>
    <row r="10" spans="1:16" ht="16" customHeight="1" x14ac:dyDescent="0.3">
      <c r="A10" s="47" t="s">
        <v>134</v>
      </c>
      <c r="B10" s="87"/>
      <c r="C10" s="50"/>
      <c r="D10" s="87"/>
      <c r="E10" s="50"/>
      <c r="F10" s="50"/>
      <c r="G10" s="50"/>
      <c r="H10" s="50"/>
    </row>
    <row r="11" spans="1:16" ht="16" customHeight="1" x14ac:dyDescent="0.3">
      <c r="A11" s="54" t="s">
        <v>82</v>
      </c>
      <c r="B11" s="87">
        <f>PL!E25</f>
        <v>1735938</v>
      </c>
      <c r="C11" s="50"/>
      <c r="D11" s="87">
        <v>1364999</v>
      </c>
      <c r="E11" s="50"/>
      <c r="F11" s="50">
        <f>PL!I25</f>
        <v>1631123</v>
      </c>
      <c r="G11" s="50"/>
      <c r="H11" s="50">
        <v>1250443</v>
      </c>
      <c r="P11" s="115" t="str">
        <f t="shared" ref="J11:P11" si="0">IF(MOD(I11,1)&gt;0,"!!!!!!!!!","")</f>
        <v/>
      </c>
    </row>
    <row r="12" spans="1:16" ht="16" customHeight="1" x14ac:dyDescent="0.3">
      <c r="A12" s="101" t="s">
        <v>176</v>
      </c>
      <c r="B12" s="87"/>
      <c r="C12" s="50"/>
      <c r="D12" s="87"/>
      <c r="E12" s="50"/>
      <c r="F12" s="50"/>
      <c r="G12" s="50"/>
      <c r="H12" s="50"/>
    </row>
    <row r="13" spans="1:16" ht="16" customHeight="1" x14ac:dyDescent="0.3">
      <c r="A13" s="48" t="s">
        <v>135</v>
      </c>
      <c r="B13" s="87">
        <v>373619</v>
      </c>
      <c r="C13" s="50"/>
      <c r="D13" s="87">
        <v>348536</v>
      </c>
      <c r="E13" s="50"/>
      <c r="F13" s="50">
        <v>373613</v>
      </c>
      <c r="G13" s="50"/>
      <c r="H13" s="50">
        <v>348530</v>
      </c>
    </row>
    <row r="14" spans="1:16" ht="16" customHeight="1" x14ac:dyDescent="0.3">
      <c r="A14" s="48" t="s">
        <v>164</v>
      </c>
      <c r="B14" s="57"/>
      <c r="C14" s="50"/>
      <c r="D14" s="57"/>
      <c r="E14" s="50"/>
      <c r="F14" s="57"/>
      <c r="G14" s="50"/>
      <c r="H14" s="57"/>
    </row>
    <row r="15" spans="1:16" ht="16" customHeight="1" x14ac:dyDescent="0.3">
      <c r="A15" s="48" t="s">
        <v>77</v>
      </c>
      <c r="B15" s="102">
        <f>-PL!E22</f>
        <v>275826</v>
      </c>
      <c r="C15" s="50"/>
      <c r="D15" s="102">
        <v>111521</v>
      </c>
      <c r="E15" s="50"/>
      <c r="F15" s="102">
        <f>-PL!I22</f>
        <v>188605</v>
      </c>
      <c r="G15" s="50"/>
      <c r="H15" s="102">
        <v>111162</v>
      </c>
    </row>
    <row r="16" spans="1:16" ht="16" customHeight="1" x14ac:dyDescent="0.3">
      <c r="A16" s="54" t="s">
        <v>80</v>
      </c>
      <c r="B16" s="87">
        <f>-PL!E24</f>
        <v>858137</v>
      </c>
      <c r="C16" s="50"/>
      <c r="D16" s="87">
        <v>953990</v>
      </c>
      <c r="E16" s="50"/>
      <c r="F16" s="50">
        <f>-PL!I24</f>
        <v>858724</v>
      </c>
      <c r="G16" s="50"/>
      <c r="H16" s="50">
        <v>838884</v>
      </c>
    </row>
    <row r="17" spans="1:8" ht="16" customHeight="1" x14ac:dyDescent="0.3">
      <c r="A17" s="48" t="s">
        <v>184</v>
      </c>
      <c r="B17" s="87">
        <v>-754</v>
      </c>
      <c r="C17" s="50"/>
      <c r="D17" s="57">
        <v>0</v>
      </c>
      <c r="E17" s="50"/>
      <c r="F17" s="57">
        <v>0</v>
      </c>
      <c r="G17" s="50"/>
      <c r="H17" s="57">
        <v>0</v>
      </c>
    </row>
    <row r="18" spans="1:8" ht="16" customHeight="1" x14ac:dyDescent="0.3">
      <c r="A18" s="48" t="s">
        <v>177</v>
      </c>
      <c r="B18" s="87">
        <v>-2750</v>
      </c>
      <c r="C18" s="50"/>
      <c r="D18" s="87">
        <v>-1995</v>
      </c>
      <c r="E18" s="50"/>
      <c r="F18" s="50">
        <f>B18</f>
        <v>-2750</v>
      </c>
      <c r="G18" s="50"/>
      <c r="H18" s="50">
        <v>-1995</v>
      </c>
    </row>
    <row r="19" spans="1:8" ht="16" customHeight="1" x14ac:dyDescent="0.3">
      <c r="A19" s="48" t="s">
        <v>178</v>
      </c>
      <c r="B19" s="87">
        <v>-8966</v>
      </c>
      <c r="C19" s="50"/>
      <c r="D19" s="87">
        <v>11811</v>
      </c>
      <c r="E19" s="50"/>
      <c r="F19" s="50">
        <v>895</v>
      </c>
      <c r="G19" s="50"/>
      <c r="H19" s="50">
        <v>50</v>
      </c>
    </row>
    <row r="20" spans="1:8" ht="16" customHeight="1" x14ac:dyDescent="0.3">
      <c r="A20" s="48" t="s">
        <v>136</v>
      </c>
      <c r="B20" s="87">
        <v>10308</v>
      </c>
      <c r="C20" s="50"/>
      <c r="D20" s="87">
        <v>8442</v>
      </c>
      <c r="E20" s="50"/>
      <c r="F20" s="50">
        <v>10308</v>
      </c>
      <c r="G20" s="50"/>
      <c r="H20" s="50">
        <v>8442</v>
      </c>
    </row>
    <row r="21" spans="1:8" ht="16" customHeight="1" x14ac:dyDescent="0.3">
      <c r="A21" s="48" t="s">
        <v>179</v>
      </c>
      <c r="B21" s="87">
        <v>-17197</v>
      </c>
      <c r="C21" s="50"/>
      <c r="D21" s="87">
        <v>-8921</v>
      </c>
      <c r="E21" s="50"/>
      <c r="F21" s="50">
        <f>B21</f>
        <v>-17197</v>
      </c>
      <c r="G21" s="50"/>
      <c r="H21" s="50">
        <v>-8921</v>
      </c>
    </row>
    <row r="22" spans="1:8" ht="16" customHeight="1" x14ac:dyDescent="0.3">
      <c r="A22" s="48" t="s">
        <v>68</v>
      </c>
      <c r="B22" s="87">
        <v>-6353002</v>
      </c>
      <c r="C22" s="50"/>
      <c r="D22" s="87">
        <v>-5396798</v>
      </c>
      <c r="E22" s="50"/>
      <c r="F22" s="50">
        <v>-6070398</v>
      </c>
      <c r="G22" s="50"/>
      <c r="H22" s="50">
        <v>-5078431</v>
      </c>
    </row>
    <row r="23" spans="1:8" ht="16" customHeight="1" x14ac:dyDescent="0.3">
      <c r="A23" s="48" t="s">
        <v>137</v>
      </c>
    </row>
    <row r="24" spans="1:8" ht="16" customHeight="1" x14ac:dyDescent="0.3">
      <c r="A24" s="54" t="s">
        <v>138</v>
      </c>
      <c r="B24" s="87">
        <v>6412057</v>
      </c>
      <c r="C24" s="50"/>
      <c r="D24" s="87">
        <v>5391247</v>
      </c>
      <c r="E24" s="50"/>
      <c r="F24" s="50">
        <v>6104520</v>
      </c>
      <c r="G24" s="50"/>
      <c r="H24" s="50">
        <v>5067107</v>
      </c>
    </row>
    <row r="25" spans="1:8" ht="16" customHeight="1" x14ac:dyDescent="0.3">
      <c r="A25" s="48" t="s">
        <v>139</v>
      </c>
      <c r="B25" s="87">
        <v>-4462</v>
      </c>
      <c r="C25" s="50"/>
      <c r="D25" s="87">
        <v>-3056</v>
      </c>
      <c r="E25" s="50"/>
      <c r="F25" s="50">
        <v>-19774</v>
      </c>
      <c r="G25" s="50"/>
      <c r="H25" s="50">
        <v>-10096</v>
      </c>
    </row>
    <row r="26" spans="1:8" ht="16" customHeight="1" x14ac:dyDescent="0.3">
      <c r="A26" s="48" t="s">
        <v>79</v>
      </c>
      <c r="B26" s="87">
        <v>1130343</v>
      </c>
      <c r="C26" s="50"/>
      <c r="D26" s="87">
        <v>847668</v>
      </c>
      <c r="E26" s="50"/>
      <c r="F26" s="50">
        <f>B26</f>
        <v>1130343</v>
      </c>
      <c r="G26" s="50"/>
      <c r="H26" s="50">
        <v>847668</v>
      </c>
    </row>
    <row r="27" spans="1:8" ht="16" customHeight="1" x14ac:dyDescent="0.3">
      <c r="A27" s="48"/>
      <c r="B27" s="103">
        <f>SUM(B11:B26)</f>
        <v>4409097</v>
      </c>
      <c r="C27" s="50"/>
      <c r="D27" s="103">
        <f>SUM(D11:D26)</f>
        <v>3627444</v>
      </c>
      <c r="E27" s="50"/>
      <c r="F27" s="103">
        <f>SUM(F11:F26)</f>
        <v>4188012</v>
      </c>
      <c r="G27" s="50"/>
      <c r="H27" s="103">
        <f>SUM(H11:H26)</f>
        <v>3372843</v>
      </c>
    </row>
    <row r="28" spans="1:8" ht="16" customHeight="1" x14ac:dyDescent="0.3">
      <c r="A28" s="73"/>
      <c r="B28" s="99"/>
      <c r="C28" s="50"/>
      <c r="D28" s="99"/>
      <c r="E28" s="50"/>
      <c r="F28" s="99"/>
      <c r="G28" s="50"/>
      <c r="H28" s="99"/>
    </row>
    <row r="29" spans="1:8" ht="16" customHeight="1" x14ac:dyDescent="0.3">
      <c r="A29" s="101" t="s">
        <v>140</v>
      </c>
      <c r="B29" s="87"/>
      <c r="C29" s="50"/>
      <c r="D29" s="87"/>
      <c r="E29" s="50"/>
      <c r="F29" s="50"/>
      <c r="G29" s="50"/>
      <c r="H29" s="50"/>
    </row>
    <row r="30" spans="1:8" ht="16" customHeight="1" x14ac:dyDescent="0.3">
      <c r="A30" s="56" t="s">
        <v>21</v>
      </c>
      <c r="B30" s="87">
        <v>-5245814</v>
      </c>
      <c r="C30" s="50"/>
      <c r="D30" s="87">
        <v>-5677578</v>
      </c>
      <c r="E30" s="50"/>
      <c r="F30" s="50">
        <v>-5248583</v>
      </c>
      <c r="G30" s="50"/>
      <c r="H30" s="50">
        <v>-5633431</v>
      </c>
    </row>
    <row r="31" spans="1:8" ht="16" customHeight="1" x14ac:dyDescent="0.3">
      <c r="A31" s="56" t="s">
        <v>15</v>
      </c>
      <c r="B31" s="57">
        <v>0</v>
      </c>
      <c r="C31" s="50"/>
      <c r="D31" s="57">
        <v>0</v>
      </c>
      <c r="E31" s="50"/>
      <c r="F31" s="50">
        <v>-782385</v>
      </c>
      <c r="G31" s="50"/>
      <c r="H31" s="50">
        <v>134292</v>
      </c>
    </row>
    <row r="32" spans="1:8" ht="16" customHeight="1" x14ac:dyDescent="0.3">
      <c r="A32" s="56" t="s">
        <v>141</v>
      </c>
      <c r="B32" s="87">
        <v>-989</v>
      </c>
      <c r="C32" s="50"/>
      <c r="D32" s="87">
        <v>-2251</v>
      </c>
      <c r="E32" s="50"/>
      <c r="F32" s="50">
        <v>-989</v>
      </c>
      <c r="G32" s="50"/>
      <c r="H32" s="50">
        <v>-2251</v>
      </c>
    </row>
    <row r="33" spans="1:16" ht="16" customHeight="1" x14ac:dyDescent="0.3">
      <c r="A33" s="54" t="s">
        <v>17</v>
      </c>
      <c r="B33" s="87">
        <v>208921</v>
      </c>
      <c r="C33" s="50"/>
      <c r="D33" s="87">
        <v>-101788</v>
      </c>
      <c r="E33" s="50"/>
      <c r="F33" s="50">
        <v>194724</v>
      </c>
      <c r="G33" s="50"/>
      <c r="H33" s="50">
        <v>-96059</v>
      </c>
    </row>
    <row r="34" spans="1:16" ht="16" customHeight="1" x14ac:dyDescent="0.3">
      <c r="A34" s="54" t="s">
        <v>27</v>
      </c>
      <c r="B34" s="87">
        <v>-4599</v>
      </c>
      <c r="C34" s="50"/>
      <c r="D34" s="87">
        <v>-10439</v>
      </c>
      <c r="E34" s="50"/>
      <c r="F34" s="50">
        <v>-4599</v>
      </c>
      <c r="G34" s="50"/>
      <c r="H34" s="50">
        <v>-10439</v>
      </c>
    </row>
    <row r="35" spans="1:16" ht="16" customHeight="1" x14ac:dyDescent="0.3">
      <c r="A35" s="54" t="s">
        <v>142</v>
      </c>
      <c r="B35" s="87">
        <v>-456333</v>
      </c>
      <c r="C35" s="50"/>
      <c r="D35" s="87">
        <v>-245890</v>
      </c>
      <c r="E35" s="50"/>
      <c r="F35" s="50">
        <v>-456248</v>
      </c>
      <c r="G35" s="50"/>
      <c r="H35" s="50">
        <v>-254340</v>
      </c>
    </row>
    <row r="36" spans="1:16" ht="16" customHeight="1" x14ac:dyDescent="0.3">
      <c r="A36" s="54" t="s">
        <v>40</v>
      </c>
      <c r="B36" s="87">
        <v>7436</v>
      </c>
      <c r="C36" s="50"/>
      <c r="D36" s="87">
        <v>6720</v>
      </c>
      <c r="E36" s="50"/>
      <c r="F36" s="50">
        <v>911148</v>
      </c>
      <c r="G36" s="50"/>
      <c r="H36" s="50">
        <v>77596</v>
      </c>
    </row>
    <row r="37" spans="1:16" ht="16" customHeight="1" x14ac:dyDescent="0.3">
      <c r="A37" s="48" t="s">
        <v>143</v>
      </c>
      <c r="B37" s="103">
        <f>SUM(B27:B36)</f>
        <v>-1082281</v>
      </c>
      <c r="C37" s="50"/>
      <c r="D37" s="103">
        <f>SUM(D27:D36)</f>
        <v>-2403782</v>
      </c>
      <c r="E37" s="50"/>
      <c r="F37" s="103">
        <f>SUM(F27:F36)</f>
        <v>-1198920</v>
      </c>
      <c r="G37" s="50"/>
      <c r="H37" s="103">
        <f>SUM(H27:H36)</f>
        <v>-2411789</v>
      </c>
    </row>
    <row r="38" spans="1:16" ht="16" customHeight="1" x14ac:dyDescent="0.3">
      <c r="A38" s="48" t="s">
        <v>144</v>
      </c>
      <c r="B38" s="87">
        <v>-2472</v>
      </c>
      <c r="C38" s="50"/>
      <c r="D38" s="87">
        <v>-3491</v>
      </c>
      <c r="E38" s="50"/>
      <c r="F38" s="50">
        <v>-1857</v>
      </c>
      <c r="G38" s="50"/>
      <c r="H38" s="50">
        <v>-2915</v>
      </c>
    </row>
    <row r="39" spans="1:16" ht="16" customHeight="1" x14ac:dyDescent="0.3">
      <c r="A39" s="73" t="s">
        <v>145</v>
      </c>
      <c r="B39" s="61">
        <f>SUM(B37:B38)</f>
        <v>-1084753</v>
      </c>
      <c r="C39" s="86"/>
      <c r="D39" s="61">
        <f>SUM(D37:D38)</f>
        <v>-2407273</v>
      </c>
      <c r="E39" s="86"/>
      <c r="F39" s="61">
        <f>SUM(F37:F38)</f>
        <v>-1200777</v>
      </c>
      <c r="G39" s="86"/>
      <c r="H39" s="61">
        <f>SUM(H37:H38)</f>
        <v>-2414704</v>
      </c>
    </row>
    <row r="40" spans="1:16" ht="16" customHeight="1" x14ac:dyDescent="0.3">
      <c r="A40" s="56"/>
      <c r="B40" s="104"/>
      <c r="C40" s="63"/>
      <c r="D40" s="104"/>
      <c r="E40" s="63"/>
      <c r="F40" s="63"/>
      <c r="G40" s="63"/>
      <c r="H40" s="63"/>
    </row>
    <row r="41" spans="1:16" ht="16" customHeight="1" x14ac:dyDescent="0.3">
      <c r="A41" s="47" t="s">
        <v>146</v>
      </c>
      <c r="B41" s="105"/>
      <c r="C41" s="59"/>
      <c r="D41" s="105"/>
      <c r="E41" s="59"/>
      <c r="F41" s="59"/>
      <c r="G41" s="59"/>
      <c r="H41" s="59"/>
    </row>
    <row r="42" spans="1:16" ht="16" customHeight="1" x14ac:dyDescent="0.3">
      <c r="A42" s="56" t="s">
        <v>147</v>
      </c>
      <c r="B42" s="92">
        <v>0</v>
      </c>
      <c r="C42" s="50"/>
      <c r="D42" s="87">
        <v>-1000</v>
      </c>
      <c r="E42" s="50"/>
      <c r="F42" s="92">
        <v>0</v>
      </c>
      <c r="G42" s="50"/>
      <c r="H42" s="92">
        <v>0</v>
      </c>
      <c r="P42" s="17"/>
    </row>
    <row r="43" spans="1:16" ht="16" customHeight="1" x14ac:dyDescent="0.3">
      <c r="A43" s="54" t="s">
        <v>180</v>
      </c>
      <c r="B43" s="92">
        <v>0</v>
      </c>
      <c r="C43" s="59"/>
      <c r="D43" s="92">
        <v>0</v>
      </c>
      <c r="E43" s="59"/>
      <c r="F43" s="57">
        <v>125000</v>
      </c>
      <c r="G43" s="59"/>
      <c r="H43" s="57">
        <v>62500</v>
      </c>
    </row>
    <row r="44" spans="1:16" ht="16" customHeight="1" x14ac:dyDescent="0.3">
      <c r="A44" s="56" t="s">
        <v>148</v>
      </c>
      <c r="B44" s="92">
        <v>0</v>
      </c>
      <c r="C44" s="59"/>
      <c r="D44" s="92">
        <v>0</v>
      </c>
      <c r="E44" s="59"/>
      <c r="F44" s="57">
        <v>15567</v>
      </c>
      <c r="G44" s="59"/>
      <c r="H44" s="57">
        <v>7137</v>
      </c>
    </row>
    <row r="45" spans="1:16" ht="16" customHeight="1" x14ac:dyDescent="0.3">
      <c r="A45" s="48" t="s">
        <v>149</v>
      </c>
      <c r="B45" s="87">
        <v>-141934</v>
      </c>
      <c r="C45" s="59"/>
      <c r="D45" s="87">
        <v>-136330</v>
      </c>
      <c r="E45" s="59"/>
      <c r="F45" s="50">
        <v>-141934</v>
      </c>
      <c r="G45" s="59"/>
      <c r="H45" s="50">
        <v>-136330</v>
      </c>
    </row>
    <row r="46" spans="1:16" ht="16" customHeight="1" x14ac:dyDescent="0.3">
      <c r="A46" s="48" t="s">
        <v>150</v>
      </c>
      <c r="B46" s="87">
        <v>-31431</v>
      </c>
      <c r="C46" s="59"/>
      <c r="D46" s="87">
        <v>-350</v>
      </c>
      <c r="E46" s="59"/>
      <c r="F46" s="50">
        <v>-31431</v>
      </c>
      <c r="G46" s="59"/>
      <c r="H46" s="50">
        <v>-350</v>
      </c>
    </row>
    <row r="47" spans="1:16" ht="16" customHeight="1" x14ac:dyDescent="0.3">
      <c r="A47" s="54" t="s">
        <v>181</v>
      </c>
      <c r="B47" s="87">
        <v>3895</v>
      </c>
      <c r="C47" s="59"/>
      <c r="D47" s="87">
        <v>3832</v>
      </c>
      <c r="E47" s="59"/>
      <c r="F47" s="87">
        <v>3895</v>
      </c>
      <c r="G47" s="59"/>
      <c r="H47" s="87">
        <v>3832</v>
      </c>
    </row>
    <row r="48" spans="1:16" ht="16" customHeight="1" x14ac:dyDescent="0.3">
      <c r="A48" s="73" t="s">
        <v>151</v>
      </c>
      <c r="B48" s="61">
        <f>SUM(B42:B47)</f>
        <v>-169470</v>
      </c>
      <c r="C48" s="86"/>
      <c r="D48" s="61">
        <f>SUM(D42:D47)</f>
        <v>-133848</v>
      </c>
      <c r="E48" s="86"/>
      <c r="F48" s="61">
        <f>SUM(F42:F47)</f>
        <v>-28903</v>
      </c>
      <c r="G48" s="86"/>
      <c r="H48" s="61">
        <f>SUM(H42:H47)</f>
        <v>-63211</v>
      </c>
    </row>
    <row r="49" spans="1:8" ht="16" customHeight="1" x14ac:dyDescent="0.3">
      <c r="A49" s="73"/>
      <c r="B49" s="95"/>
      <c r="C49" s="86"/>
      <c r="D49" s="95"/>
      <c r="E49" s="86"/>
      <c r="F49" s="95"/>
      <c r="G49" s="86"/>
      <c r="H49" s="95"/>
    </row>
    <row r="50" spans="1:8" ht="16" customHeight="1" x14ac:dyDescent="0.3">
      <c r="A50" s="65" t="s">
        <v>0</v>
      </c>
      <c r="B50" s="100"/>
      <c r="C50" s="54"/>
      <c r="D50" s="100"/>
      <c r="E50" s="54"/>
      <c r="F50" s="54"/>
      <c r="G50" s="54"/>
      <c r="H50" s="54"/>
    </row>
    <row r="51" spans="1:8" ht="16" customHeight="1" x14ac:dyDescent="0.3">
      <c r="A51" s="106" t="s">
        <v>132</v>
      </c>
      <c r="B51" s="100"/>
      <c r="C51" s="54"/>
      <c r="D51" s="100"/>
      <c r="E51" s="54"/>
      <c r="F51" s="54"/>
      <c r="G51" s="54"/>
      <c r="H51" s="54"/>
    </row>
    <row r="52" spans="1:8" ht="16" customHeight="1" x14ac:dyDescent="0.3">
      <c r="A52" s="73"/>
      <c r="B52" s="100"/>
      <c r="C52" s="54"/>
      <c r="D52" s="100"/>
      <c r="E52" s="54"/>
      <c r="F52" s="54"/>
      <c r="G52" s="54"/>
      <c r="H52" s="54"/>
    </row>
    <row r="53" spans="1:8" ht="16" customHeight="1" x14ac:dyDescent="0.3">
      <c r="A53" s="54"/>
      <c r="B53" s="121" t="s">
        <v>2</v>
      </c>
      <c r="C53" s="121"/>
      <c r="D53" s="121"/>
      <c r="E53" s="54"/>
      <c r="F53" s="121" t="s">
        <v>3</v>
      </c>
      <c r="G53" s="121"/>
      <c r="H53" s="121"/>
    </row>
    <row r="54" spans="1:8" ht="16" customHeight="1" x14ac:dyDescent="0.3">
      <c r="A54" s="54"/>
      <c r="B54" s="121" t="s">
        <v>64</v>
      </c>
      <c r="C54" s="121"/>
      <c r="D54" s="121"/>
      <c r="E54" s="71"/>
      <c r="F54" s="121" t="s">
        <v>64</v>
      </c>
      <c r="G54" s="121"/>
      <c r="H54" s="121"/>
    </row>
    <row r="55" spans="1:8" ht="16" customHeight="1" x14ac:dyDescent="0.3">
      <c r="A55" s="54"/>
      <c r="B55" s="125" t="s">
        <v>133</v>
      </c>
      <c r="C55" s="125"/>
      <c r="D55" s="125"/>
      <c r="E55" s="71"/>
      <c r="F55" s="125" t="s">
        <v>133</v>
      </c>
      <c r="G55" s="125"/>
      <c r="H55" s="125"/>
    </row>
    <row r="56" spans="1:8" ht="16" customHeight="1" x14ac:dyDescent="0.3">
      <c r="A56" s="54"/>
      <c r="B56" s="125" t="s">
        <v>5</v>
      </c>
      <c r="C56" s="125"/>
      <c r="D56" s="125"/>
      <c r="E56" s="71"/>
      <c r="F56" s="125" t="s">
        <v>5</v>
      </c>
      <c r="G56" s="125"/>
      <c r="H56" s="125"/>
    </row>
    <row r="57" spans="1:8" ht="16" customHeight="1" x14ac:dyDescent="0.3">
      <c r="A57" s="54"/>
      <c r="B57" s="60">
        <v>2024</v>
      </c>
      <c r="C57" s="60"/>
      <c r="D57" s="60">
        <v>2023</v>
      </c>
      <c r="E57" s="60"/>
      <c r="F57" s="60">
        <v>2024</v>
      </c>
      <c r="G57" s="60"/>
      <c r="H57" s="60">
        <v>2023</v>
      </c>
    </row>
    <row r="58" spans="1:8" ht="16" customHeight="1" x14ac:dyDescent="0.3">
      <c r="A58" s="54"/>
      <c r="B58" s="119" t="s">
        <v>10</v>
      </c>
      <c r="C58" s="119"/>
      <c r="D58" s="119"/>
      <c r="E58" s="119"/>
      <c r="F58" s="119"/>
      <c r="G58" s="119"/>
      <c r="H58" s="119"/>
    </row>
    <row r="59" spans="1:8" ht="16" customHeight="1" x14ac:dyDescent="0.3">
      <c r="A59" s="47" t="s">
        <v>152</v>
      </c>
      <c r="B59" s="105"/>
      <c r="C59" s="59"/>
      <c r="D59" s="105"/>
      <c r="E59" s="59"/>
      <c r="F59" s="59"/>
      <c r="G59" s="59"/>
      <c r="H59" s="59"/>
    </row>
    <row r="60" spans="1:8" ht="16" customHeight="1" x14ac:dyDescent="0.3">
      <c r="A60" s="54" t="s">
        <v>182</v>
      </c>
      <c r="B60" s="1"/>
      <c r="D60" s="1"/>
    </row>
    <row r="61" spans="1:8" ht="16" customHeight="1" x14ac:dyDescent="0.3">
      <c r="A61" s="48" t="s">
        <v>183</v>
      </c>
      <c r="B61" s="87">
        <v>767880</v>
      </c>
      <c r="C61" s="50"/>
      <c r="D61" s="87">
        <v>-3086543</v>
      </c>
      <c r="E61" s="50"/>
      <c r="F61" s="87">
        <f>B61</f>
        <v>767880</v>
      </c>
      <c r="G61" s="50"/>
      <c r="H61" s="87">
        <v>-3086543</v>
      </c>
    </row>
    <row r="62" spans="1:8" ht="16" customHeight="1" x14ac:dyDescent="0.3">
      <c r="A62" s="54" t="s">
        <v>153</v>
      </c>
      <c r="B62" s="87">
        <v>3784400</v>
      </c>
      <c r="C62" s="50"/>
      <c r="D62" s="87">
        <v>638550</v>
      </c>
      <c r="E62" s="50"/>
      <c r="F62" s="87">
        <f t="shared" ref="F62:F67" si="1">B62</f>
        <v>3784400</v>
      </c>
      <c r="G62" s="50"/>
      <c r="H62" s="87">
        <v>638550</v>
      </c>
    </row>
    <row r="63" spans="1:8" ht="16" customHeight="1" x14ac:dyDescent="0.3">
      <c r="A63" s="54" t="s">
        <v>154</v>
      </c>
      <c r="B63" s="87">
        <v>-1405037</v>
      </c>
      <c r="C63" s="50"/>
      <c r="D63" s="87">
        <v>-1462637</v>
      </c>
      <c r="E63" s="50"/>
      <c r="F63" s="87">
        <f t="shared" si="1"/>
        <v>-1405037</v>
      </c>
      <c r="G63" s="50"/>
      <c r="H63" s="87">
        <v>-1462637</v>
      </c>
    </row>
    <row r="64" spans="1:8" ht="16" customHeight="1" x14ac:dyDescent="0.3">
      <c r="A64" s="56" t="s">
        <v>155</v>
      </c>
      <c r="B64" s="87">
        <v>4670000</v>
      </c>
      <c r="C64" s="50"/>
      <c r="D64" s="87">
        <v>10741900</v>
      </c>
      <c r="E64" s="50"/>
      <c r="F64" s="87">
        <f t="shared" si="1"/>
        <v>4670000</v>
      </c>
      <c r="G64" s="50"/>
      <c r="H64" s="87">
        <v>10741900</v>
      </c>
    </row>
    <row r="65" spans="1:8" ht="16" customHeight="1" x14ac:dyDescent="0.3">
      <c r="A65" s="56" t="s">
        <v>156</v>
      </c>
      <c r="B65" s="87">
        <v>-6386000</v>
      </c>
      <c r="C65" s="50"/>
      <c r="D65" s="87">
        <v>-4514000</v>
      </c>
      <c r="E65" s="50"/>
      <c r="F65" s="87">
        <f t="shared" si="1"/>
        <v>-6386000</v>
      </c>
      <c r="G65" s="50"/>
      <c r="H65" s="87">
        <v>-4514000</v>
      </c>
    </row>
    <row r="66" spans="1:8" ht="16" customHeight="1" x14ac:dyDescent="0.3">
      <c r="A66" s="48" t="s">
        <v>157</v>
      </c>
      <c r="B66" s="87">
        <v>-316403</v>
      </c>
      <c r="C66" s="50"/>
      <c r="D66" s="87">
        <v>-288219</v>
      </c>
      <c r="E66" s="50"/>
      <c r="F66" s="87">
        <f t="shared" si="1"/>
        <v>-316403</v>
      </c>
      <c r="G66" s="50"/>
      <c r="H66" s="87">
        <v>-288219</v>
      </c>
    </row>
    <row r="67" spans="1:8" ht="16" customHeight="1" x14ac:dyDescent="0.3">
      <c r="A67" s="48" t="s">
        <v>158</v>
      </c>
      <c r="B67" s="87">
        <v>-1011252</v>
      </c>
      <c r="C67" s="50"/>
      <c r="D67" s="87">
        <v>-782713</v>
      </c>
      <c r="E67" s="87"/>
      <c r="F67" s="87">
        <f t="shared" si="1"/>
        <v>-1011252</v>
      </c>
      <c r="G67" s="87"/>
      <c r="H67" s="87">
        <v>-782713</v>
      </c>
    </row>
    <row r="68" spans="1:8" ht="16" customHeight="1" x14ac:dyDescent="0.3">
      <c r="A68" s="73" t="s">
        <v>159</v>
      </c>
      <c r="B68" s="61">
        <f>SUM(B61:B67)</f>
        <v>103588</v>
      </c>
      <c r="C68" s="86"/>
      <c r="D68" s="61">
        <f>SUM(D61:D67)</f>
        <v>1246338</v>
      </c>
      <c r="E68" s="86"/>
      <c r="F68" s="61">
        <f>SUM(F61:F67)</f>
        <v>103588</v>
      </c>
      <c r="G68" s="86"/>
      <c r="H68" s="61">
        <f>SUM(H61:H67)</f>
        <v>1246338</v>
      </c>
    </row>
    <row r="69" spans="1:8" ht="16" customHeight="1" x14ac:dyDescent="0.3">
      <c r="A69" s="73"/>
      <c r="B69" s="95"/>
      <c r="C69" s="86"/>
      <c r="D69" s="95"/>
      <c r="E69" s="86"/>
      <c r="F69" s="95"/>
      <c r="G69" s="86"/>
      <c r="H69" s="95"/>
    </row>
    <row r="70" spans="1:8" ht="16" customHeight="1" x14ac:dyDescent="0.3">
      <c r="A70" s="73" t="s">
        <v>165</v>
      </c>
      <c r="B70" s="107">
        <f>SUM(B39,B48,B68)</f>
        <v>-1150635</v>
      </c>
      <c r="C70" s="86"/>
      <c r="D70" s="107">
        <f>SUM(D39,D48,D68)</f>
        <v>-1294783</v>
      </c>
      <c r="E70" s="86"/>
      <c r="F70" s="107">
        <f>SUM(F39,F48,F68)</f>
        <v>-1126092</v>
      </c>
      <c r="G70" s="86"/>
      <c r="H70" s="107">
        <f>SUM(H39,H48,H68)</f>
        <v>-1231577</v>
      </c>
    </row>
    <row r="71" spans="1:8" ht="16" customHeight="1" x14ac:dyDescent="0.3">
      <c r="A71" s="54" t="s">
        <v>160</v>
      </c>
      <c r="B71" s="87">
        <f>SFP!F11</f>
        <v>2821517</v>
      </c>
      <c r="C71" s="50"/>
      <c r="D71" s="87">
        <v>3212862</v>
      </c>
      <c r="E71" s="50"/>
      <c r="F71" s="87">
        <f>SFP!J11</f>
        <v>2677354</v>
      </c>
      <c r="G71" s="50"/>
      <c r="H71" s="87">
        <v>2930049</v>
      </c>
    </row>
    <row r="72" spans="1:8" ht="16" customHeight="1" thickBot="1" x14ac:dyDescent="0.35">
      <c r="A72" s="73" t="s">
        <v>161</v>
      </c>
      <c r="B72" s="108">
        <f>SUM(B70:B71)</f>
        <v>1670882</v>
      </c>
      <c r="C72" s="86"/>
      <c r="D72" s="108">
        <f>SUM(D70:D71)</f>
        <v>1918079</v>
      </c>
      <c r="E72" s="86"/>
      <c r="F72" s="108">
        <f>SUM(F70:F71)</f>
        <v>1551262</v>
      </c>
      <c r="G72" s="86"/>
      <c r="H72" s="108">
        <f>SUM(H70:H71)</f>
        <v>1698472</v>
      </c>
    </row>
    <row r="73" spans="1:8" ht="16" customHeight="1" thickTop="1" x14ac:dyDescent="0.3">
      <c r="A73" s="70"/>
      <c r="B73" s="104"/>
      <c r="C73" s="63"/>
      <c r="D73" s="104"/>
      <c r="E73" s="63"/>
      <c r="F73" s="63"/>
      <c r="G73" s="63"/>
      <c r="H73" s="63"/>
    </row>
    <row r="74" spans="1:8" ht="16" customHeight="1" x14ac:dyDescent="0.3">
      <c r="A74" s="74" t="s">
        <v>162</v>
      </c>
      <c r="B74" s="100"/>
      <c r="C74" s="54"/>
      <c r="D74" s="100"/>
      <c r="E74" s="54"/>
      <c r="F74" s="54"/>
      <c r="G74" s="54"/>
      <c r="H74" s="54"/>
    </row>
    <row r="75" spans="1:8" ht="16" customHeight="1" x14ac:dyDescent="0.3">
      <c r="A75" s="54" t="s">
        <v>163</v>
      </c>
      <c r="B75" s="87">
        <v>19701</v>
      </c>
      <c r="C75" s="54"/>
      <c r="D75" s="87">
        <v>19640</v>
      </c>
      <c r="E75" s="54"/>
      <c r="F75" s="50">
        <f>B75</f>
        <v>19701</v>
      </c>
      <c r="G75" s="54"/>
      <c r="H75" s="50">
        <v>19640</v>
      </c>
    </row>
    <row r="76" spans="1:8" ht="16" customHeight="1" x14ac:dyDescent="0.3">
      <c r="A76" s="54"/>
      <c r="B76" s="100"/>
      <c r="C76" s="54"/>
      <c r="D76" s="100"/>
      <c r="E76" s="54"/>
      <c r="F76" s="54"/>
      <c r="G76" s="54"/>
      <c r="H76" s="54"/>
    </row>
    <row r="77" spans="1:8" ht="16" customHeight="1" x14ac:dyDescent="0.3">
      <c r="A77" s="54"/>
      <c r="B77" s="109"/>
      <c r="C77" s="110"/>
      <c r="D77" s="109"/>
      <c r="E77" s="110"/>
      <c r="F77" s="111"/>
      <c r="G77" s="54"/>
      <c r="H77" s="111"/>
    </row>
    <row r="78" spans="1:8" ht="16" customHeight="1" x14ac:dyDescent="0.3">
      <c r="A78" s="54"/>
      <c r="B78" s="100"/>
      <c r="C78" s="54"/>
      <c r="D78" s="100"/>
      <c r="E78" s="54"/>
      <c r="F78" s="54"/>
      <c r="G78" s="54"/>
      <c r="H78" s="54"/>
    </row>
    <row r="79" spans="1:8" ht="16" customHeight="1" x14ac:dyDescent="0.3">
      <c r="A79" s="54"/>
      <c r="B79" s="100"/>
      <c r="C79" s="54"/>
      <c r="D79" s="100"/>
      <c r="E79" s="54"/>
      <c r="F79" s="54"/>
      <c r="G79" s="54"/>
      <c r="H79" s="54"/>
    </row>
    <row r="80" spans="1:8" ht="16" customHeight="1" x14ac:dyDescent="0.3">
      <c r="A80" s="54"/>
      <c r="B80" s="100"/>
      <c r="C80" s="54"/>
      <c r="D80" s="100"/>
      <c r="E80" s="54"/>
      <c r="F80" s="54"/>
      <c r="G80" s="54"/>
      <c r="H80" s="54"/>
    </row>
    <row r="81" spans="1:8" ht="16" customHeight="1" x14ac:dyDescent="0.3">
      <c r="A81" s="54"/>
      <c r="B81" s="100"/>
      <c r="C81" s="54"/>
      <c r="D81" s="100"/>
      <c r="E81" s="54"/>
      <c r="F81" s="54"/>
      <c r="G81" s="54"/>
      <c r="H81" s="54"/>
    </row>
    <row r="82" spans="1:8" ht="16" customHeight="1" x14ac:dyDescent="0.3">
      <c r="A82" s="54"/>
      <c r="B82" s="100"/>
      <c r="C82" s="54"/>
      <c r="D82" s="100"/>
      <c r="E82" s="54"/>
      <c r="F82" s="54"/>
      <c r="G82" s="54"/>
      <c r="H82" s="54"/>
    </row>
    <row r="83" spans="1:8" ht="16" customHeight="1" x14ac:dyDescent="0.3">
      <c r="A83" s="54"/>
      <c r="B83" s="100"/>
      <c r="C83" s="54"/>
      <c r="D83" s="100"/>
      <c r="E83" s="54"/>
      <c r="F83" s="54"/>
      <c r="G83" s="54"/>
      <c r="H83" s="54"/>
    </row>
  </sheetData>
  <mergeCells count="18">
    <mergeCell ref="B4:D4"/>
    <mergeCell ref="F4:H4"/>
    <mergeCell ref="B5:D5"/>
    <mergeCell ref="F5:H5"/>
    <mergeCell ref="B7:D7"/>
    <mergeCell ref="F7:H7"/>
    <mergeCell ref="B6:D6"/>
    <mergeCell ref="F6:H6"/>
    <mergeCell ref="B53:D53"/>
    <mergeCell ref="F53:H53"/>
    <mergeCell ref="B54:D54"/>
    <mergeCell ref="F54:H54"/>
    <mergeCell ref="B9:H9"/>
    <mergeCell ref="B58:H58"/>
    <mergeCell ref="B55:D55"/>
    <mergeCell ref="F55:H55"/>
    <mergeCell ref="B56:D56"/>
    <mergeCell ref="F56:H56"/>
  </mergeCells>
  <pageMargins left="0.8" right="0.8" top="0.48" bottom="0.5" header="0.5" footer="0.5"/>
  <pageSetup paperSize="9" scale="77" firstPageNumber="7" fitToHeight="2" orientation="portrait" useFirstPageNumber="1" r:id="rId1"/>
  <headerFooter alignWithMargins="0">
    <oddFooter xml:space="preserve">&amp;L&amp;"Times New Roman,Regular"&amp;11  The accompanying notes form an integral part of these interim financial statements.
&amp;C&amp;"Times New Roman,Regular"&amp;11&amp;P&amp;R
</oddFooter>
  </headerFooter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7E5DF-3B05-457B-BA73-61BBAE826BC5}">
  <ds:schemaRefs>
    <ds:schemaRef ds:uri="http://www.w3.org/XML/1998/namespace"/>
    <ds:schemaRef ds:uri="5f0ff7a2-1283-4f33-ade5-cd4c48a68bed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11cc0dfc-d067-462d-b52e-4da9d11e8445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Bavornrat, Setapura</cp:lastModifiedBy>
  <cp:revision/>
  <cp:lastPrinted>2024-05-07T08:15:30Z</cp:lastPrinted>
  <dcterms:created xsi:type="dcterms:W3CDTF">2020-04-09T07:31:29Z</dcterms:created>
  <dcterms:modified xsi:type="dcterms:W3CDTF">2024-05-07T09:56:42Z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