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ncl\01 Financial Statement\Q1\Final for print\TH\"/>
    </mc:Choice>
  </mc:AlternateContent>
  <xr:revisionPtr revIDLastSave="0" documentId="13_ncr:1_{4C1A6401-850D-449B-A726-509BB543C4BB}" xr6:coauthVersionLast="47" xr6:coauthVersionMax="47" xr10:uidLastSave="{00000000-0000-0000-0000-000000000000}"/>
  <bookViews>
    <workbookView xWindow="-108" yWindow="-108" windowWidth="23256" windowHeight="12456" tabRatio="799" activeTab="10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กระแสเงินสด 1" sheetId="8" state="hidden" r:id="rId6"/>
    <sheet name="งบกระแสเงินสด 2" sheetId="9" state="hidden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name" localSheetId="8">งบแสดงการเปลี่ยนแปลง_งบเฉพาะ!$A$3:$X$33</definedName>
    <definedName name="_xlnm.Print_Area" localSheetId="9">กระแสเงินสด1!$A$1:$H$45</definedName>
    <definedName name="_xlnm.Print_Area" localSheetId="10">กระแสเงินสด2!$A$1:$H$42</definedName>
    <definedName name="_xlnm.Print_Area" localSheetId="5">'งบกระแสเงินสด 1'!$A$1:$H$46</definedName>
    <definedName name="_xlnm.Print_Area" localSheetId="6">'งบกระแสเงินสด 2'!$A$1:$H$74</definedName>
    <definedName name="_xlnm.Print_Area" localSheetId="0">'งบดุล 1'!$A$1:$J$43</definedName>
    <definedName name="_xlnm.Print_Area" localSheetId="1">'งบดุล 2'!$A$1:$J$36</definedName>
    <definedName name="_xlnm.Print_Area" localSheetId="2">'งบดุล 3'!$A$1:$J$34</definedName>
    <definedName name="_xlnm.Print_Area" localSheetId="8">งบแสดงการเปลี่ยนแปลง_งบเฉพาะ!$A$1:$X$33</definedName>
    <definedName name="_xlnm.Print_Area" localSheetId="7">งบแสดงการเปลี่ยนแปลง_งบรวม!$A$1:$AD$54</definedName>
    <definedName name="_xlnm.Print_Area" localSheetId="3">เบ็ดเสร็จ1!$A$1:$J$40</definedName>
    <definedName name="_xlnm.Print_Area" localSheetId="4">เบ็ดเสร็จ2!$A$1:$J$58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<sst xmlns="http://schemas.openxmlformats.org/spreadsheetml/2006/main" count="514" uniqueCount="315">
  <si>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</si>
  <si>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</si>
  <si>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ณ วันที่ 31 มีนาคม 2567</t>
  </si>
  <si>
    <t>หน่วย : พันบาท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</si>
  <si>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</si>
  <si>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</si>
  <si>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</si>
  <si>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</si>
  <si>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</si>
  <si>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</si>
  <si>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</si>
  <si>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</si>
  <si>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</si>
  <si>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</si>
  <si>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</si>
  <si>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</si>
  <si>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5, 6</t>
  </si>
  <si>
    <t>ลูกหนี้การค้าและลูกหนี้หมุนเวียนอื่น - กิจการอื่น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</si>
  <si>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</si>
  <si>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</si>
  <si>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ลูกหนี้จากการจำหน่ายเงินลงทุน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</si>
  <si>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</si>
  <si>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</si>
  <si>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</si>
  <si>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</si>
  <si>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</si>
  <si>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</si>
  <si>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</si>
  <si>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</si>
  <si>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</si>
  <si>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</si>
  <si>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</si>
  <si>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</si>
  <si>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</si>
  <si>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</si>
  <si>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</si>
  <si>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</si>
  <si>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</si>
  <si>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</si>
  <si>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</si>
  <si>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</si>
  <si>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</si>
  <si>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</si>
  <si>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</si>
  <si>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</si>
  <si>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เงินกู้ยืมระยะยาวจากธนาคาร - ส่วนที่ถึงกำหนด</t>
  </si>
  <si>
    <t>- ชำระภายใน 1 ปี</t>
  </si>
  <si>
    <t>หนี้สินตามสัญญาเช่า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</si>
  <si>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</si>
  <si>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</si>
  <si>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</si>
  <si>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 - สุทธิ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</si>
  <si>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</si>
  <si>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</si>
  <si>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</si>
  <si>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</si>
  <si>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</si>
  <si>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</si>
  <si>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</si>
  <si>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</si>
  <si>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</si>
  <si>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</si>
  <si>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</si>
  <si>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</si>
  <si>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</si>
  <si>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</si>
  <si>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</si>
  <si>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</si>
  <si>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</si>
  <si>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</si>
  <si>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</si>
  <si>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</si>
  <si>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</si>
  <si>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</si>
  <si>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</si>
  <si>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</si>
  <si>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</si>
  <si>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</t>
  </si>
  <si>
    <t>การดำเนินงานต่อเนื่อง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</si>
  <si>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</si>
  <si>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</si>
  <si>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</si>
  <si>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</si>
  <si>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</si>
  <si>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</si>
  <si>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</si>
  <si>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</si>
  <si>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</si>
  <si>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</si>
  <si>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</si>
  <si>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ขาดทุนจากกิจกรรมการดำเนินงาน</t>
  </si>
  <si>
    <t>ส่วนแบ่งกำไร(ขาดทุน)จากเงินลงทุนในบริษัทร่วม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</si>
  <si>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</si>
  <si>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</si>
  <si>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</si>
  <si>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</si>
  <si>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ค่าใช้จ่ายภาษีเงินได้</t>
  </si>
  <si>
    <t>ขาดทุนสุทธิสำหรับงวด</t>
  </si>
  <si>
    <t>การดำเนินงานที่ยกเลิก</t>
  </si>
  <si>
    <t>ขาดทุนสุทธิสำหรับงวดจากการดำเนินงานที่ยกเลิก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</si>
  <si>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</si>
  <si>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</si>
  <si>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</si>
  <si>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</si>
  <si>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</si>
  <si>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</si>
  <si>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</si>
  <si>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รายการที่จะถูกบันทึกในงบกำไรหรือขาดทุนในภายหลัง -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</si>
  <si>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</si>
  <si>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</si>
  <si>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</si>
  <si>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</si>
  <si>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>กำไรจากการประมาณการตาม</t>
  </si>
  <si>
    <t>ผลกำไรจากการประมาณการตามหลักคณิตศาสตร์</t>
  </si>
  <si>
    <t xml:space="preserve">   ประกันภัย - สุทธิจากเงินได้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</si>
  <si>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</si>
  <si>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</si>
  <si>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</si>
  <si>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 :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</si>
  <si>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</si>
  <si>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</si>
  <si>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</si>
  <si>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 :</t>
  </si>
  <si>
    <t>กำไร(ขาดทุน)สุทธิสำหรับงวด</t>
  </si>
  <si>
    <t>รายการที่จะถูกบันทึกในงบกำไรขาดทุนในภายหลัง</t>
  </si>
  <si>
    <t>รายการที่จะไม่ถูกบันทึกในกำไรหรือขาดทุนในภายหลัง</t>
  </si>
  <si>
    <t>ด้วยมูลค่ายุติธรรมผ่านกำไรขาดทุนเบ็ดเสร็จอื่น (สุทธิจากภาษีเงินได้)</t>
  </si>
  <si>
    <t>ขาดทุนต่อหุ้นขั้นพื้นฐาน</t>
  </si>
  <si>
    <t>ขาดทุนต่อหุ้นส่วนที่เป็นของบริษัทใหญ่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</si>
  <si>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</si>
  <si>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บริษัท ทีพีซีเอส จำกัด (มหาชน) และบริษัทย่อย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</si>
  <si>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</si>
  <si>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</si>
  <si>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</si>
  <si>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</si>
  <si>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</si>
  <si>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</si>
  <si>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</si>
  <si>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</si>
  <si>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</si>
  <si>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</si>
  <si>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</si>
  <si>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</si>
  <si>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</si>
  <si>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</si>
  <si>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</si>
  <si>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</si>
  <si>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</si>
  <si>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</si>
  <si>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</si>
  <si>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</si>
  <si>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เงินปันผลรับ</t>
  </si>
  <si>
    <t>ดอกเบี้ยจ่ายรอตัดจ่าย</t>
  </si>
  <si>
    <t>ดอกเบี้ยรับ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</si>
  <si>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</si>
  <si>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</si>
  <si>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</si>
  <si>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</si>
  <si>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</si>
  <si>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</si>
  <si>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เจ้าหนี้การค้าและเจ้าหนี้หมุนเวียนอื่น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</si>
  <si>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</si>
  <si>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</si>
  <si>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</si>
  <si>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</si>
  <si>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</si>
  <si>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</si>
  <si>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</si>
  <si>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</si>
  <si>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</si>
  <si>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</si>
  <si>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</si>
  <si>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</si>
  <si>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</si>
  <si>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</si>
  <si>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</si>
  <si>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</si>
  <si>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</si>
  <si>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</si>
  <si>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</si>
  <si>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</si>
  <si>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</si>
  <si>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</si>
  <si>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</si>
  <si>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</si>
  <si>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</si>
  <si>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</si>
  <si>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</si>
  <si>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</si>
  <si>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</si>
  <si>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</si>
  <si>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</si>
  <si>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</si>
  <si>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</si>
  <si>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</si>
  <si>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</si>
  <si>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</si>
  <si>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</si>
  <si>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</si>
  <si>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</si>
  <si>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</si>
  <si>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</si>
  <si>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Conso (Cur)</t>
  </si>
  <si>
    <t>Conso (Last)</t>
  </si>
  <si>
    <t>Separate (Cur)</t>
  </si>
  <si>
    <t>Separate (Last)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</si>
  <si>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</si>
  <si>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</si>
  <si>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</si>
  <si>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</si>
  <si>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</si>
  <si>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</si>
  <si>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</si>
  <si>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</si>
  <si>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</si>
  <si>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</si>
  <si>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</si>
  <si>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</si>
  <si>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</si>
  <si>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</si>
  <si>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</si>
  <si>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</si>
  <si>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</si>
  <si>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</si>
  <si>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</si>
  <si>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</si>
  <si>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งบการเปลี่ยนแปลงส่วนของผู้ถือหุ้น</t>
  </si>
  <si>
    <t xml:space="preserve">องค์ประกอบอื่นของ </t>
  </si>
  <si>
    <t xml:space="preserve"> ส่วนของผู้ถือหุ้น</t>
  </si>
  <si>
    <t>ผลต่างของอัตรา</t>
  </si>
  <si>
    <t>ส่่วนต่ำกว่าทุน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</si>
  <si>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</si>
  <si>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</si>
  <si>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</si>
  <si>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</si>
  <si>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</si>
  <si>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</si>
  <si>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ยังไม่ได้</t>
  </si>
  <si>
    <t>มูลค่าเงินลงทุนใน</t>
  </si>
  <si>
    <t>แปลงค่างบการเงินที่เป็น</t>
  </si>
  <si>
    <t>การตีราคา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</si>
  <si>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</si>
  <si>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</si>
  <si>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</si>
  <si>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</si>
  <si>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</si>
  <si>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</si>
  <si>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</si>
  <si>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จัดสรร</t>
  </si>
  <si>
    <t>หลักทรัพย์เผื่อขาย</t>
  </si>
  <si>
    <t>เงินตราต่างประเทศ</t>
  </si>
  <si>
    <t>สินทรัพย์ดิจิทัล</t>
  </si>
  <si>
    <t>ผู้ถือหุ้น</t>
  </si>
  <si>
    <t>บริษัทใหญ่</t>
  </si>
  <si>
    <t>ควบคุม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</si>
  <si>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</si>
  <si>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</si>
  <si>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</si>
  <si>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</si>
  <si>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</si>
  <si>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ยอดคงเหลือ ณ วันที่ 1 มกราคม 2566</t>
  </si>
  <si>
    <t>กำไรจากการคืนทุนเงินลงทุน</t>
  </si>
  <si>
    <t>ขาดทุนสำหรับงวด</t>
  </si>
  <si>
    <t>กำไรขาดทุุนเบ็ดเสร็จอื่นสำหรับงวด</t>
  </si>
  <si>
    <t>กำไรขาดทุุนเบ็ดเสร็จรวมสำหรับงวด</t>
  </si>
  <si>
    <t>จดทะเบียนจัดตั้งบริษัทย่อย</t>
  </si>
  <si>
    <t>ยอดคงเหลือ ณ วันที่ 31 มีนาคม 2566</t>
  </si>
  <si>
    <t>ยอดคงเหลือ ณ วันที่ 1 มกราคม 2567</t>
  </si>
  <si>
    <t>การเปลี่ยนแปลงส่วนได้เสียที่ไม่มีอำนาจควบคุมของบริษัทย่อย</t>
  </si>
  <si>
    <t>ยอดคงเหลือ ณ วันที่ 31 มีนาคม 2567</t>
  </si>
  <si>
    <t>เกิดขึ้นจากการปรับ</t>
  </si>
  <si>
    <t>ส่วนเกินทุนจาก</t>
  </si>
  <si>
    <t>ประมาณการตาม</t>
  </si>
  <si>
    <t>องค์ประกอบอื่น</t>
  </si>
  <si>
    <t>หลักคณิตศาสตร์</t>
  </si>
  <si>
    <t>ประกันภัย</t>
  </si>
  <si>
    <t>ค่าเผื่อผลขาดทุนด้านเครดิตที่คาดว่าจะเกิดขึ้น</t>
  </si>
  <si>
    <t>ต้นทุนในการทำรายการตัดจำหน่าย</t>
  </si>
  <si>
    <t>ขาดทุนจากการยกเลิกสัญญาเช่า</t>
  </si>
  <si>
    <t>ค่าเผื่อการลดลงของมูลค่าสินค้าคงเหลือ</t>
  </si>
  <si>
    <t>(กำไร)ขาดทุนจากการจำหน่ายอุปกรณ์และยานพาหนะ</t>
  </si>
  <si>
    <t>ขาดทุนจากการด้อยค่าของสินทรัพย์ (โอนกลับ)</t>
  </si>
  <si>
    <t>ค่าเช่าจ่ายล่วงหน้าตัดจ่าย</t>
  </si>
  <si>
    <t>ค่าใช้จ่ายตัดจ่ายค่าธรรมเนียมรอตัดจ่าย</t>
  </si>
  <si>
    <t>ค่าใช้จ่ายผลประโยชน์ระยะยาวของพนักงาน</t>
  </si>
  <si>
    <t>ส่วนแบ่ง(กำไร)ขาดทุนจากเงินลงทุนในบริษัทร่วม</t>
  </si>
  <si>
    <t>หนี้สินดำเนินงานเพิ่มขึ้น (ลดลง)</t>
  </si>
  <si>
    <t>เงินสดรับ(จ่าย)จากกิจกรรมดำเนินงาน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</si>
  <si>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</si>
  <si>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</si>
  <si>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</si>
  <si>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</si>
  <si>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</si>
  <si>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</si>
  <si>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</si>
  <si>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</si>
  <si>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เงินให้กู้ยืมระยะสั้นแก่บริษัทย่อยเพิ่มขึ้น</t>
  </si>
  <si>
    <t>เงินให้กู้ยืมระยะสั้นแก่กิจการอื่นเพิ่มขึ้น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</si>
  <si>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</si>
  <si>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</si>
  <si>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เงินสดรับจากส่วนได้เสียที่ไม่มีอำนาจควบคุม</t>
  </si>
  <si>
    <t>เงินสดรับจากลูกหนี้จากการจำหน่ายเงินลงทุน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</si>
  <si>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</si>
  <si>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เงินเบิกเกินบัญชีและเงินกู้ยืมระยะสั้นจากธนาคารเพิ่มขึ้น(ลดลง)</t>
  </si>
  <si>
    <t>เงินสดจ่ายชำระคืนเงินกู้ยืมระยะยาวจากธนาคาร</t>
  </si>
  <si>
    <t>เงินสดจ่ายหนี้สินตามสัญญาเช่า</t>
  </si>
  <si>
    <t>ดอกเบี้ยจ่าย</t>
  </si>
  <si>
    <t>เงินสดสุทธิได้มาจาก(ใช้ไปใน)กิจกรรมจัดหาเงิน</t>
  </si>
  <si>
    <t>ผลต่างจากการแปลงค่างบการเงินลดลง</t>
  </si>
  <si>
    <t>ผลกระทบจากการเปลี่ยนแปลงอัตราแลกเปลี่ยนต่อเงินสด</t>
  </si>
  <si>
    <t>และรายการเทียบเท่าเงินสดเพิ่มขึ้น(ลดลง)</t>
  </si>
  <si>
    <t>เงินสดและรายการเทียบเท่าเงินสดลดลงสุทธิ</t>
  </si>
  <si>
    <t>-  เจ้าหนี้ค่าหุ้น</t>
  </si>
  <si>
    <t>เงินสดจ่ายซื้อส่วนได้เสียที่ไม่มีอำนาจควบคุม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</si>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</sst>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</numFmts>
  <fonts count="16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  <font>
      <sz val="10"/>
      <color theme="1"/>
      <name val="Arial"/>
      <family val="2"/>
    </font>
    <font>
      <sz val="10"/>
      <name val="ApFont"/>
    </font>
    <font>
      <sz val="14"/>
      <color rgb="FFFF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</cellStyleXfs>
  <cellXfs count="385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43" fontId="2" fillId="0" borderId="0" xfId="1" applyFont="1" applyFill="1" applyBorder="1"/>
    <xf numFmtId="166" fontId="3" fillId="0" borderId="0" xfId="1" applyNumberFormat="1" applyFont="1" applyFill="1" applyBorder="1"/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textRotation="180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43" fontId="2" fillId="0" borderId="0" xfId="0" applyNumberFormat="1" applyFont="1"/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Alignment="1">
      <alignment horizontal="left" vertical="justify" indent="1"/>
    </xf>
    <xf numFmtId="0" fontId="3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top"/>
    </xf>
    <xf numFmtId="0" fontId="5" fillId="0" borderId="0" xfId="0" applyFont="1"/>
    <xf numFmtId="166" fontId="5" fillId="0" borderId="0" xfId="1" applyNumberFormat="1" applyFont="1" applyFill="1" applyBorder="1"/>
    <xf numFmtId="43" fontId="5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43" fontId="11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0" fontId="3" fillId="0" borderId="1" xfId="0" applyFont="1" applyBorder="1" applyAlignment="1">
      <alignment horizontal="center"/>
    </xf>
    <xf numFmtId="43" fontId="3" fillId="0" borderId="2" xfId="1" applyFont="1" applyFill="1" applyBorder="1"/>
    <xf numFmtId="43" fontId="3" fillId="0" borderId="1" xfId="1" applyFont="1" applyFill="1" applyBorder="1"/>
    <xf numFmtId="166" fontId="3" fillId="0" borderId="6" xfId="1" applyNumberFormat="1" applyFont="1" applyFill="1" applyBorder="1"/>
    <xf numFmtId="167" fontId="3" fillId="0" borderId="0" xfId="1" applyNumberFormat="1" applyFont="1" applyFill="1"/>
    <xf numFmtId="167" fontId="2" fillId="0" borderId="1" xfId="1" applyNumberFormat="1" applyFont="1" applyFill="1" applyBorder="1"/>
    <xf numFmtId="167" fontId="3" fillId="0" borderId="0" xfId="1" applyNumberFormat="1" applyFont="1" applyFill="1" applyBorder="1"/>
    <xf numFmtId="167" fontId="3" fillId="0" borderId="2" xfId="0" applyNumberFormat="1" applyFont="1" applyBorder="1" applyAlignment="1">
      <alignment vertical="center"/>
    </xf>
    <xf numFmtId="167" fontId="2" fillId="0" borderId="0" xfId="1" applyNumberFormat="1" applyFont="1" applyFill="1" applyBorder="1"/>
    <xf numFmtId="167" fontId="3" fillId="0" borderId="2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166" fontId="2" fillId="2" borderId="1" xfId="1" applyNumberFormat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/>
    <xf numFmtId="0" fontId="2" fillId="0" borderId="0" xfId="0" quotePrefix="1" applyFont="1"/>
    <xf numFmtId="43" fontId="2" fillId="2" borderId="0" xfId="1" applyFont="1" applyFill="1" applyBorder="1"/>
    <xf numFmtId="0" fontId="3" fillId="0" borderId="0" xfId="0" applyFont="1" applyAlignment="1">
      <alignment horizontal="left" vertical="top" indent="1"/>
    </xf>
    <xf numFmtId="43" fontId="2" fillId="0" borderId="0" xfId="1" applyFont="1"/>
    <xf numFmtId="166" fontId="2" fillId="2" borderId="0" xfId="1" applyNumberFormat="1" applyFont="1" applyFill="1" applyBorder="1"/>
    <xf numFmtId="0" fontId="2" fillId="3" borderId="0" xfId="3" applyFont="1" applyFill="1"/>
    <xf numFmtId="0" fontId="3" fillId="3" borderId="0" xfId="3" applyFont="1" applyFill="1" applyAlignment="1">
      <alignment horizontal="right"/>
    </xf>
    <xf numFmtId="0" fontId="3" fillId="3" borderId="0" xfId="3" applyFont="1" applyFill="1" applyAlignment="1">
      <alignment vertical="justify"/>
    </xf>
    <xf numFmtId="0" fontId="3" fillId="3" borderId="0" xfId="3" applyFont="1" applyFill="1"/>
    <xf numFmtId="0" fontId="3" fillId="3" borderId="0" xfId="3" applyFont="1" applyFill="1" applyAlignment="1">
      <alignment horizontal="right" vertical="center"/>
    </xf>
    <xf numFmtId="0" fontId="3" fillId="3" borderId="0" xfId="3" applyFont="1" applyFill="1" applyAlignment="1">
      <alignment horizontal="center"/>
    </xf>
    <xf numFmtId="0" fontId="3" fillId="3" borderId="1" xfId="3" applyFont="1" applyFill="1" applyBorder="1" applyAlignment="1">
      <alignment horizontal="right"/>
    </xf>
    <xf numFmtId="164" fontId="3" fillId="3" borderId="0" xfId="3" applyNumberFormat="1" applyFont="1" applyFill="1" applyAlignment="1">
      <alignment vertical="justify"/>
    </xf>
    <xf numFmtId="43" fontId="2" fillId="3" borderId="0" xfId="1" applyFont="1" applyFill="1" applyAlignment="1">
      <alignment horizontal="left" vertical="justify"/>
    </xf>
    <xf numFmtId="164" fontId="2" fillId="3" borderId="0" xfId="1" applyNumberFormat="1" applyFont="1" applyFill="1" applyBorder="1" applyAlignment="1">
      <alignment vertical="center"/>
    </xf>
    <xf numFmtId="43" fontId="2" fillId="3" borderId="0" xfId="1" applyFont="1" applyFill="1" applyBorder="1" applyAlignment="1">
      <alignment vertical="center"/>
    </xf>
    <xf numFmtId="164" fontId="2" fillId="3" borderId="0" xfId="1" applyNumberFormat="1" applyFont="1" applyFill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166" fontId="2" fillId="3" borderId="0" xfId="1" applyNumberFormat="1" applyFont="1" applyFill="1" applyBorder="1" applyAlignment="1">
      <alignment vertical="center"/>
    </xf>
    <xf numFmtId="166" fontId="2" fillId="3" borderId="0" xfId="1" applyNumberFormat="1" applyFont="1" applyFill="1"/>
    <xf numFmtId="43" fontId="2" fillId="3" borderId="0" xfId="1" applyFont="1" applyFill="1"/>
    <xf numFmtId="164" fontId="2" fillId="3" borderId="0" xfId="3" applyNumberFormat="1" applyFont="1" applyFill="1"/>
    <xf numFmtId="164" fontId="3" fillId="3" borderId="3" xfId="1" applyNumberFormat="1" applyFont="1" applyFill="1" applyBorder="1" applyAlignment="1">
      <alignment vertical="center"/>
    </xf>
    <xf numFmtId="164" fontId="3" fillId="3" borderId="0" xfId="1" applyNumberFormat="1" applyFont="1" applyFill="1" applyBorder="1" applyAlignment="1">
      <alignment horizontal="right"/>
    </xf>
    <xf numFmtId="164" fontId="2" fillId="3" borderId="0" xfId="1" applyNumberFormat="1" applyFont="1" applyFill="1" applyBorder="1"/>
    <xf numFmtId="164" fontId="2" fillId="3" borderId="0" xfId="1" applyNumberFormat="1" applyFont="1" applyFill="1"/>
    <xf numFmtId="43" fontId="2" fillId="3" borderId="0" xfId="1" applyFont="1" applyFill="1" applyBorder="1"/>
    <xf numFmtId="43" fontId="2" fillId="3" borderId="0" xfId="1" applyFont="1" applyFill="1" applyBorder="1" applyAlignment="1">
      <alignment horizontal="right"/>
    </xf>
    <xf numFmtId="43" fontId="3" fillId="3" borderId="0" xfId="1" applyFont="1" applyFill="1" applyBorder="1"/>
    <xf numFmtId="43" fontId="3" fillId="3" borderId="0" xfId="1" applyFont="1" applyFill="1" applyBorder="1" applyAlignment="1">
      <alignment horizontal="right"/>
    </xf>
    <xf numFmtId="166" fontId="3" fillId="3" borderId="2" xfId="1" applyNumberFormat="1" applyFont="1" applyFill="1" applyBorder="1"/>
    <xf numFmtId="164" fontId="2" fillId="3" borderId="0" xfId="3" quotePrefix="1" applyNumberFormat="1" applyFont="1" applyFill="1" applyAlignment="1">
      <alignment horizontal="left" vertical="justify"/>
    </xf>
    <xf numFmtId="164" fontId="2" fillId="3" borderId="0" xfId="3" quotePrefix="1" applyNumberFormat="1" applyFont="1" applyFill="1" applyAlignment="1">
      <alignment horizontal="left" vertical="justify" indent="1"/>
    </xf>
    <xf numFmtId="0" fontId="3" fillId="3" borderId="0" xfId="0" applyFont="1" applyFill="1" applyAlignment="1">
      <alignment horizontal="right" vertical="center"/>
    </xf>
    <xf numFmtId="0" fontId="2" fillId="3" borderId="0" xfId="3" applyFont="1" applyFill="1" applyAlignment="1">
      <alignment vertical="justify"/>
    </xf>
    <xf numFmtId="0" fontId="2" fillId="3" borderId="0" xfId="3" quotePrefix="1" applyFont="1" applyFill="1" applyAlignment="1">
      <alignment horizontal="left" vertical="justify" indent="1"/>
    </xf>
    <xf numFmtId="0" fontId="2" fillId="3" borderId="0" xfId="3" applyFont="1" applyFill="1" applyAlignment="1">
      <alignment horizontal="left" vertical="justify" indent="1"/>
    </xf>
    <xf numFmtId="166" fontId="2" fillId="3" borderId="0" xfId="1" applyNumberFormat="1" applyFont="1" applyFill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7" fontId="2" fillId="3" borderId="0" xfId="1" applyNumberFormat="1" applyFont="1" applyFill="1" applyBorder="1" applyAlignment="1">
      <alignment horizontal="right"/>
    </xf>
    <xf numFmtId="166" fontId="2" fillId="3" borderId="1" xfId="1" applyNumberFormat="1" applyFont="1" applyFill="1" applyBorder="1" applyAlignment="1">
      <alignment horizontal="right"/>
    </xf>
    <xf numFmtId="0" fontId="3" fillId="3" borderId="0" xfId="3" applyFont="1" applyFill="1" applyAlignment="1">
      <alignment vertical="center"/>
    </xf>
    <xf numFmtId="164" fontId="2" fillId="3" borderId="0" xfId="1" applyNumberFormat="1" applyFont="1" applyFill="1" applyAlignment="1">
      <alignment horizontal="left" vertical="top"/>
    </xf>
    <xf numFmtId="164" fontId="2" fillId="3" borderId="0" xfId="1" applyNumberFormat="1" applyFont="1" applyFill="1" applyAlignment="1">
      <alignment horizontal="right" vertical="top"/>
    </xf>
    <xf numFmtId="166" fontId="2" fillId="3" borderId="1" xfId="1" applyNumberFormat="1" applyFont="1" applyFill="1" applyBorder="1" applyAlignment="1">
      <alignment horizontal="right" vertical="top"/>
    </xf>
    <xf numFmtId="164" fontId="3" fillId="3" borderId="3" xfId="1" applyNumberFormat="1" applyFont="1" applyFill="1" applyBorder="1" applyAlignment="1">
      <alignment horizontal="right"/>
    </xf>
    <xf numFmtId="170" fontId="2" fillId="3" borderId="0" xfId="3" applyNumberFormat="1" applyFont="1" applyFill="1"/>
    <xf numFmtId="0" fontId="2" fillId="3" borderId="0" xfId="0" applyFont="1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Continuous"/>
    </xf>
    <xf numFmtId="0" fontId="3" fillId="3" borderId="0" xfId="0" applyFont="1" applyFill="1"/>
    <xf numFmtId="43" fontId="3" fillId="3" borderId="0" xfId="1" applyFont="1" applyFill="1"/>
    <xf numFmtId="0" fontId="3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166" fontId="2" fillId="3" borderId="3" xfId="1" applyNumberFormat="1" applyFont="1" applyFill="1" applyBorder="1"/>
    <xf numFmtId="173" fontId="2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166" fontId="2" fillId="3" borderId="0" xfId="1" applyNumberFormat="1" applyFont="1" applyFill="1" applyBorder="1"/>
    <xf numFmtId="0" fontId="3" fillId="3" borderId="0" xfId="0" applyFont="1" applyFill="1" applyAlignment="1">
      <alignment vertical="justify"/>
    </xf>
    <xf numFmtId="166" fontId="3" fillId="3" borderId="0" xfId="1" applyNumberFormat="1" applyFont="1" applyFill="1" applyBorder="1"/>
    <xf numFmtId="0" fontId="4" fillId="3" borderId="0" xfId="1" applyNumberFormat="1" applyFont="1" applyFill="1" applyBorder="1" applyAlignment="1">
      <alignment horizontal="center"/>
    </xf>
    <xf numFmtId="173" fontId="2" fillId="3" borderId="0" xfId="0" applyNumberFormat="1" applyFont="1" applyFill="1" applyAlignment="1">
      <alignment vertical="center"/>
    </xf>
    <xf numFmtId="166" fontId="2" fillId="3" borderId="0" xfId="0" applyNumberFormat="1" applyFont="1" applyFill="1"/>
    <xf numFmtId="169" fontId="2" fillId="3" borderId="0" xfId="1" applyNumberFormat="1" applyFont="1" applyFill="1" applyBorder="1" applyAlignment="1">
      <alignment horizontal="right"/>
    </xf>
    <xf numFmtId="0" fontId="3" fillId="3" borderId="0" xfId="0" applyFont="1" applyFill="1" applyAlignment="1">
      <alignment vertical="top"/>
    </xf>
    <xf numFmtId="173" fontId="3" fillId="3" borderId="0" xfId="0" applyNumberFormat="1" applyFont="1" applyFill="1" applyAlignment="1">
      <alignment vertical="center"/>
    </xf>
    <xf numFmtId="173" fontId="3" fillId="3" borderId="2" xfId="0" applyNumberFormat="1" applyFont="1" applyFill="1" applyBorder="1" applyAlignment="1">
      <alignment vertical="center"/>
    </xf>
    <xf numFmtId="41" fontId="3" fillId="3" borderId="2" xfId="1" applyNumberFormat="1" applyFont="1" applyFill="1" applyBorder="1"/>
    <xf numFmtId="166" fontId="3" fillId="3" borderId="0" xfId="1" applyNumberFormat="1" applyFont="1" applyFill="1" applyBorder="1" applyAlignment="1">
      <alignment horizontal="right"/>
    </xf>
    <xf numFmtId="167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Border="1" applyAlignment="1">
      <alignment horizontal="righ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centerContinuous"/>
    </xf>
    <xf numFmtId="0" fontId="5" fillId="3" borderId="0" xfId="0" applyFont="1" applyFill="1"/>
    <xf numFmtId="0" fontId="6" fillId="3" borderId="0" xfId="0" applyFont="1" applyFill="1" applyAlignment="1">
      <alignment horizontal="left" vertical="justify"/>
    </xf>
    <xf numFmtId="0" fontId="6" fillId="3" borderId="0" xfId="0" applyFont="1" applyFill="1"/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center"/>
    </xf>
    <xf numFmtId="0" fontId="6" fillId="3" borderId="0" xfId="0" quotePrefix="1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justify"/>
    </xf>
    <xf numFmtId="0" fontId="5" fillId="3" borderId="0" xfId="0" applyFont="1" applyFill="1" applyAlignment="1">
      <alignment vertical="justify"/>
    </xf>
    <xf numFmtId="171" fontId="5" fillId="3" borderId="0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6" fontId="5" fillId="3" borderId="5" xfId="1" applyNumberFormat="1" applyFont="1" applyFill="1" applyBorder="1"/>
    <xf numFmtId="43" fontId="5" fillId="3" borderId="0" xfId="1" applyFont="1" applyFill="1" applyBorder="1"/>
    <xf numFmtId="166" fontId="5" fillId="3" borderId="0" xfId="1" applyNumberFormat="1" applyFont="1" applyFill="1" applyBorder="1"/>
    <xf numFmtId="0" fontId="5" fillId="3" borderId="0" xfId="0" applyFont="1" applyFill="1" applyAlignment="1">
      <alignment horizontal="left" vertical="justify"/>
    </xf>
    <xf numFmtId="166" fontId="5" fillId="3" borderId="0" xfId="0" applyNumberFormat="1" applyFont="1" applyFill="1"/>
    <xf numFmtId="0" fontId="5" fillId="3" borderId="0" xfId="0" applyFont="1" applyFill="1" applyAlignment="1">
      <alignment horizontal="left" vertical="top" indent="1"/>
    </xf>
    <xf numFmtId="0" fontId="5" fillId="3" borderId="0" xfId="0" applyFont="1" applyFill="1" applyAlignment="1">
      <alignment horizontal="left" vertical="top" indent="2"/>
    </xf>
    <xf numFmtId="171" fontId="7" fillId="3" borderId="0" xfId="1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166" fontId="6" fillId="3" borderId="0" xfId="1" applyNumberFormat="1" applyFont="1" applyFill="1" applyBorder="1"/>
    <xf numFmtId="43" fontId="6" fillId="3" borderId="0" xfId="1" applyFont="1" applyFill="1" applyBorder="1"/>
    <xf numFmtId="166" fontId="5" fillId="3" borderId="1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6" fontId="5" fillId="3" borderId="1" xfId="1" applyNumberFormat="1" applyFont="1" applyFill="1" applyBorder="1"/>
    <xf numFmtId="166" fontId="6" fillId="3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166" fontId="6" fillId="3" borderId="0" xfId="1" applyNumberFormat="1" applyFont="1" applyFill="1" applyBorder="1" applyAlignment="1">
      <alignment horizontal="right"/>
    </xf>
    <xf numFmtId="41" fontId="6" fillId="3" borderId="0" xfId="1" applyNumberFormat="1" applyFont="1" applyFill="1" applyBorder="1" applyAlignment="1">
      <alignment horizontal="right"/>
    </xf>
    <xf numFmtId="166" fontId="6" fillId="3" borderId="5" xfId="1" applyNumberFormat="1" applyFont="1" applyFill="1" applyBorder="1" applyAlignment="1">
      <alignment horizontal="right"/>
    </xf>
    <xf numFmtId="0" fontId="5" fillId="3" borderId="0" xfId="1" applyNumberFormat="1" applyFont="1" applyFill="1" applyBorder="1"/>
    <xf numFmtId="166" fontId="8" fillId="3" borderId="0" xfId="1" applyNumberFormat="1" applyFont="1" applyFill="1" applyBorder="1"/>
    <xf numFmtId="43" fontId="8" fillId="3" borderId="0" xfId="1" applyFont="1" applyFill="1" applyBorder="1"/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166" fontId="6" fillId="3" borderId="3" xfId="1" applyNumberFormat="1" applyFont="1" applyFill="1" applyBorder="1"/>
    <xf numFmtId="166" fontId="6" fillId="3" borderId="4" xfId="1" applyNumberFormat="1" applyFont="1" applyFill="1" applyBorder="1"/>
    <xf numFmtId="0" fontId="8" fillId="3" borderId="0" xfId="1" applyNumberFormat="1" applyFont="1" applyFill="1" applyBorder="1"/>
    <xf numFmtId="0" fontId="10" fillId="3" borderId="0" xfId="1" applyNumberFormat="1" applyFont="1" applyFill="1" applyBorder="1"/>
    <xf numFmtId="0" fontId="5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168" fontId="5" fillId="3" borderId="0" xfId="0" applyNumberFormat="1" applyFont="1" applyFill="1"/>
    <xf numFmtId="166" fontId="6" fillId="3" borderId="5" xfId="1" applyNumberFormat="1" applyFont="1" applyFill="1" applyBorder="1"/>
    <xf numFmtId="170" fontId="5" fillId="3" borderId="0" xfId="1" applyNumberFormat="1" applyFont="1" applyFill="1" applyBorder="1"/>
    <xf numFmtId="174" fontId="2" fillId="0" borderId="5" xfId="1" applyNumberFormat="1" applyFont="1" applyFill="1" applyBorder="1"/>
    <xf numFmtId="164" fontId="3" fillId="3" borderId="4" xfId="1" applyNumberFormat="1" applyFont="1" applyFill="1" applyBorder="1" applyAlignment="1">
      <alignment horizontal="right"/>
    </xf>
    <xf numFmtId="164" fontId="2" fillId="3" borderId="1" xfId="1" applyNumberFormat="1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170" fontId="6" fillId="3" borderId="3" xfId="1" applyNumberFormat="1" applyFont="1" applyFill="1" applyBorder="1"/>
    <xf numFmtId="166" fontId="2" fillId="3" borderId="1" xfId="1" applyNumberFormat="1" applyFont="1" applyFill="1" applyBorder="1" applyAlignment="1">
      <alignment vertical="center"/>
    </xf>
    <xf numFmtId="41" fontId="5" fillId="0" borderId="1" xfId="0" applyNumberFormat="1" applyFont="1" applyBorder="1"/>
    <xf numFmtId="166" fontId="6" fillId="0" borderId="5" xfId="1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43" fontId="2" fillId="0" borderId="3" xfId="1" applyFont="1" applyFill="1" applyBorder="1"/>
    <xf numFmtId="37" fontId="2" fillId="0" borderId="0" xfId="1" applyNumberFormat="1" applyFont="1" applyFill="1" applyBorder="1"/>
    <xf numFmtId="37" fontId="2" fillId="0" borderId="1" xfId="1" applyNumberFormat="1" applyFont="1" applyFill="1" applyBorder="1"/>
    <xf numFmtId="37" fontId="3" fillId="0" borderId="2" xfId="1" applyNumberFormat="1" applyFont="1" applyFill="1" applyBorder="1"/>
    <xf numFmtId="37" fontId="3" fillId="0" borderId="0" xfId="1" applyNumberFormat="1" applyFont="1" applyFill="1" applyBorder="1"/>
    <xf numFmtId="170" fontId="6" fillId="0" borderId="5" xfId="1" applyNumberFormat="1" applyFont="1" applyFill="1" applyBorder="1"/>
    <xf numFmtId="170" fontId="5" fillId="0" borderId="0" xfId="1" applyNumberFormat="1" applyFont="1" applyFill="1" applyBorder="1"/>
    <xf numFmtId="167" fontId="2" fillId="0" borderId="0" xfId="1" applyNumberFormat="1" applyFont="1" applyBorder="1"/>
    <xf numFmtId="167" fontId="2" fillId="0" borderId="0" xfId="1" applyNumberFormat="1" applyFont="1"/>
    <xf numFmtId="167" fontId="3" fillId="0" borderId="7" xfId="1" applyNumberFormat="1" applyFont="1" applyBorder="1"/>
    <xf numFmtId="166" fontId="2" fillId="0" borderId="8" xfId="1" applyNumberFormat="1" applyFont="1" applyFill="1" applyBorder="1"/>
    <xf numFmtId="173" fontId="2" fillId="0" borderId="0" xfId="0" applyNumberFormat="1" applyFont="1" applyAlignment="1">
      <alignment vertical="center"/>
    </xf>
    <xf numFmtId="173" fontId="2" fillId="0" borderId="1" xfId="0" applyNumberFormat="1" applyFont="1" applyBorder="1" applyAlignment="1">
      <alignment vertical="center"/>
    </xf>
    <xf numFmtId="43" fontId="3" fillId="0" borderId="5" xfId="1" applyFont="1" applyFill="1" applyBorder="1"/>
    <xf numFmtId="43" fontId="2" fillId="0" borderId="8" xfId="1" applyFont="1" applyFill="1" applyBorder="1"/>
    <xf numFmtId="167" fontId="2" fillId="0" borderId="8" xfId="1" applyNumberFormat="1" applyFont="1" applyBorder="1"/>
    <xf numFmtId="167" fontId="2" fillId="0" borderId="8" xfId="1" applyNumberFormat="1" applyFont="1" applyFill="1" applyBorder="1"/>
    <xf numFmtId="41" fontId="3" fillId="0" borderId="2" xfId="1" applyNumberFormat="1" applyFont="1" applyBorder="1"/>
    <xf numFmtId="43" fontId="2" fillId="0" borderId="0" xfId="1" applyFont="1" applyBorder="1"/>
    <xf numFmtId="41" fontId="3" fillId="0" borderId="0" xfId="1" applyNumberFormat="1" applyFont="1" applyBorder="1"/>
    <xf numFmtId="175" fontId="2" fillId="0" borderId="0" xfId="1" applyNumberFormat="1" applyFont="1" applyFill="1"/>
    <xf numFmtId="166" fontId="2" fillId="0" borderId="0" xfId="1" applyNumberFormat="1" applyFont="1"/>
    <xf numFmtId="167" fontId="3" fillId="0" borderId="5" xfId="0" applyNumberFormat="1" applyFont="1" applyBorder="1" applyAlignment="1">
      <alignment vertical="center"/>
    </xf>
    <xf numFmtId="0" fontId="5" fillId="3" borderId="0" xfId="0" quotePrefix="1" applyFont="1" applyFill="1" applyAlignment="1">
      <alignment horizontal="left" vertical="center" indent="1"/>
    </xf>
    <xf numFmtId="166" fontId="3" fillId="3" borderId="3" xfId="1" applyNumberFormat="1" applyFont="1" applyFill="1" applyBorder="1" applyAlignment="1">
      <alignment vertical="center"/>
    </xf>
    <xf numFmtId="167" fontId="3" fillId="0" borderId="0" xfId="1" applyNumberFormat="1" applyFont="1" applyBorder="1"/>
    <xf numFmtId="166" fontId="5" fillId="3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3" borderId="0" xfId="0" applyNumberFormat="1" applyFont="1" applyFill="1" applyAlignment="1">
      <alignment horizontal="right"/>
    </xf>
    <xf numFmtId="170" fontId="6" fillId="0" borderId="4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quotePrefix="1" applyFont="1" applyAlignment="1">
      <alignment horizontal="right" vertical="top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5" fillId="0" borderId="5" xfId="1" applyNumberFormat="1" applyFont="1" applyFill="1" applyBorder="1"/>
    <xf numFmtId="170" fontId="6" fillId="0" borderId="3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vertical="top"/>
    </xf>
    <xf numFmtId="166" fontId="2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/>
    <xf numFmtId="173" fontId="3" fillId="0" borderId="0" xfId="0" applyNumberFormat="1" applyFont="1" applyAlignment="1">
      <alignment vertical="center"/>
    </xf>
    <xf numFmtId="173" fontId="3" fillId="0" borderId="2" xfId="0" applyNumberFormat="1" applyFont="1" applyBorder="1" applyAlignment="1">
      <alignment vertical="center"/>
    </xf>
    <xf numFmtId="166" fontId="3" fillId="0" borderId="2" xfId="1" applyNumberFormat="1" applyFont="1" applyFill="1" applyBorder="1"/>
    <xf numFmtId="164" fontId="2" fillId="3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top"/>
    </xf>
    <xf numFmtId="166" fontId="2" fillId="0" borderId="1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/>
    <xf numFmtId="0" fontId="3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vertical="justify"/>
    </xf>
    <xf numFmtId="43" fontId="2" fillId="3" borderId="0" xfId="1" applyFont="1" applyFill="1" applyAlignment="1">
      <alignment horizontal="right"/>
    </xf>
    <xf numFmtId="43" fontId="2" fillId="3" borderId="0" xfId="1" applyFont="1" applyFill="1" applyAlignment="1">
      <alignment horizontal="left" vertical="top"/>
    </xf>
    <xf numFmtId="164" fontId="2" fillId="0" borderId="0" xfId="3" applyNumberFormat="1" applyFont="1"/>
    <xf numFmtId="164" fontId="2" fillId="0" borderId="0" xfId="1" applyNumberFormat="1" applyFont="1" applyFill="1" applyBorder="1"/>
    <xf numFmtId="164" fontId="2" fillId="0" borderId="0" xfId="3" applyNumberFormat="1" applyFont="1" applyAlignment="1">
      <alignment horizontal="left" indent="2"/>
    </xf>
    <xf numFmtId="164" fontId="3" fillId="0" borderId="0" xfId="3" applyNumberFormat="1" applyFont="1"/>
    <xf numFmtId="164" fontId="3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/>
    </xf>
    <xf numFmtId="164" fontId="2" fillId="0" borderId="1" xfId="1" applyNumberFormat="1" applyFont="1" applyFill="1" applyBorder="1"/>
    <xf numFmtId="164" fontId="3" fillId="0" borderId="0" xfId="3" applyNumberFormat="1" applyFont="1" applyAlignment="1">
      <alignment vertical="justify"/>
    </xf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3" applyNumberFormat="1" applyFont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3" fillId="0" borderId="1" xfId="1" applyNumberFormat="1" applyFont="1" applyFill="1" applyBorder="1"/>
    <xf numFmtId="167" fontId="3" fillId="0" borderId="1" xfId="0" applyNumberFormat="1" applyFont="1" applyBorder="1" applyAlignment="1">
      <alignment vertical="center"/>
    </xf>
    <xf numFmtId="41" fontId="15" fillId="0" borderId="0" xfId="1" applyNumberFormat="1" applyFont="1" applyFill="1" applyBorder="1"/>
    <xf numFmtId="176" fontId="2" fillId="0" borderId="0" xfId="0" applyNumberFormat="1" applyFont="1"/>
    <xf numFmtId="0" fontId="3" fillId="3" borderId="0" xfId="0" applyFont="1" applyFill="1" applyAlignment="1">
      <alignment horizontal="left" vertical="justify"/>
    </xf>
    <xf numFmtId="176" fontId="2" fillId="0" borderId="0" xfId="1" applyNumberFormat="1" applyFont="1" applyFill="1" applyBorder="1"/>
    <xf numFmtId="0" fontId="5" fillId="3" borderId="0" xfId="0" applyFont="1" applyFill="1" applyAlignment="1">
      <alignment horizontal="left"/>
    </xf>
    <xf numFmtId="167" fontId="3" fillId="0" borderId="2" xfId="1" applyNumberFormat="1" applyFont="1" applyBorder="1"/>
    <xf numFmtId="164" fontId="2" fillId="0" borderId="0" xfId="3" quotePrefix="1" applyNumberFormat="1" applyFont="1" applyAlignment="1">
      <alignment horizontal="left" vertical="justify"/>
    </xf>
    <xf numFmtId="43" fontId="2" fillId="0" borderId="0" xfId="3" applyNumberFormat="1" applyFont="1"/>
    <xf numFmtId="0" fontId="3" fillId="0" borderId="4" xfId="0" applyFont="1" applyBorder="1" applyAlignment="1">
      <alignment horizontal="right" vertical="justify"/>
    </xf>
    <xf numFmtId="0" fontId="2" fillId="0" borderId="0" xfId="3" applyFont="1"/>
    <xf numFmtId="0" fontId="2" fillId="0" borderId="0" xfId="3" applyFont="1" applyAlignment="1">
      <alignment horizontal="left" vertical="justify" indent="1"/>
    </xf>
    <xf numFmtId="0" fontId="2" fillId="0" borderId="0" xfId="3" quotePrefix="1" applyFont="1" applyAlignment="1">
      <alignment horizontal="left" vertical="justify" indent="1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0" fontId="6" fillId="3" borderId="0" xfId="0" applyFont="1" applyFill="1" applyAlignment="1">
      <alignment horizontal="left" vertical="justify"/>
    </xf>
    <xf numFmtId="0" fontId="6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left" vertical="justify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2" fillId="0" borderId="0" xfId="0" applyFont="1"/>
    <xf numFmtId="0" fontId="3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center"/>
    </xf>
    <xf numFmtId="0" fontId="3" fillId="3" borderId="0" xfId="3" applyFont="1" applyFill="1" applyAlignment="1">
      <alignment horizontal="left" vertical="justify"/>
    </xf>
    <xf numFmtId="0" fontId="3" fillId="3" borderId="1" xfId="3" applyFont="1" applyFill="1" applyBorder="1" applyAlignment="1">
      <alignment horizontal="center"/>
    </xf>
    <xf numFmtId="0" fontId="2" fillId="3" borderId="0" xfId="3" applyFont="1" applyFill="1" applyAlignment="1">
      <alignment horizontal="left"/>
    </xf>
  </cellXfs>
  <cellStyles count="9">
    <cellStyle name="Comma" xfId="1" builtinId="3"/>
    <cellStyle name="Comma 2" xfId="2" xr:uid="{00000000-0005-0000-0000-000001000000}"/>
    <cellStyle name="Comma 3" xfId="6" xr:uid="{E8937E27-3FFF-4ED8-96C8-44C66E49EE6F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352426</xdr:colOff>
      <xdr:row>3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showGridLines="0" view="pageBreakPreview" topLeftCell="A22" zoomScaleNormal="115" zoomScaleSheetLayoutView="100" workbookViewId="0">
      <selection activeCell="L9" sqref="L9"/>
    </sheetView>
  </sheetViews>
  <sheetFormatPr defaultColWidth="20.125" defaultRowHeight="22.8"/>
  <cols>
    <col min="1" max="1" width="52.25" style="215" customWidth="1"/>
    <col min="2" max="2" width="8.625" style="215" customWidth="1"/>
    <col min="3" max="3" width="2.75" style="215" customWidth="1"/>
    <col min="4" max="4" width="14.75" style="215" customWidth="1"/>
    <col min="5" max="5" width="0.875" style="215" customWidth="1"/>
    <col min="6" max="6" width="14.875" style="215" customWidth="1"/>
    <col min="7" max="7" width="1.75" style="215" customWidth="1"/>
    <col min="8" max="8" width="14.75" style="215" customWidth="1"/>
    <col min="9" max="9" width="0.875" style="215" customWidth="1"/>
    <col min="10" max="10" width="14.875" style="215" customWidth="1"/>
    <col min="11" max="16384" width="20.125" style="215"/>
  </cols>
  <sheetData>
    <row r="1" spans="1:10">
      <c r="A1" s="370" t="s">
        <v>0</v>
      </c>
      <c r="B1" s="370"/>
      <c r="C1" s="370"/>
      <c r="D1" s="370"/>
      <c r="E1" s="370"/>
      <c r="F1" s="370"/>
      <c r="G1" s="370"/>
      <c r="H1" s="370"/>
      <c r="I1" s="214"/>
      <c r="J1" s="214"/>
    </row>
    <row r="2" spans="1:10">
      <c r="A2" s="216" t="s">
        <v>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>
      <c r="A3" s="368" t="s">
        <v>2</v>
      </c>
      <c r="B3" s="368"/>
      <c r="C3" s="368"/>
      <c r="D3" s="368"/>
      <c r="E3" s="217"/>
      <c r="F3" s="217"/>
      <c r="G3" s="217"/>
      <c r="H3" s="217"/>
      <c r="I3" s="217"/>
      <c r="J3" s="217"/>
    </row>
    <row r="4" spans="1:10">
      <c r="A4" s="219"/>
      <c r="B4" s="214"/>
      <c r="C4" s="214"/>
      <c r="D4" s="214"/>
      <c r="E4" s="214"/>
      <c r="F4" s="214"/>
      <c r="G4" s="214"/>
      <c r="H4" s="214"/>
      <c r="I4" s="214"/>
      <c r="J4" s="218" t="s">
        <v>3</v>
      </c>
    </row>
    <row r="5" spans="1:10">
      <c r="C5" s="220"/>
      <c r="D5" s="369" t="s">
        <v>4</v>
      </c>
      <c r="E5" s="369"/>
      <c r="F5" s="369"/>
      <c r="G5" s="220"/>
      <c r="H5" s="369" t="s">
        <v>5</v>
      </c>
      <c r="I5" s="369"/>
      <c r="J5" s="369"/>
    </row>
    <row r="6" spans="1:10">
      <c r="B6" s="220"/>
      <c r="D6" s="221" t="s">
        <v>6</v>
      </c>
      <c r="E6" s="222"/>
      <c r="F6" s="221" t="s">
        <v>7</v>
      </c>
      <c r="G6" s="222"/>
      <c r="H6" s="221" t="s">
        <v>6</v>
      </c>
      <c r="I6" s="222"/>
      <c r="J6" s="221" t="s">
        <v>7</v>
      </c>
    </row>
    <row r="7" spans="1:10">
      <c r="B7" s="223" t="s">
        <v>8</v>
      </c>
      <c r="D7" s="224">
        <v>2567</v>
      </c>
      <c r="E7" s="222"/>
      <c r="F7" s="224">
        <v>2566</v>
      </c>
      <c r="G7" s="222"/>
      <c r="H7" s="224">
        <v>2567</v>
      </c>
      <c r="I7" s="222"/>
      <c r="J7" s="224">
        <v>2566</v>
      </c>
    </row>
    <row r="8" spans="1:10">
      <c r="B8" s="220"/>
      <c r="D8" s="259" t="s">
        <v>9</v>
      </c>
      <c r="E8" s="260"/>
      <c r="F8" s="225" t="s">
        <v>10</v>
      </c>
      <c r="G8" s="260"/>
      <c r="H8" s="259" t="s">
        <v>9</v>
      </c>
      <c r="I8" s="260"/>
      <c r="J8" s="225" t="s">
        <v>10</v>
      </c>
    </row>
    <row r="9" spans="1:10">
      <c r="B9" s="220"/>
      <c r="D9" s="259" t="s">
        <v>11</v>
      </c>
      <c r="E9" s="260"/>
      <c r="F9" s="225"/>
      <c r="G9" s="222"/>
      <c r="H9" s="259" t="s">
        <v>11</v>
      </c>
      <c r="I9" s="260"/>
      <c r="J9" s="225"/>
    </row>
    <row r="10" spans="1:10">
      <c r="A10" s="261" t="s">
        <v>12</v>
      </c>
      <c r="B10" s="220"/>
      <c r="D10" s="259"/>
      <c r="E10" s="260"/>
      <c r="F10" s="225"/>
      <c r="G10" s="222"/>
      <c r="H10" s="218"/>
      <c r="I10" s="222"/>
      <c r="J10" s="218"/>
    </row>
    <row r="11" spans="1:10">
      <c r="A11" s="262" t="s">
        <v>13</v>
      </c>
    </row>
    <row r="12" spans="1:10">
      <c r="A12" s="366" t="s">
        <v>14</v>
      </c>
      <c r="B12" s="270"/>
      <c r="C12" s="229"/>
      <c r="D12" s="302">
        <v>29655</v>
      </c>
      <c r="E12" s="242"/>
      <c r="F12" s="302">
        <v>40528</v>
      </c>
      <c r="G12" s="242"/>
      <c r="H12" s="302">
        <v>10506</v>
      </c>
      <c r="I12" s="242"/>
      <c r="J12" s="302">
        <v>17407</v>
      </c>
    </row>
    <row r="13" spans="1:10">
      <c r="A13" s="366" t="s">
        <v>15</v>
      </c>
      <c r="B13" s="270" t="s">
        <v>16</v>
      </c>
      <c r="C13" s="229"/>
      <c r="D13" s="303">
        <v>179</v>
      </c>
      <c r="E13" s="242"/>
      <c r="F13" s="302">
        <v>1507</v>
      </c>
      <c r="G13" s="242"/>
      <c r="H13" s="302">
        <v>81861</v>
      </c>
      <c r="I13" s="242"/>
      <c r="J13" s="302">
        <v>76523</v>
      </c>
    </row>
    <row r="14" spans="1:10">
      <c r="A14" s="367" t="s">
        <v>17</v>
      </c>
      <c r="B14" s="270">
        <v>7</v>
      </c>
      <c r="C14" s="229"/>
      <c r="D14" s="303">
        <v>117622</v>
      </c>
      <c r="E14" s="242"/>
      <c r="F14" s="302">
        <v>131936</v>
      </c>
      <c r="G14" s="242"/>
      <c r="H14" s="302">
        <v>78010</v>
      </c>
      <c r="I14" s="242"/>
      <c r="J14" s="302">
        <v>61968</v>
      </c>
    </row>
    <row r="15" spans="1:10">
      <c r="A15" s="366" t="s">
        <v>18</v>
      </c>
      <c r="B15" s="270">
        <v>5</v>
      </c>
      <c r="C15" s="229"/>
      <c r="D15" s="302">
        <v>0</v>
      </c>
      <c r="E15" s="242"/>
      <c r="F15" s="302">
        <v>0</v>
      </c>
      <c r="G15" s="242"/>
      <c r="H15" s="302">
        <v>26220</v>
      </c>
      <c r="I15" s="242"/>
      <c r="J15" s="302">
        <v>35000</v>
      </c>
    </row>
    <row r="16" spans="1:10">
      <c r="A16" s="366" t="s">
        <v>19</v>
      </c>
      <c r="B16" s="270">
        <v>8</v>
      </c>
      <c r="C16" s="229"/>
      <c r="D16" s="302">
        <v>13092</v>
      </c>
      <c r="E16" s="242"/>
      <c r="F16" s="302">
        <v>27000</v>
      </c>
      <c r="G16" s="242"/>
      <c r="H16" s="302">
        <v>0</v>
      </c>
      <c r="I16" s="242"/>
      <c r="J16" s="302">
        <v>0</v>
      </c>
    </row>
    <row r="17" spans="1:10" hidden="1">
      <c r="A17" s="262" t="s">
        <v>20</v>
      </c>
      <c r="B17" s="270"/>
      <c r="C17" s="229"/>
      <c r="D17" s="302">
        <v>0</v>
      </c>
      <c r="E17" s="242"/>
      <c r="F17" s="302">
        <v>0</v>
      </c>
      <c r="G17" s="242"/>
      <c r="H17" s="302">
        <v>0</v>
      </c>
      <c r="I17" s="242"/>
      <c r="J17" s="302">
        <v>0</v>
      </c>
    </row>
    <row r="18" spans="1:10" hidden="1">
      <c r="A18" s="262" t="s">
        <v>21</v>
      </c>
      <c r="B18" s="270"/>
      <c r="C18" s="229"/>
      <c r="D18" s="302">
        <v>0</v>
      </c>
      <c r="E18" s="242"/>
      <c r="F18" s="302">
        <v>0</v>
      </c>
      <c r="G18" s="242"/>
      <c r="H18" s="302">
        <v>0</v>
      </c>
      <c r="I18" s="242"/>
      <c r="J18" s="304">
        <v>0</v>
      </c>
    </row>
    <row r="19" spans="1:10">
      <c r="A19" s="262" t="s">
        <v>22</v>
      </c>
      <c r="B19" s="270"/>
      <c r="C19" s="229"/>
      <c r="D19" s="302">
        <v>6584</v>
      </c>
      <c r="E19" s="242"/>
      <c r="F19" s="302">
        <v>6387</v>
      </c>
      <c r="G19" s="242"/>
      <c r="H19" s="303">
        <v>4969</v>
      </c>
      <c r="I19" s="242"/>
      <c r="J19" s="304">
        <v>5144</v>
      </c>
    </row>
    <row r="20" spans="1:10" hidden="1">
      <c r="A20" s="262" t="s">
        <v>23</v>
      </c>
      <c r="B20" s="270"/>
      <c r="D20" s="232">
        <v>0</v>
      </c>
      <c r="E20" s="231"/>
      <c r="F20" s="232">
        <v>0</v>
      </c>
      <c r="G20" s="231"/>
      <c r="H20" s="232">
        <v>0</v>
      </c>
      <c r="I20" s="231"/>
      <c r="J20" s="232">
        <v>0</v>
      </c>
    </row>
    <row r="21" spans="1:10">
      <c r="A21" s="261" t="s">
        <v>24</v>
      </c>
      <c r="B21" s="51"/>
      <c r="D21" s="255">
        <v>167132</v>
      </c>
      <c r="E21" s="231"/>
      <c r="F21" s="255">
        <v>207358</v>
      </c>
      <c r="G21" s="231"/>
      <c r="H21" s="255">
        <v>201566</v>
      </c>
      <c r="I21" s="231"/>
      <c r="J21" s="255">
        <v>196042</v>
      </c>
    </row>
    <row r="22" spans="1:10">
      <c r="A22" s="213" t="s">
        <v>25</v>
      </c>
      <c r="B22" s="270"/>
      <c r="D22" s="231"/>
      <c r="E22" s="231"/>
      <c r="F22" s="231"/>
      <c r="G22" s="231"/>
      <c r="H22" s="232"/>
      <c r="I22" s="231"/>
      <c r="J22" s="232"/>
    </row>
    <row r="23" spans="1:10">
      <c r="A23" s="213" t="s">
        <v>26</v>
      </c>
      <c r="B23" s="270">
        <v>9</v>
      </c>
      <c r="D23" s="302">
        <v>123055</v>
      </c>
      <c r="E23" s="242"/>
      <c r="F23" s="302">
        <v>121884</v>
      </c>
      <c r="G23" s="242"/>
      <c r="H23" s="302">
        <v>112038</v>
      </c>
      <c r="I23" s="242"/>
      <c r="J23" s="302">
        <v>111887</v>
      </c>
    </row>
    <row r="24" spans="1:10">
      <c r="A24" s="213" t="s">
        <v>27</v>
      </c>
      <c r="B24" s="270">
        <v>10</v>
      </c>
      <c r="D24" s="302">
        <v>238847</v>
      </c>
      <c r="E24" s="242"/>
      <c r="F24" s="302">
        <v>233559</v>
      </c>
      <c r="G24" s="242"/>
      <c r="H24" s="303">
        <v>230189</v>
      </c>
      <c r="I24" s="242"/>
      <c r="J24" s="302">
        <v>230189</v>
      </c>
    </row>
    <row r="25" spans="1:10">
      <c r="A25" s="213" t="s">
        <v>28</v>
      </c>
      <c r="B25" s="270">
        <v>11</v>
      </c>
      <c r="D25" s="242">
        <v>0</v>
      </c>
      <c r="E25" s="242"/>
      <c r="F25" s="242">
        <v>0</v>
      </c>
      <c r="G25" s="242"/>
      <c r="H25" s="303">
        <v>169081</v>
      </c>
      <c r="I25" s="242"/>
      <c r="J25" s="302">
        <v>168519</v>
      </c>
    </row>
    <row r="26" spans="1:10">
      <c r="A26" s="213" t="s">
        <v>29</v>
      </c>
      <c r="B26" s="270"/>
      <c r="C26" s="229"/>
      <c r="D26" s="302">
        <v>10760</v>
      </c>
      <c r="E26" s="242"/>
      <c r="F26" s="302">
        <v>10975</v>
      </c>
      <c r="G26" s="242"/>
      <c r="H26" s="303">
        <v>10760</v>
      </c>
      <c r="I26" s="242"/>
      <c r="J26" s="302">
        <v>10975</v>
      </c>
    </row>
    <row r="27" spans="1:10">
      <c r="A27" s="213" t="s">
        <v>30</v>
      </c>
      <c r="B27" s="270">
        <v>12</v>
      </c>
      <c r="C27" s="229"/>
      <c r="D27" s="302">
        <v>177459</v>
      </c>
      <c r="E27" s="242"/>
      <c r="F27" s="302">
        <v>179592</v>
      </c>
      <c r="G27" s="242"/>
      <c r="H27" s="303">
        <v>175283</v>
      </c>
      <c r="I27" s="242"/>
      <c r="J27" s="302">
        <v>177337</v>
      </c>
    </row>
    <row r="28" spans="1:10">
      <c r="A28" s="213" t="s">
        <v>31</v>
      </c>
      <c r="B28" s="270"/>
      <c r="C28" s="229"/>
      <c r="D28" s="302">
        <v>82405</v>
      </c>
      <c r="E28" s="242"/>
      <c r="F28" s="302">
        <v>81700</v>
      </c>
      <c r="G28" s="242"/>
      <c r="H28" s="302">
        <v>52899</v>
      </c>
      <c r="I28" s="242"/>
      <c r="J28" s="302">
        <v>55108</v>
      </c>
    </row>
    <row r="29" spans="1:10">
      <c r="A29" s="213" t="s">
        <v>32</v>
      </c>
      <c r="B29" s="270"/>
      <c r="C29" s="229"/>
      <c r="D29" s="302">
        <v>22217</v>
      </c>
      <c r="E29" s="242"/>
      <c r="F29" s="302">
        <v>21399</v>
      </c>
      <c r="G29" s="242"/>
      <c r="H29" s="302">
        <v>5372</v>
      </c>
      <c r="I29" s="242"/>
      <c r="J29" s="302">
        <v>5369</v>
      </c>
    </row>
    <row r="30" spans="1:10">
      <c r="A30" s="213" t="s">
        <v>33</v>
      </c>
      <c r="B30" s="270"/>
      <c r="C30" s="229"/>
      <c r="D30" s="302">
        <v>55228</v>
      </c>
      <c r="E30" s="242"/>
      <c r="F30" s="302">
        <v>55228</v>
      </c>
      <c r="G30" s="242"/>
      <c r="H30" s="302">
        <v>0</v>
      </c>
      <c r="I30" s="242"/>
      <c r="J30" s="302">
        <v>0</v>
      </c>
    </row>
    <row r="31" spans="1:10">
      <c r="A31" s="213" t="s">
        <v>34</v>
      </c>
      <c r="B31" s="270"/>
      <c r="C31" s="229"/>
      <c r="D31" s="302">
        <v>7403</v>
      </c>
      <c r="E31" s="242"/>
      <c r="F31" s="302">
        <v>9180</v>
      </c>
      <c r="G31" s="242"/>
      <c r="H31" s="302">
        <v>5976</v>
      </c>
      <c r="I31" s="242"/>
      <c r="J31" s="302">
        <v>8010</v>
      </c>
    </row>
    <row r="32" spans="1:10">
      <c r="A32" s="213" t="s">
        <v>35</v>
      </c>
      <c r="B32" s="270"/>
      <c r="C32" s="229"/>
      <c r="D32" s="302">
        <v>41171</v>
      </c>
      <c r="E32" s="242"/>
      <c r="F32" s="302">
        <v>42358</v>
      </c>
      <c r="G32" s="242"/>
      <c r="H32" s="302">
        <v>40533</v>
      </c>
      <c r="I32" s="242"/>
      <c r="J32" s="302">
        <v>41776</v>
      </c>
    </row>
    <row r="33" spans="1:10">
      <c r="A33" s="213" t="s">
        <v>36</v>
      </c>
      <c r="B33" s="270"/>
      <c r="C33" s="229"/>
      <c r="D33" s="303">
        <v>1860</v>
      </c>
      <c r="E33" s="242"/>
      <c r="F33" s="302">
        <v>2577</v>
      </c>
      <c r="G33" s="242"/>
      <c r="H33" s="302">
        <v>1590</v>
      </c>
      <c r="I33" s="242"/>
      <c r="J33" s="302">
        <v>2291</v>
      </c>
    </row>
    <row r="34" spans="1:10">
      <c r="A34" s="263" t="s">
        <v>37</v>
      </c>
      <c r="B34" s="51"/>
      <c r="C34" s="264"/>
      <c r="D34" s="255">
        <v>760405</v>
      </c>
      <c r="E34" s="231"/>
      <c r="F34" s="255">
        <v>758452</v>
      </c>
      <c r="G34" s="231"/>
      <c r="H34" s="255">
        <v>803721</v>
      </c>
      <c r="I34" s="231"/>
      <c r="J34" s="255">
        <v>811461</v>
      </c>
    </row>
    <row r="35" spans="1:10" ht="5.0999999999999996" customHeight="1">
      <c r="A35" s="263"/>
      <c r="C35" s="264"/>
      <c r="D35" s="256"/>
      <c r="E35" s="231"/>
      <c r="F35" s="256"/>
      <c r="G35" s="231"/>
      <c r="H35" s="256"/>
      <c r="I35" s="231"/>
      <c r="J35" s="256"/>
    </row>
    <row r="36" spans="1:10" ht="23.4" thickBot="1">
      <c r="A36" s="263" t="s">
        <v>38</v>
      </c>
      <c r="D36" s="265">
        <v>927537</v>
      </c>
      <c r="E36" s="231"/>
      <c r="F36" s="265">
        <v>965810</v>
      </c>
      <c r="G36" s="231"/>
      <c r="H36" s="274">
        <v>1005287</v>
      </c>
      <c r="I36" s="231"/>
      <c r="J36" s="265">
        <v>1007503</v>
      </c>
    </row>
    <row r="37" spans="1:10" ht="15" customHeight="1" thickTop="1">
      <c r="F37" s="234"/>
      <c r="J37" s="234"/>
    </row>
    <row r="38" spans="1:10" ht="9.75" customHeight="1">
      <c r="F38" s="234"/>
      <c r="J38" s="234"/>
    </row>
    <row r="39" spans="1:10">
      <c r="A39" s="213" t="s">
        <v>39</v>
      </c>
      <c r="B39" s="213"/>
      <c r="C39" s="213"/>
      <c r="D39" s="213"/>
      <c r="E39" s="213"/>
    </row>
    <row r="40" spans="1:10">
      <c r="A40" s="262"/>
      <c r="B40" s="262"/>
      <c r="C40" s="262"/>
      <c r="D40" s="262"/>
      <c r="E40" s="262"/>
    </row>
    <row r="41" spans="1:10">
      <c r="A41" s="262"/>
      <c r="B41" s="262"/>
      <c r="C41" s="262"/>
      <c r="D41" s="262"/>
      <c r="E41" s="262"/>
    </row>
    <row r="43" spans="1:10">
      <c r="D43" s="234"/>
      <c r="F43" s="231"/>
      <c r="J43" s="231"/>
    </row>
  </sheetData>
  <mergeCells count="4">
    <mergeCell ref="A3:D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New,Regular"&amp;15 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"/>
  <sheetViews>
    <sheetView showGridLines="0" view="pageBreakPreview" topLeftCell="A19" zoomScaleNormal="80" zoomScaleSheetLayoutView="100" workbookViewId="0">
      <selection activeCell="L9" sqref="L9"/>
    </sheetView>
  </sheetViews>
  <sheetFormatPr defaultColWidth="20.125" defaultRowHeight="22.8"/>
  <cols>
    <col min="1" max="1" width="51.875" style="215" customWidth="1"/>
    <col min="2" max="2" width="8" style="215" customWidth="1"/>
    <col min="3" max="3" width="1.625" style="215" customWidth="1"/>
    <col min="4" max="4" width="14.125" style="215" customWidth="1"/>
    <col min="5" max="5" width="0.875" style="215" customWidth="1"/>
    <col min="6" max="6" width="14.375" style="215" customWidth="1"/>
    <col min="7" max="7" width="1.75" style="215" customWidth="1"/>
    <col min="8" max="8" width="14.375" style="215" customWidth="1"/>
    <col min="9" max="9" width="0.875" style="215" customWidth="1"/>
    <col min="10" max="10" width="14" style="215" customWidth="1"/>
    <col min="11" max="16384" width="20.125" style="215"/>
  </cols>
  <sheetData>
    <row r="1" spans="1:10" ht="22.95" customHeight="1">
      <c r="A1" s="370" t="s">
        <v>0</v>
      </c>
      <c r="B1" s="370"/>
      <c r="C1" s="370"/>
      <c r="D1" s="370"/>
      <c r="E1" s="370"/>
      <c r="F1" s="370"/>
      <c r="G1" s="370"/>
      <c r="H1" s="370"/>
      <c r="I1" s="214"/>
      <c r="J1" s="214"/>
    </row>
    <row r="2" spans="1:10">
      <c r="A2" s="216" t="s">
        <v>314</v>
      </c>
      <c r="B2" s="238"/>
      <c r="C2" s="214"/>
      <c r="D2" s="214"/>
      <c r="E2" s="214"/>
      <c r="F2" s="214"/>
      <c r="G2" s="214"/>
      <c r="H2" s="214"/>
      <c r="I2" s="214"/>
      <c r="J2" s="214"/>
    </row>
    <row r="3" spans="1:10">
      <c r="A3" s="368" t="s">
        <v>2</v>
      </c>
      <c r="B3" s="368"/>
      <c r="C3" s="368"/>
      <c r="D3" s="368"/>
      <c r="E3" s="368"/>
      <c r="F3" s="217"/>
      <c r="G3" s="217"/>
      <c r="H3" s="217"/>
      <c r="I3" s="217"/>
      <c r="J3" s="217"/>
    </row>
    <row r="4" spans="1:10">
      <c r="A4" s="217"/>
      <c r="B4" s="217"/>
      <c r="C4" s="217"/>
      <c r="D4" s="217"/>
      <c r="E4" s="217"/>
      <c r="F4" s="217"/>
      <c r="G4" s="217"/>
      <c r="H4" s="217"/>
      <c r="I4" s="217"/>
      <c r="J4" s="218" t="s">
        <v>3</v>
      </c>
    </row>
    <row r="5" spans="1:10">
      <c r="A5" s="219"/>
      <c r="C5" s="220"/>
      <c r="D5" s="369" t="s">
        <v>4</v>
      </c>
      <c r="E5" s="369"/>
      <c r="F5" s="369"/>
      <c r="G5" s="220"/>
      <c r="H5" s="369" t="s">
        <v>5</v>
      </c>
      <c r="I5" s="369"/>
      <c r="J5" s="369"/>
    </row>
    <row r="6" spans="1:10">
      <c r="B6" s="220"/>
      <c r="D6" s="221" t="s">
        <v>6</v>
      </c>
      <c r="E6" s="222"/>
      <c r="F6" s="221" t="s">
        <v>7</v>
      </c>
      <c r="G6" s="222"/>
      <c r="H6" s="221" t="s">
        <v>6</v>
      </c>
      <c r="I6" s="222"/>
      <c r="J6" s="221" t="s">
        <v>7</v>
      </c>
    </row>
    <row r="7" spans="1:10">
      <c r="B7" s="223" t="s">
        <v>8</v>
      </c>
      <c r="D7" s="224">
        <v>2567</v>
      </c>
      <c r="E7" s="222"/>
      <c r="F7" s="224">
        <v>2566</v>
      </c>
      <c r="G7" s="222"/>
      <c r="H7" s="224">
        <v>2567</v>
      </c>
      <c r="I7" s="222"/>
      <c r="J7" s="224">
        <v>2566</v>
      </c>
    </row>
    <row r="8" spans="1:10">
      <c r="B8" s="220"/>
      <c r="D8" s="225" t="s">
        <v>9</v>
      </c>
      <c r="E8" s="222"/>
      <c r="F8" s="225" t="s">
        <v>10</v>
      </c>
      <c r="G8" s="222"/>
      <c r="H8" s="225" t="s">
        <v>9</v>
      </c>
      <c r="I8" s="222"/>
      <c r="J8" s="225" t="s">
        <v>10</v>
      </c>
    </row>
    <row r="9" spans="1:10">
      <c r="B9" s="220"/>
      <c r="D9" s="225" t="s">
        <v>11</v>
      </c>
      <c r="E9" s="222"/>
      <c r="F9" s="225"/>
      <c r="G9" s="222"/>
      <c r="H9" s="225" t="s">
        <v>11</v>
      </c>
      <c r="I9" s="222"/>
      <c r="J9" s="218"/>
    </row>
    <row r="10" spans="1:10">
      <c r="A10" s="238" t="s">
        <v>40</v>
      </c>
      <c r="B10" s="220"/>
      <c r="D10" s="218"/>
      <c r="E10" s="222"/>
      <c r="F10" s="218"/>
      <c r="G10" s="222"/>
      <c r="H10" s="218"/>
      <c r="I10" s="222"/>
      <c r="J10" s="218"/>
    </row>
    <row r="11" spans="1:10">
      <c r="A11" s="252" t="s">
        <v>41</v>
      </c>
    </row>
    <row r="12" spans="1:10">
      <c r="A12" s="363" t="s">
        <v>42</v>
      </c>
      <c r="B12" s="270">
        <v>13</v>
      </c>
      <c r="C12" s="229"/>
      <c r="D12" s="303">
        <v>309419</v>
      </c>
      <c r="E12" s="242"/>
      <c r="F12" s="302">
        <v>275279</v>
      </c>
      <c r="G12" s="242"/>
      <c r="H12" s="302">
        <v>298561</v>
      </c>
      <c r="I12" s="242"/>
      <c r="J12" s="302">
        <v>260974</v>
      </c>
    </row>
    <row r="13" spans="1:10">
      <c r="A13" s="364" t="s">
        <v>43</v>
      </c>
      <c r="B13" s="270">
        <v>5</v>
      </c>
      <c r="C13" s="229"/>
      <c r="D13" s="303">
        <v>371</v>
      </c>
      <c r="E13" s="242"/>
      <c r="F13" s="302">
        <v>459</v>
      </c>
      <c r="G13" s="242"/>
      <c r="H13" s="302">
        <v>1510</v>
      </c>
      <c r="I13" s="242"/>
      <c r="J13" s="302">
        <v>1145</v>
      </c>
    </row>
    <row r="14" spans="1:10">
      <c r="A14" s="364" t="s">
        <v>44</v>
      </c>
      <c r="B14" s="270"/>
      <c r="C14" s="229"/>
      <c r="D14" s="303">
        <v>76374</v>
      </c>
      <c r="E14" s="242"/>
      <c r="F14" s="302">
        <v>97712</v>
      </c>
      <c r="G14" s="242"/>
      <c r="H14" s="302">
        <v>42441</v>
      </c>
      <c r="I14" s="242"/>
      <c r="J14" s="302">
        <v>40001</v>
      </c>
    </row>
    <row r="15" spans="1:10">
      <c r="A15" s="363" t="s">
        <v>45</v>
      </c>
      <c r="B15" s="270"/>
      <c r="C15" s="229"/>
      <c r="D15" s="303"/>
      <c r="E15" s="242"/>
      <c r="F15" s="302"/>
      <c r="G15" s="242"/>
      <c r="H15" s="302"/>
      <c r="I15" s="242"/>
      <c r="J15" s="302"/>
    </row>
    <row r="16" spans="1:10">
      <c r="A16" s="365" t="s">
        <v>46</v>
      </c>
      <c r="B16" s="270">
        <v>14</v>
      </c>
      <c r="C16" s="229"/>
      <c r="D16" s="302">
        <v>37557</v>
      </c>
      <c r="E16" s="242"/>
      <c r="F16" s="302">
        <v>38468</v>
      </c>
      <c r="G16" s="242"/>
      <c r="H16" s="302">
        <v>37557</v>
      </c>
      <c r="I16" s="242"/>
      <c r="J16" s="302">
        <v>38468</v>
      </c>
    </row>
    <row r="17" spans="1:10">
      <c r="A17" s="253" t="s">
        <v>47</v>
      </c>
      <c r="B17" s="270"/>
      <c r="C17" s="229"/>
      <c r="D17" s="302"/>
      <c r="E17" s="242"/>
      <c r="F17" s="302"/>
      <c r="G17" s="242"/>
      <c r="H17" s="302"/>
      <c r="I17" s="242"/>
      <c r="J17" s="302"/>
    </row>
    <row r="18" spans="1:10">
      <c r="A18" s="299" t="s">
        <v>46</v>
      </c>
      <c r="B18" s="270"/>
      <c r="C18" s="229"/>
      <c r="D18" s="302">
        <v>25603</v>
      </c>
      <c r="E18" s="242"/>
      <c r="F18" s="302">
        <v>24906</v>
      </c>
      <c r="G18" s="242"/>
      <c r="H18" s="302">
        <v>11650</v>
      </c>
      <c r="I18" s="242"/>
      <c r="J18" s="302">
        <v>12136</v>
      </c>
    </row>
    <row r="19" spans="1:10">
      <c r="A19" s="253" t="s">
        <v>48</v>
      </c>
      <c r="B19" s="270"/>
      <c r="C19" s="229"/>
      <c r="D19" s="302">
        <v>8051</v>
      </c>
      <c r="E19" s="242"/>
      <c r="F19" s="302">
        <v>14802</v>
      </c>
      <c r="G19" s="242"/>
      <c r="H19" s="302">
        <v>4382</v>
      </c>
      <c r="I19" s="242"/>
      <c r="J19" s="302">
        <v>11225</v>
      </c>
    </row>
    <row r="20" spans="1:10">
      <c r="A20" s="254" t="s">
        <v>49</v>
      </c>
      <c r="B20" s="270"/>
      <c r="C20" s="229"/>
      <c r="D20" s="255">
        <v>457375</v>
      </c>
      <c r="E20" s="231"/>
      <c r="F20" s="255">
        <v>451626</v>
      </c>
      <c r="G20" s="231"/>
      <c r="H20" s="255">
        <v>396101</v>
      </c>
      <c r="I20" s="231"/>
      <c r="J20" s="255">
        <v>363949</v>
      </c>
    </row>
    <row r="21" spans="1:10">
      <c r="A21" s="253" t="s">
        <v>50</v>
      </c>
      <c r="B21" s="270"/>
      <c r="C21" s="229"/>
      <c r="D21" s="232"/>
      <c r="E21" s="231"/>
      <c r="F21" s="232"/>
      <c r="G21" s="231"/>
      <c r="H21" s="232"/>
      <c r="I21" s="231"/>
      <c r="J21" s="232"/>
    </row>
    <row r="22" spans="1:10">
      <c r="A22" s="253" t="s">
        <v>51</v>
      </c>
      <c r="B22" s="270">
        <v>14</v>
      </c>
      <c r="C22" s="229"/>
      <c r="D22" s="303">
        <v>58884</v>
      </c>
      <c r="E22" s="53"/>
      <c r="F22" s="303">
        <v>67406</v>
      </c>
      <c r="G22" s="53"/>
      <c r="H22" s="303">
        <v>58884</v>
      </c>
      <c r="I22" s="242"/>
      <c r="J22" s="302">
        <v>67406</v>
      </c>
    </row>
    <row r="23" spans="1:10">
      <c r="A23" s="253" t="s">
        <v>52</v>
      </c>
      <c r="B23" s="270"/>
      <c r="C23" s="229"/>
      <c r="D23" s="302">
        <v>40669</v>
      </c>
      <c r="E23" s="231"/>
      <c r="F23" s="302">
        <v>41174</v>
      </c>
      <c r="G23" s="231"/>
      <c r="H23" s="302">
        <v>24145</v>
      </c>
      <c r="I23" s="242"/>
      <c r="J23" s="302">
        <v>26528</v>
      </c>
    </row>
    <row r="24" spans="1:10">
      <c r="A24" s="253" t="s">
        <v>53</v>
      </c>
      <c r="B24" s="270"/>
      <c r="C24" s="229"/>
      <c r="D24" s="302">
        <v>223</v>
      </c>
      <c r="E24" s="231"/>
      <c r="F24" s="302">
        <v>342</v>
      </c>
      <c r="G24" s="231"/>
      <c r="H24" s="302">
        <v>0</v>
      </c>
      <c r="I24" s="242"/>
      <c r="J24" s="302">
        <v>0</v>
      </c>
    </row>
    <row r="25" spans="1:10">
      <c r="A25" s="253" t="s">
        <v>54</v>
      </c>
      <c r="B25" s="270"/>
      <c r="C25" s="229"/>
      <c r="D25" s="302">
        <v>54797</v>
      </c>
      <c r="E25" s="231"/>
      <c r="F25" s="302">
        <v>54797</v>
      </c>
      <c r="G25" s="231"/>
      <c r="H25" s="302">
        <v>54797</v>
      </c>
      <c r="I25" s="242"/>
      <c r="J25" s="302">
        <v>54797</v>
      </c>
    </row>
    <row r="26" spans="1:10" ht="22.5" customHeight="1">
      <c r="A26" s="253" t="s">
        <v>55</v>
      </c>
      <c r="B26" s="270"/>
      <c r="C26" s="229"/>
      <c r="D26" s="302">
        <v>11264</v>
      </c>
      <c r="E26" s="231"/>
      <c r="F26" s="302">
        <v>10563</v>
      </c>
      <c r="G26" s="231"/>
      <c r="H26" s="302">
        <v>10711</v>
      </c>
      <c r="I26" s="242"/>
      <c r="J26" s="302">
        <v>10088</v>
      </c>
    </row>
    <row r="27" spans="1:10">
      <c r="A27" s="253" t="s">
        <v>56</v>
      </c>
      <c r="B27" s="270"/>
      <c r="D27" s="302">
        <v>6232</v>
      </c>
      <c r="E27" s="231"/>
      <c r="F27" s="302">
        <v>6145</v>
      </c>
      <c r="G27" s="231"/>
      <c r="H27" s="302">
        <v>6232</v>
      </c>
      <c r="I27" s="242"/>
      <c r="J27" s="302">
        <v>6145</v>
      </c>
    </row>
    <row r="28" spans="1:10">
      <c r="A28" s="254" t="s">
        <v>57</v>
      </c>
      <c r="B28" s="270"/>
      <c r="D28" s="256">
        <v>172069</v>
      </c>
      <c r="E28" s="231"/>
      <c r="F28" s="256">
        <v>180427</v>
      </c>
      <c r="G28" s="231"/>
      <c r="H28" s="256">
        <v>154769</v>
      </c>
      <c r="I28" s="231"/>
      <c r="J28" s="256">
        <v>164964</v>
      </c>
    </row>
    <row r="29" spans="1:10">
      <c r="A29" s="254" t="s">
        <v>58</v>
      </c>
      <c r="B29" s="270"/>
      <c r="D29" s="255">
        <v>629444</v>
      </c>
      <c r="E29" s="231"/>
      <c r="F29" s="255">
        <v>632053</v>
      </c>
      <c r="G29" s="231"/>
      <c r="H29" s="255">
        <v>550870</v>
      </c>
      <c r="I29" s="231"/>
      <c r="J29" s="255">
        <v>528913</v>
      </c>
    </row>
    <row r="30" spans="1:10">
      <c r="A30" s="226"/>
      <c r="B30" s="270"/>
      <c r="D30" s="239"/>
      <c r="E30" s="231"/>
      <c r="F30" s="239"/>
      <c r="G30" s="231"/>
      <c r="H30" s="239"/>
      <c r="I30" s="231"/>
      <c r="J30" s="239"/>
    </row>
    <row r="31" spans="1:10">
      <c r="D31" s="231"/>
      <c r="E31" s="231"/>
      <c r="F31" s="231"/>
      <c r="G31" s="231"/>
      <c r="H31" s="232"/>
      <c r="I31" s="249"/>
      <c r="J31" s="249"/>
    </row>
    <row r="32" spans="1:10">
      <c r="A32" s="213" t="s">
        <v>39</v>
      </c>
      <c r="B32" s="213"/>
      <c r="C32" s="213"/>
      <c r="D32" s="213"/>
      <c r="E32" s="213"/>
      <c r="H32" s="250"/>
      <c r="I32" s="257"/>
      <c r="J32" s="257"/>
    </row>
    <row r="33" spans="8:10">
      <c r="H33" s="250"/>
      <c r="I33" s="257"/>
      <c r="J33" s="258">
        <v>0</v>
      </c>
    </row>
    <row r="34" spans="8:10">
      <c r="H34" s="234"/>
    </row>
    <row r="35" spans="8:10">
      <c r="H35" s="234"/>
    </row>
    <row r="36" spans="8:10">
      <c r="H36" s="234"/>
    </row>
  </sheetData>
  <mergeCells count="4">
    <mergeCell ref="A3:E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3" fitToHeight="0" orientation="portrait" r:id="rId1"/>
  <headerFooter scaleWithDoc="0">
    <oddFooter>&amp;R&amp;"Cordia New,Regular"&amp;15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showGridLines="0" view="pageBreakPreview" topLeftCell="A13" zoomScaleNormal="100" zoomScaleSheetLayoutView="100" workbookViewId="0">
      <selection activeCell="H36" sqref="H36"/>
    </sheetView>
  </sheetViews>
  <sheetFormatPr defaultColWidth="20.125" defaultRowHeight="22.8"/>
  <cols>
    <col min="1" max="1" width="36.75" style="215" customWidth="1"/>
    <col min="2" max="2" width="8.625" style="215" customWidth="1"/>
    <col min="3" max="3" width="2.75" style="215" customWidth="1"/>
    <col min="4" max="4" width="14.75" style="51" customWidth="1"/>
    <col min="5" max="5" width="0.875" style="215" customWidth="1"/>
    <col min="6" max="6" width="14.75" style="215" customWidth="1"/>
    <col min="7" max="7" width="1.75" style="215" customWidth="1"/>
    <col min="8" max="8" width="14.75" style="215" customWidth="1"/>
    <col min="9" max="9" width="1" style="215" customWidth="1"/>
    <col min="10" max="10" width="16.125" style="215" bestFit="1" customWidth="1"/>
    <col min="11" max="16384" width="20.125" style="215"/>
  </cols>
  <sheetData>
    <row r="1" spans="1:10" ht="22.95" customHeight="1">
      <c r="A1" s="370" t="s">
        <v>0</v>
      </c>
      <c r="B1" s="370"/>
      <c r="C1" s="370"/>
      <c r="D1" s="370"/>
      <c r="E1" s="370"/>
      <c r="F1" s="370"/>
      <c r="G1" s="370"/>
      <c r="H1" s="370"/>
      <c r="I1" s="214"/>
      <c r="J1" s="214"/>
    </row>
    <row r="2" spans="1:10">
      <c r="A2" s="216" t="s">
        <v>314</v>
      </c>
      <c r="B2" s="214"/>
      <c r="C2" s="214"/>
      <c r="D2" s="309"/>
      <c r="E2" s="214"/>
      <c r="F2" s="214"/>
      <c r="G2" s="214"/>
      <c r="H2" s="214"/>
      <c r="I2" s="214"/>
      <c r="J2" s="214"/>
    </row>
    <row r="3" spans="1:10">
      <c r="A3" s="368" t="s">
        <v>2</v>
      </c>
      <c r="B3" s="368"/>
      <c r="C3" s="368"/>
      <c r="D3" s="368"/>
      <c r="E3" s="217"/>
      <c r="F3" s="217"/>
      <c r="G3" s="217"/>
      <c r="H3" s="217"/>
      <c r="I3" s="217"/>
      <c r="J3" s="217"/>
    </row>
    <row r="4" spans="1:10">
      <c r="A4" s="217"/>
      <c r="B4" s="217"/>
      <c r="C4" s="217"/>
      <c r="D4" s="310"/>
      <c r="E4" s="217"/>
      <c r="F4" s="217"/>
      <c r="G4" s="217"/>
      <c r="H4" s="217"/>
      <c r="I4" s="217"/>
      <c r="J4" s="218" t="s">
        <v>3</v>
      </c>
    </row>
    <row r="5" spans="1:10">
      <c r="A5" s="219"/>
      <c r="C5" s="220"/>
      <c r="D5" s="369" t="s">
        <v>4</v>
      </c>
      <c r="E5" s="369"/>
      <c r="F5" s="369"/>
      <c r="G5" s="220"/>
      <c r="H5" s="369" t="s">
        <v>5</v>
      </c>
      <c r="I5" s="369"/>
      <c r="J5" s="369"/>
    </row>
    <row r="6" spans="1:10">
      <c r="B6" s="220"/>
      <c r="D6" s="311" t="s">
        <v>6</v>
      </c>
      <c r="E6" s="222"/>
      <c r="F6" s="221" t="s">
        <v>7</v>
      </c>
      <c r="G6" s="222"/>
      <c r="H6" s="221" t="s">
        <v>6</v>
      </c>
      <c r="I6" s="222"/>
      <c r="J6" s="221" t="s">
        <v>7</v>
      </c>
    </row>
    <row r="7" spans="1:10">
      <c r="B7" s="220"/>
      <c r="D7" s="312">
        <v>2567</v>
      </c>
      <c r="E7" s="222"/>
      <c r="F7" s="224">
        <v>2566</v>
      </c>
      <c r="G7" s="222"/>
      <c r="H7" s="224">
        <v>2567</v>
      </c>
      <c r="I7" s="222"/>
      <c r="J7" s="224">
        <v>2566</v>
      </c>
    </row>
    <row r="8" spans="1:10">
      <c r="B8" s="220"/>
      <c r="D8" s="313" t="s">
        <v>9</v>
      </c>
      <c r="E8" s="222"/>
      <c r="F8" s="225" t="s">
        <v>10</v>
      </c>
      <c r="G8" s="222"/>
      <c r="H8" s="225" t="s">
        <v>9</v>
      </c>
      <c r="I8" s="222"/>
      <c r="J8" s="225" t="s">
        <v>10</v>
      </c>
    </row>
    <row r="9" spans="1:10">
      <c r="B9" s="220"/>
      <c r="D9" s="313" t="s">
        <v>11</v>
      </c>
      <c r="E9" s="222"/>
      <c r="F9" s="218"/>
      <c r="G9" s="222"/>
      <c r="H9" s="225" t="s">
        <v>11</v>
      </c>
      <c r="I9" s="222"/>
      <c r="J9" s="218"/>
    </row>
    <row r="10" spans="1:10">
      <c r="A10" s="226" t="s">
        <v>59</v>
      </c>
      <c r="B10" s="220"/>
      <c r="D10" s="314"/>
      <c r="E10" s="222"/>
      <c r="F10" s="218"/>
      <c r="G10" s="222"/>
      <c r="H10" s="218"/>
      <c r="I10" s="222"/>
      <c r="J10" s="218"/>
    </row>
    <row r="11" spans="1:10">
      <c r="A11" s="227" t="s">
        <v>60</v>
      </c>
      <c r="B11" s="237"/>
      <c r="C11" s="229"/>
    </row>
    <row r="12" spans="1:10">
      <c r="A12" s="360" t="s">
        <v>61</v>
      </c>
    </row>
    <row r="13" spans="1:10" ht="23.4" thickBot="1">
      <c r="A13" s="361" t="s">
        <v>62</v>
      </c>
      <c r="B13" s="229"/>
      <c r="C13" s="229"/>
      <c r="D13" s="315">
        <v>132058</v>
      </c>
      <c r="E13" s="231"/>
      <c r="F13" s="230">
        <v>132058</v>
      </c>
      <c r="G13" s="231"/>
      <c r="H13" s="230">
        <v>132058</v>
      </c>
      <c r="I13" s="231"/>
      <c r="J13" s="230">
        <v>132058</v>
      </c>
    </row>
    <row r="14" spans="1:10" ht="23.4" thickTop="1">
      <c r="A14" s="362" t="s">
        <v>63</v>
      </c>
      <c r="H14" s="234"/>
      <c r="J14" s="234"/>
    </row>
    <row r="15" spans="1:10">
      <c r="A15" s="361" t="s">
        <v>62</v>
      </c>
      <c r="D15" s="52">
        <v>132058</v>
      </c>
      <c r="E15" s="231"/>
      <c r="F15" s="232">
        <v>132058</v>
      </c>
      <c r="G15" s="231"/>
      <c r="H15" s="232">
        <v>132058</v>
      </c>
      <c r="I15" s="231"/>
      <c r="J15" s="232">
        <v>132058</v>
      </c>
    </row>
    <row r="16" spans="1:10">
      <c r="A16" s="362" t="s">
        <v>64</v>
      </c>
      <c r="B16" s="228"/>
      <c r="C16" s="229"/>
      <c r="D16" s="52">
        <v>436860</v>
      </c>
      <c r="E16" s="231"/>
      <c r="F16" s="232">
        <v>436860</v>
      </c>
      <c r="G16" s="231"/>
      <c r="H16" s="232">
        <v>436860</v>
      </c>
      <c r="I16" s="231"/>
      <c r="J16" s="232">
        <v>436860</v>
      </c>
    </row>
    <row r="17" spans="1:10" ht="24" customHeight="1">
      <c r="A17" s="352" t="s">
        <v>65</v>
      </c>
      <c r="B17" s="228"/>
      <c r="C17" s="229"/>
      <c r="D17" s="282">
        <v>-5</v>
      </c>
      <c r="E17" s="231"/>
      <c r="F17" s="232">
        <v>0</v>
      </c>
      <c r="G17" s="231"/>
      <c r="H17" s="232">
        <v>0</v>
      </c>
      <c r="I17" s="231"/>
      <c r="J17" s="232">
        <v>0</v>
      </c>
    </row>
    <row r="18" spans="1:10">
      <c r="A18" s="227" t="s">
        <v>66</v>
      </c>
      <c r="B18" s="228"/>
      <c r="C18" s="229"/>
      <c r="D18" s="52"/>
      <c r="E18" s="231"/>
      <c r="F18" s="232"/>
      <c r="G18" s="231"/>
      <c r="H18" s="234"/>
      <c r="J18" s="234"/>
    </row>
    <row r="19" spans="1:10">
      <c r="A19" s="235" t="s">
        <v>67</v>
      </c>
      <c r="B19" s="228"/>
      <c r="C19" s="229"/>
      <c r="D19" s="52">
        <v>13206</v>
      </c>
      <c r="E19" s="231"/>
      <c r="F19" s="232">
        <v>13206</v>
      </c>
      <c r="G19" s="231"/>
      <c r="H19" s="232">
        <v>13206</v>
      </c>
      <c r="I19" s="231"/>
      <c r="J19" s="232">
        <v>13206</v>
      </c>
    </row>
    <row r="20" spans="1:10" hidden="1">
      <c r="A20" s="236" t="s">
        <v>68</v>
      </c>
      <c r="B20" s="228"/>
      <c r="C20" s="229"/>
      <c r="D20" s="52"/>
      <c r="E20" s="231"/>
      <c r="F20" s="232"/>
      <c r="G20" s="231"/>
      <c r="H20" s="232"/>
      <c r="I20" s="231"/>
      <c r="J20" s="232"/>
    </row>
    <row r="21" spans="1:10">
      <c r="A21" s="235" t="s">
        <v>69</v>
      </c>
      <c r="B21" s="229"/>
      <c r="C21" s="229"/>
      <c r="D21" s="282">
        <v>-291834</v>
      </c>
      <c r="E21" s="231"/>
      <c r="F21" s="266">
        <v>-255848</v>
      </c>
      <c r="G21" s="231"/>
      <c r="H21" s="266">
        <v>-127707</v>
      </c>
      <c r="I21" s="231"/>
      <c r="J21" s="266">
        <v>-103534</v>
      </c>
    </row>
    <row r="22" spans="1:10">
      <c r="A22" s="233" t="s">
        <v>70</v>
      </c>
      <c r="B22" s="229"/>
      <c r="C22" s="229"/>
      <c r="D22" s="273">
        <v>6993</v>
      </c>
      <c r="F22" s="273">
        <v>6108</v>
      </c>
      <c r="H22" s="243">
        <v>0</v>
      </c>
      <c r="J22" s="243">
        <v>0</v>
      </c>
    </row>
    <row r="23" spans="1:10" s="217" customFormat="1" ht="21.6">
      <c r="A23" s="238" t="s">
        <v>71</v>
      </c>
      <c r="B23" s="220"/>
      <c r="C23" s="220"/>
      <c r="D23" s="305">
        <v>297278</v>
      </c>
      <c r="E23" s="240"/>
      <c r="F23" s="239">
        <v>332384</v>
      </c>
      <c r="G23" s="239"/>
      <c r="H23" s="239">
        <v>454417</v>
      </c>
      <c r="I23" s="239"/>
      <c r="J23" s="239">
        <v>478590</v>
      </c>
    </row>
    <row r="24" spans="1:10">
      <c r="A24" s="215" t="s">
        <v>72</v>
      </c>
      <c r="B24" s="229"/>
      <c r="C24" s="229"/>
      <c r="D24" s="275">
        <v>815</v>
      </c>
      <c r="E24" s="242"/>
      <c r="F24" s="241">
        <v>1373</v>
      </c>
      <c r="G24" s="242"/>
      <c r="H24" s="243">
        <v>0</v>
      </c>
      <c r="I24" s="231"/>
      <c r="J24" s="243">
        <v>0</v>
      </c>
    </row>
    <row r="25" spans="1:10" s="217" customFormat="1" ht="21.6">
      <c r="A25" s="226" t="s">
        <v>73</v>
      </c>
      <c r="B25" s="220"/>
      <c r="C25" s="220"/>
      <c r="D25" s="316">
        <v>298093</v>
      </c>
      <c r="E25" s="245"/>
      <c r="F25" s="244">
        <v>333757</v>
      </c>
      <c r="G25" s="245"/>
      <c r="H25" s="271">
        <v>454417</v>
      </c>
      <c r="I25" s="245"/>
      <c r="J25" s="244">
        <v>478590</v>
      </c>
    </row>
    <row r="26" spans="1:10" s="217" customFormat="1" ht="5.0999999999999996" customHeight="1">
      <c r="A26" s="226"/>
      <c r="B26" s="220"/>
      <c r="C26" s="220"/>
      <c r="D26" s="317"/>
      <c r="E26" s="245"/>
      <c r="F26" s="246"/>
      <c r="G26" s="245"/>
      <c r="H26" s="247"/>
      <c r="I26" s="245"/>
      <c r="J26" s="246"/>
    </row>
    <row r="27" spans="1:10" ht="23.4" thickBot="1">
      <c r="A27" s="226" t="s">
        <v>74</v>
      </c>
      <c r="B27" s="229"/>
      <c r="C27" s="229"/>
      <c r="D27" s="281">
        <v>927537</v>
      </c>
      <c r="E27" s="242"/>
      <c r="F27" s="248">
        <v>965810</v>
      </c>
      <c r="G27" s="242"/>
      <c r="H27" s="281">
        <v>1005287</v>
      </c>
      <c r="I27" s="242"/>
      <c r="J27" s="248">
        <v>1007503</v>
      </c>
    </row>
    <row r="28" spans="1:10" ht="23.4" thickTop="1">
      <c r="B28" s="229"/>
      <c r="C28" s="229"/>
    </row>
    <row r="29" spans="1:10">
      <c r="B29" s="229"/>
      <c r="C29" s="229"/>
      <c r="D29" s="53"/>
      <c r="E29" s="231"/>
      <c r="F29" s="231"/>
      <c r="G29" s="231"/>
      <c r="H29" s="232"/>
      <c r="I29" s="249"/>
      <c r="J29" s="249"/>
    </row>
    <row r="30" spans="1:10">
      <c r="A30" s="213" t="s">
        <v>39</v>
      </c>
      <c r="B30" s="213"/>
      <c r="C30" s="213"/>
      <c r="D30" s="318"/>
      <c r="E30" s="213"/>
      <c r="F30" s="231"/>
      <c r="G30" s="231"/>
      <c r="H30" s="232"/>
      <c r="I30" s="249"/>
      <c r="J30" s="249"/>
    </row>
    <row r="31" spans="1:10">
      <c r="D31" s="53"/>
      <c r="E31" s="231"/>
      <c r="F31" s="231"/>
      <c r="G31" s="231"/>
      <c r="H31" s="232"/>
      <c r="I31" s="231"/>
      <c r="J31" s="231"/>
    </row>
    <row r="32" spans="1:10">
      <c r="D32" s="53"/>
      <c r="E32" s="231"/>
      <c r="F32" s="231"/>
      <c r="G32" s="231"/>
      <c r="H32" s="232"/>
      <c r="I32" s="231"/>
      <c r="J32" s="231"/>
    </row>
    <row r="33" spans="4:10">
      <c r="D33" s="53"/>
      <c r="E33" s="231"/>
      <c r="F33" s="231"/>
      <c r="G33" s="231"/>
      <c r="H33" s="232"/>
      <c r="I33" s="231"/>
      <c r="J33" s="231"/>
    </row>
    <row r="34" spans="4:10">
      <c r="D34" s="53"/>
      <c r="E34" s="231"/>
      <c r="F34" s="231"/>
      <c r="G34" s="231"/>
      <c r="H34" s="250"/>
      <c r="I34" s="251"/>
      <c r="J34" s="251"/>
    </row>
  </sheetData>
  <mergeCells count="4">
    <mergeCell ref="A3:D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0" fitToHeight="0" orientation="portrait" r:id="rId1"/>
  <headerFooter scaleWithDoc="0">
    <oddFooter>&amp;R&amp;"Cordia New,Regular"&amp;15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6"/>
  <sheetViews>
    <sheetView showGridLines="0" view="pageBreakPreview" topLeftCell="A7" zoomScale="115" zoomScaleNormal="115" zoomScaleSheetLayoutView="115" workbookViewId="0">
      <selection activeCell="H37" sqref="H37"/>
    </sheetView>
  </sheetViews>
  <sheetFormatPr defaultColWidth="20.125" defaultRowHeight="21"/>
  <cols>
    <col min="1" max="1" width="52.375" style="186" customWidth="1"/>
    <col min="2" max="2" width="8.625" style="186" customWidth="1"/>
    <col min="3" max="3" width="0.875" style="186" customWidth="1"/>
    <col min="4" max="4" width="11.75" style="1" customWidth="1"/>
    <col min="5" max="5" width="0.875" style="186" customWidth="1"/>
    <col min="6" max="6" width="11.75" style="186" customWidth="1"/>
    <col min="7" max="7" width="0.875" style="186" customWidth="1"/>
    <col min="8" max="8" width="11.75" style="186" customWidth="1"/>
    <col min="9" max="9" width="0.875" style="186" customWidth="1"/>
    <col min="10" max="10" width="11.75" style="186" customWidth="1"/>
    <col min="11" max="11" width="2.125" style="186" customWidth="1"/>
    <col min="12" max="12" width="20.125" style="186"/>
    <col min="13" max="13" width="20.125" style="159"/>
    <col min="14" max="16384" width="20.125" style="186"/>
  </cols>
  <sheetData>
    <row r="1" spans="1:13">
      <c r="J1" s="172" t="s">
        <v>75</v>
      </c>
    </row>
    <row r="2" spans="1:13" ht="21.6" customHeight="1">
      <c r="A2" s="370" t="s">
        <v>0</v>
      </c>
      <c r="B2" s="370"/>
      <c r="C2" s="370"/>
      <c r="D2" s="370"/>
      <c r="E2" s="370"/>
      <c r="F2" s="370"/>
      <c r="G2" s="370"/>
      <c r="H2" s="370"/>
      <c r="J2" s="172"/>
    </row>
    <row r="3" spans="1:13" s="189" customFormat="1" ht="20.399999999999999">
      <c r="A3" s="187" t="s">
        <v>76</v>
      </c>
      <c r="B3" s="188"/>
      <c r="C3" s="188"/>
      <c r="D3" s="6"/>
      <c r="E3" s="188"/>
      <c r="F3" s="188"/>
      <c r="G3" s="188"/>
      <c r="H3" s="188"/>
      <c r="I3" s="188"/>
      <c r="J3" s="188"/>
      <c r="M3" s="190"/>
    </row>
    <row r="4" spans="1:13" s="189" customFormat="1" ht="20.399999999999999">
      <c r="A4" s="370" t="s">
        <v>77</v>
      </c>
      <c r="B4" s="370"/>
      <c r="C4" s="370"/>
      <c r="D4" s="370"/>
      <c r="M4" s="190"/>
    </row>
    <row r="5" spans="1:13" s="189" customFormat="1" ht="20.399999999999999">
      <c r="A5" s="188"/>
      <c r="B5" s="188"/>
      <c r="C5" s="188"/>
      <c r="D5" s="6"/>
      <c r="E5" s="188"/>
      <c r="F5" s="188"/>
      <c r="G5" s="188"/>
      <c r="H5" s="188"/>
      <c r="I5" s="188"/>
      <c r="J5" s="172" t="s">
        <v>3</v>
      </c>
      <c r="M5" s="190"/>
    </row>
    <row r="6" spans="1:13" s="189" customFormat="1" ht="20.399999999999999">
      <c r="D6" s="371" t="s">
        <v>4</v>
      </c>
      <c r="E6" s="371"/>
      <c r="F6" s="371"/>
      <c r="G6" s="188"/>
      <c r="H6" s="371" t="s">
        <v>5</v>
      </c>
      <c r="I6" s="371"/>
      <c r="J6" s="371"/>
      <c r="M6" s="190"/>
    </row>
    <row r="7" spans="1:13" s="189" customFormat="1" ht="20.399999999999999">
      <c r="B7" s="191" t="s">
        <v>8</v>
      </c>
      <c r="C7" s="192"/>
      <c r="D7" s="43">
        <v>2567</v>
      </c>
      <c r="E7" s="194"/>
      <c r="F7" s="193">
        <v>2566</v>
      </c>
      <c r="G7" s="194"/>
      <c r="H7" s="193">
        <v>2567</v>
      </c>
      <c r="I7" s="194"/>
      <c r="J7" s="193">
        <v>2566</v>
      </c>
      <c r="M7" s="190"/>
    </row>
    <row r="8" spans="1:13" s="189" customFormat="1" ht="20.399999999999999" hidden="1">
      <c r="A8" s="189" t="s">
        <v>78</v>
      </c>
      <c r="B8" s="192"/>
      <c r="C8" s="192"/>
      <c r="D8" s="44"/>
      <c r="E8" s="194"/>
      <c r="F8" s="194"/>
      <c r="G8" s="194"/>
      <c r="H8" s="194"/>
      <c r="I8" s="194"/>
      <c r="J8" s="194"/>
      <c r="M8" s="190"/>
    </row>
    <row r="9" spans="1:13" s="189" customFormat="1" ht="20.399999999999999">
      <c r="A9" s="189" t="s">
        <v>79</v>
      </c>
      <c r="D9" s="24"/>
      <c r="E9" s="167"/>
      <c r="F9" s="190"/>
      <c r="G9" s="167"/>
      <c r="H9" s="190"/>
      <c r="I9" s="167"/>
      <c r="J9" s="190"/>
      <c r="M9" s="190"/>
    </row>
    <row r="10" spans="1:13">
      <c r="A10" s="186" t="s">
        <v>80</v>
      </c>
      <c r="D10" s="319">
        <v>161597</v>
      </c>
      <c r="E10" s="166"/>
      <c r="F10" s="176">
        <v>188143</v>
      </c>
      <c r="G10" s="166"/>
      <c r="H10" s="319">
        <v>108968</v>
      </c>
      <c r="I10" s="166"/>
      <c r="J10" s="176">
        <v>137771</v>
      </c>
      <c r="L10" s="159"/>
    </row>
    <row r="11" spans="1:13">
      <c r="A11" s="186" t="s">
        <v>81</v>
      </c>
      <c r="D11" s="319">
        <v>0</v>
      </c>
      <c r="E11" s="166"/>
      <c r="F11" s="176">
        <v>25890</v>
      </c>
      <c r="G11" s="166"/>
      <c r="H11" s="319">
        <v>0</v>
      </c>
      <c r="I11" s="166"/>
      <c r="J11" s="176">
        <v>0</v>
      </c>
      <c r="L11" s="159"/>
    </row>
    <row r="12" spans="1:13">
      <c r="A12" s="1" t="s">
        <v>82</v>
      </c>
      <c r="B12" s="192"/>
      <c r="C12" s="192"/>
      <c r="D12" s="277">
        <v>5975</v>
      </c>
      <c r="E12" s="167"/>
      <c r="F12" s="179">
        <v>4048</v>
      </c>
      <c r="G12" s="167"/>
      <c r="H12" s="345">
        <v>3401</v>
      </c>
      <c r="I12" s="167"/>
      <c r="J12" s="179">
        <v>2153</v>
      </c>
      <c r="L12" s="159"/>
    </row>
    <row r="13" spans="1:13">
      <c r="A13" s="1" t="s">
        <v>83</v>
      </c>
      <c r="D13" s="320">
        <v>167572</v>
      </c>
      <c r="E13" s="165"/>
      <c r="F13" s="195">
        <v>218081</v>
      </c>
      <c r="G13" s="165"/>
      <c r="H13" s="320">
        <v>112369</v>
      </c>
      <c r="I13" s="166"/>
      <c r="J13" s="195">
        <v>139924</v>
      </c>
    </row>
    <row r="14" spans="1:13" ht="5.0999999999999996" customHeight="1">
      <c r="A14" s="1"/>
      <c r="D14" s="13"/>
      <c r="E14" s="165"/>
      <c r="F14" s="165"/>
      <c r="G14" s="165"/>
      <c r="H14" s="19"/>
      <c r="I14" s="166"/>
      <c r="J14" s="177"/>
    </row>
    <row r="15" spans="1:13">
      <c r="A15" s="3" t="s">
        <v>84</v>
      </c>
      <c r="D15" s="15"/>
      <c r="E15" s="165"/>
      <c r="F15" s="159"/>
      <c r="G15" s="165"/>
      <c r="H15" s="11"/>
      <c r="I15" s="165"/>
      <c r="J15" s="158"/>
    </row>
    <row r="16" spans="1:13">
      <c r="A16" s="1" t="s">
        <v>85</v>
      </c>
      <c r="D16" s="287">
        <v>141987</v>
      </c>
      <c r="E16" s="166"/>
      <c r="F16" s="202">
        <v>145630</v>
      </c>
      <c r="G16" s="166"/>
      <c r="H16" s="287">
        <v>89746</v>
      </c>
      <c r="I16" s="166"/>
      <c r="J16" s="202">
        <v>100039</v>
      </c>
    </row>
    <row r="17" spans="1:14">
      <c r="A17" s="186" t="s">
        <v>86</v>
      </c>
      <c r="D17" s="287">
        <v>0</v>
      </c>
      <c r="E17" s="166"/>
      <c r="F17" s="202">
        <v>20457</v>
      </c>
      <c r="G17" s="166"/>
      <c r="H17" s="287">
        <v>0</v>
      </c>
      <c r="I17" s="166"/>
      <c r="J17" s="202">
        <v>0</v>
      </c>
    </row>
    <row r="18" spans="1:14">
      <c r="A18" s="186" t="s">
        <v>87</v>
      </c>
      <c r="B18" s="197"/>
      <c r="C18" s="197"/>
      <c r="D18" s="287">
        <v>6155</v>
      </c>
      <c r="E18" s="204"/>
      <c r="F18" s="202">
        <v>8620</v>
      </c>
      <c r="G18" s="204"/>
      <c r="H18" s="202">
        <v>5689</v>
      </c>
      <c r="I18" s="204"/>
      <c r="J18" s="202">
        <v>5888</v>
      </c>
      <c r="N18" s="203"/>
    </row>
    <row r="19" spans="1:14">
      <c r="A19" s="186" t="s">
        <v>88</v>
      </c>
      <c r="D19" s="288">
        <v>53888</v>
      </c>
      <c r="E19" s="166"/>
      <c r="F19" s="196">
        <v>60048</v>
      </c>
      <c r="G19" s="166"/>
      <c r="H19" s="288">
        <v>35504</v>
      </c>
      <c r="I19" s="166"/>
      <c r="J19" s="196">
        <v>38782</v>
      </c>
    </row>
    <row r="20" spans="1:14">
      <c r="A20" s="186" t="s">
        <v>89</v>
      </c>
      <c r="B20" s="197"/>
      <c r="C20" s="197"/>
      <c r="D20" s="288">
        <v>202030</v>
      </c>
      <c r="E20" s="165"/>
      <c r="F20" s="196">
        <v>234755</v>
      </c>
      <c r="G20" s="165"/>
      <c r="H20" s="196">
        <v>130939</v>
      </c>
      <c r="I20" s="165"/>
      <c r="J20" s="196">
        <v>144709</v>
      </c>
    </row>
    <row r="21" spans="1:14" ht="5.0999999999999996" customHeight="1">
      <c r="B21" s="197"/>
      <c r="C21" s="197"/>
      <c r="D21" s="13"/>
      <c r="E21" s="165"/>
      <c r="F21" s="165"/>
      <c r="G21" s="165"/>
      <c r="H21" s="198"/>
      <c r="I21" s="165"/>
      <c r="J21" s="198"/>
    </row>
    <row r="22" spans="1:14">
      <c r="A22" s="199" t="s">
        <v>90</v>
      </c>
      <c r="B22" s="192"/>
      <c r="C22" s="192"/>
      <c r="D22" s="321">
        <v>-34458</v>
      </c>
      <c r="E22" s="200"/>
      <c r="F22" s="206">
        <v>-16674</v>
      </c>
      <c r="G22" s="200"/>
      <c r="H22" s="206">
        <v>-18570</v>
      </c>
      <c r="I22" s="200"/>
      <c r="J22" s="206">
        <v>-4785</v>
      </c>
    </row>
    <row r="23" spans="1:14">
      <c r="A23" s="186" t="s">
        <v>91</v>
      </c>
      <c r="B23" s="18">
        <v>10</v>
      </c>
      <c r="C23" s="197"/>
      <c r="D23" s="287">
        <v>5288</v>
      </c>
      <c r="E23" s="204"/>
      <c r="F23" s="202">
        <v>-2538</v>
      </c>
      <c r="G23" s="204"/>
      <c r="H23" s="154">
        <v>0</v>
      </c>
      <c r="I23" s="204"/>
      <c r="J23" s="154">
        <v>0</v>
      </c>
    </row>
    <row r="24" spans="1:14">
      <c r="A24" s="186" t="s">
        <v>92</v>
      </c>
      <c r="B24" s="192"/>
      <c r="C24" s="192"/>
      <c r="D24" s="288">
        <v>738</v>
      </c>
      <c r="E24" s="204"/>
      <c r="F24" s="196">
        <v>131</v>
      </c>
      <c r="G24" s="204"/>
      <c r="H24" s="272">
        <v>573</v>
      </c>
      <c r="I24" s="177"/>
      <c r="J24" s="272">
        <v>668</v>
      </c>
      <c r="L24" s="159"/>
    </row>
    <row r="25" spans="1:14">
      <c r="A25" s="205" t="s">
        <v>93</v>
      </c>
      <c r="B25" s="197"/>
      <c r="C25" s="197"/>
      <c r="D25" s="321">
        <v>-28432</v>
      </c>
      <c r="E25" s="168"/>
      <c r="F25" s="206">
        <v>-19081</v>
      </c>
      <c r="G25" s="168"/>
      <c r="H25" s="206">
        <v>-17997</v>
      </c>
      <c r="I25" s="168"/>
      <c r="J25" s="206">
        <v>-4117</v>
      </c>
    </row>
    <row r="26" spans="1:14">
      <c r="A26" s="186" t="s">
        <v>94</v>
      </c>
      <c r="B26" s="197"/>
      <c r="C26" s="197"/>
      <c r="D26" s="288">
        <v>-6473</v>
      </c>
      <c r="E26" s="166"/>
      <c r="F26" s="196">
        <v>-4797</v>
      </c>
      <c r="G26" s="166"/>
      <c r="H26" s="196">
        <v>-4933</v>
      </c>
      <c r="I26" s="166"/>
      <c r="J26" s="196">
        <v>-3598</v>
      </c>
    </row>
    <row r="27" spans="1:14">
      <c r="A27" s="205" t="s">
        <v>95</v>
      </c>
      <c r="B27" s="197"/>
      <c r="C27" s="197"/>
      <c r="D27" s="321">
        <v>-34905</v>
      </c>
      <c r="E27" s="168"/>
      <c r="F27" s="206">
        <v>-23878</v>
      </c>
      <c r="G27" s="168"/>
      <c r="H27" s="206">
        <v>-22930</v>
      </c>
      <c r="I27" s="168"/>
      <c r="J27" s="206">
        <v>-7715</v>
      </c>
    </row>
    <row r="28" spans="1:14">
      <c r="A28" s="186" t="s">
        <v>96</v>
      </c>
      <c r="B28" s="18">
        <v>15</v>
      </c>
      <c r="C28" s="197"/>
      <c r="D28" s="288">
        <v>-1081</v>
      </c>
      <c r="E28" s="202"/>
      <c r="F28" s="196">
        <v>-323</v>
      </c>
      <c r="G28" s="202"/>
      <c r="H28" s="196">
        <v>-1243</v>
      </c>
      <c r="I28" s="202"/>
      <c r="J28" s="196">
        <v>-199</v>
      </c>
      <c r="L28" s="159"/>
    </row>
    <row r="29" spans="1:14" ht="21.6" thickBot="1">
      <c r="A29" s="189" t="s">
        <v>97</v>
      </c>
      <c r="B29" s="189"/>
      <c r="C29" s="189"/>
      <c r="D29" s="322">
        <v>-35986</v>
      </c>
      <c r="E29" s="167"/>
      <c r="F29" s="207">
        <v>-24201</v>
      </c>
      <c r="G29" s="167"/>
      <c r="H29" s="207">
        <v>-24173</v>
      </c>
      <c r="I29" s="167"/>
      <c r="J29" s="207">
        <v>-7914</v>
      </c>
    </row>
    <row r="30" spans="1:14" ht="21.6" hidden="1" thickTop="1">
      <c r="A30" s="189" t="s">
        <v>98</v>
      </c>
      <c r="B30" s="189"/>
      <c r="C30" s="189"/>
      <c r="D30" s="14"/>
      <c r="E30" s="167"/>
      <c r="F30" s="200"/>
      <c r="G30" s="167"/>
      <c r="H30" s="200"/>
      <c r="I30" s="167"/>
      <c r="J30" s="200"/>
    </row>
    <row r="31" spans="1:14" ht="21.6" hidden="1" thickTop="1">
      <c r="A31" s="186" t="s">
        <v>99</v>
      </c>
      <c r="B31" s="201"/>
      <c r="C31" s="189"/>
      <c r="D31" s="288"/>
      <c r="E31" s="202"/>
      <c r="F31" s="196"/>
      <c r="G31" s="202"/>
      <c r="H31" s="196"/>
      <c r="I31" s="202"/>
      <c r="J31" s="196"/>
    </row>
    <row r="32" spans="1:14" s="189" customFormat="1" ht="21.6" hidden="1" thickTop="1" thickBot="1">
      <c r="A32" s="189" t="s">
        <v>100</v>
      </c>
      <c r="D32" s="323"/>
      <c r="E32" s="200"/>
      <c r="F32" s="169"/>
      <c r="G32" s="200"/>
      <c r="H32" s="208"/>
      <c r="I32" s="209"/>
      <c r="J32" s="169"/>
      <c r="M32" s="190"/>
    </row>
    <row r="33" spans="1:10" ht="12.75" customHeight="1" thickTop="1">
      <c r="D33" s="54"/>
      <c r="E33" s="178"/>
      <c r="F33" s="210"/>
      <c r="G33" s="178"/>
      <c r="H33" s="211"/>
      <c r="I33" s="212"/>
      <c r="J33" s="211"/>
    </row>
    <row r="34" spans="1:10" ht="22.8">
      <c r="A34" s="213" t="s">
        <v>39</v>
      </c>
      <c r="B34" s="213"/>
      <c r="C34" s="213"/>
      <c r="D34" s="318"/>
      <c r="E34" s="213"/>
    </row>
    <row r="36" spans="1:10">
      <c r="D36" s="349"/>
      <c r="F36" s="349"/>
      <c r="H36" s="349"/>
      <c r="J36" s="349"/>
    </row>
  </sheetData>
  <mergeCells count="4">
    <mergeCell ref="H6:J6"/>
    <mergeCell ref="A4:D4"/>
    <mergeCell ref="D6:F6"/>
    <mergeCell ref="A2:H2"/>
  </mergeCells>
  <pageMargins left="0.59055118110236227" right="0.39370078740157483" top="0.59055118110236227" bottom="0.59055118110236227" header="0.31496062992125984" footer="0.19685039370078741"/>
  <pageSetup paperSize="9" scale="90" fitToHeight="0" orientation="portrait" r:id="rId1"/>
  <headerFooter scaleWithDoc="0">
    <oddFooter>&amp;R&amp;"Cordia New,Regular"&amp;15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4"/>
  <sheetViews>
    <sheetView showGridLines="0" view="pageBreakPreview" topLeftCell="A36" zoomScale="115" zoomScaleNormal="80" zoomScaleSheetLayoutView="115" workbookViewId="0">
      <selection activeCell="L5" sqref="L5"/>
    </sheetView>
  </sheetViews>
  <sheetFormatPr defaultColWidth="20.125" defaultRowHeight="21"/>
  <cols>
    <col min="1" max="1" width="44.37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6384" width="20.125" style="1"/>
  </cols>
  <sheetData>
    <row r="1" spans="1:10">
      <c r="J1" s="44" t="s">
        <v>75</v>
      </c>
    </row>
    <row r="2" spans="1:10">
      <c r="A2" s="370" t="s">
        <v>0</v>
      </c>
      <c r="B2" s="370"/>
      <c r="C2" s="370"/>
      <c r="D2" s="370"/>
      <c r="E2" s="370"/>
      <c r="F2" s="370"/>
      <c r="G2" s="370"/>
      <c r="H2" s="370"/>
      <c r="J2" s="44"/>
    </row>
    <row r="3" spans="1:10" s="3" customFormat="1" ht="20.399999999999999">
      <c r="A3" s="23" t="s">
        <v>101</v>
      </c>
      <c r="B3" s="6"/>
      <c r="C3" s="6"/>
      <c r="D3" s="6"/>
      <c r="E3" s="6"/>
      <c r="F3" s="6"/>
      <c r="G3" s="6"/>
      <c r="H3" s="6"/>
      <c r="I3" s="6"/>
      <c r="J3" s="6"/>
    </row>
    <row r="4" spans="1:10" s="3" customFormat="1" ht="20.399999999999999">
      <c r="A4" s="376" t="s">
        <v>77</v>
      </c>
      <c r="B4" s="376"/>
      <c r="C4" s="376"/>
      <c r="D4" s="376"/>
    </row>
    <row r="5" spans="1:10" s="3" customFormat="1" ht="20.399999999999999">
      <c r="A5" s="6"/>
      <c r="B5" s="6"/>
      <c r="C5" s="6"/>
      <c r="D5" s="6"/>
      <c r="E5" s="6"/>
      <c r="F5" s="6"/>
      <c r="G5" s="6"/>
      <c r="H5" s="6"/>
      <c r="I5" s="6"/>
      <c r="J5" s="4" t="s">
        <v>3</v>
      </c>
    </row>
    <row r="6" spans="1:10" s="3" customFormat="1" ht="20.399999999999999" customHeight="1">
      <c r="D6" s="372" t="s">
        <v>4</v>
      </c>
      <c r="E6" s="372"/>
      <c r="F6" s="372"/>
      <c r="G6" s="6"/>
      <c r="H6" s="372" t="s">
        <v>5</v>
      </c>
      <c r="I6" s="372"/>
      <c r="J6" s="372"/>
    </row>
    <row r="7" spans="1:10" s="3" customFormat="1" ht="20.399999999999999">
      <c r="C7" s="9"/>
      <c r="D7" s="43">
        <v>2567</v>
      </c>
      <c r="E7" s="44"/>
      <c r="F7" s="43">
        <v>2566</v>
      </c>
      <c r="G7" s="44"/>
      <c r="H7" s="43">
        <v>2567</v>
      </c>
      <c r="I7" s="44"/>
      <c r="J7" s="43">
        <v>2566</v>
      </c>
    </row>
    <row r="8" spans="1:10" s="3" customFormat="1" ht="20.399999999999999">
      <c r="C8" s="9"/>
      <c r="D8" s="44"/>
      <c r="E8" s="44"/>
      <c r="F8" s="44"/>
      <c r="G8" s="44"/>
      <c r="H8" s="44"/>
      <c r="I8" s="44"/>
      <c r="J8" s="44"/>
    </row>
    <row r="9" spans="1:10" s="3" customFormat="1" ht="20.399999999999999">
      <c r="A9" s="3" t="s">
        <v>97</v>
      </c>
      <c r="D9" s="88">
        <v>-35986</v>
      </c>
      <c r="E9" s="34"/>
      <c r="F9" s="88">
        <v>-24201</v>
      </c>
      <c r="G9" s="34"/>
      <c r="H9" s="88">
        <v>-24173</v>
      </c>
      <c r="I9" s="34"/>
      <c r="J9" s="88">
        <v>-7914</v>
      </c>
    </row>
    <row r="10" spans="1:10">
      <c r="A10" s="3" t="s">
        <v>102</v>
      </c>
      <c r="D10" s="58"/>
      <c r="E10" s="36"/>
      <c r="F10" s="35"/>
      <c r="G10" s="36"/>
      <c r="H10" s="15"/>
      <c r="I10" s="32"/>
      <c r="J10" s="31"/>
    </row>
    <row r="11" spans="1:10">
      <c r="A11" s="66" t="s">
        <v>103</v>
      </c>
      <c r="D11" s="58"/>
      <c r="E11" s="36"/>
      <c r="F11" s="35"/>
      <c r="G11" s="36"/>
      <c r="H11" s="15"/>
      <c r="I11" s="32"/>
      <c r="J11" s="31"/>
    </row>
    <row r="12" spans="1:10">
      <c r="A12" s="63" t="s">
        <v>104</v>
      </c>
      <c r="D12" s="13"/>
      <c r="E12" s="36"/>
      <c r="F12" s="92"/>
      <c r="G12" s="36"/>
      <c r="H12" s="13"/>
      <c r="I12" s="32"/>
      <c r="J12" s="13"/>
    </row>
    <row r="13" spans="1:10">
      <c r="A13" s="64" t="s">
        <v>105</v>
      </c>
      <c r="D13" s="21">
        <v>885</v>
      </c>
      <c r="E13" s="36"/>
      <c r="F13" s="89">
        <v>-951</v>
      </c>
      <c r="G13" s="36"/>
      <c r="H13" s="61">
        <v>0</v>
      </c>
      <c r="I13" s="32"/>
      <c r="J13" s="61">
        <v>0</v>
      </c>
    </row>
    <row r="14" spans="1:10" hidden="1">
      <c r="A14" s="63" t="s">
        <v>106</v>
      </c>
      <c r="D14" s="13">
        <v>0</v>
      </c>
      <c r="E14" s="36"/>
      <c r="F14" s="12"/>
      <c r="G14" s="36"/>
      <c r="H14" s="13">
        <v>0</v>
      </c>
      <c r="I14" s="36"/>
      <c r="J14" s="13"/>
    </row>
    <row r="15" spans="1:10" hidden="1">
      <c r="A15" s="66" t="s">
        <v>107</v>
      </c>
      <c r="D15" s="20"/>
      <c r="E15" s="36"/>
      <c r="F15" s="12"/>
      <c r="G15" s="36"/>
      <c r="H15" s="20"/>
      <c r="I15" s="36"/>
      <c r="J15" s="13"/>
    </row>
    <row r="16" spans="1:10" hidden="1">
      <c r="A16" s="141" t="s">
        <v>108</v>
      </c>
      <c r="D16" s="25">
        <v>885</v>
      </c>
      <c r="E16" s="36"/>
      <c r="F16" s="90">
        <v>-951</v>
      </c>
      <c r="G16" s="36"/>
      <c r="H16" s="25">
        <v>0</v>
      </c>
      <c r="I16" s="36"/>
      <c r="J16" s="25">
        <v>0</v>
      </c>
    </row>
    <row r="17" spans="1:10" hidden="1">
      <c r="A17" s="66" t="s">
        <v>109</v>
      </c>
      <c r="D17" s="20"/>
      <c r="E17" s="36"/>
      <c r="F17" s="36"/>
      <c r="G17" s="36"/>
      <c r="H17" s="20"/>
      <c r="I17" s="36"/>
      <c r="J17" s="13"/>
    </row>
    <row r="18" spans="1:10" hidden="1">
      <c r="A18" s="63" t="s">
        <v>110</v>
      </c>
      <c r="D18" s="20"/>
      <c r="E18" s="36"/>
      <c r="F18" s="36"/>
      <c r="G18" s="36"/>
      <c r="H18" s="20"/>
      <c r="I18" s="36"/>
      <c r="J18" s="13"/>
    </row>
    <row r="19" spans="1:10" hidden="1">
      <c r="A19" s="64" t="s">
        <v>111</v>
      </c>
      <c r="D19" s="13"/>
      <c r="E19" s="36"/>
      <c r="F19" s="92"/>
      <c r="G19" s="36"/>
      <c r="H19" s="13"/>
      <c r="I19" s="36"/>
      <c r="J19" s="13"/>
    </row>
    <row r="20" spans="1:10" hidden="1">
      <c r="A20" s="63" t="s">
        <v>106</v>
      </c>
      <c r="D20" s="13"/>
      <c r="E20" s="19"/>
      <c r="F20" s="12"/>
      <c r="G20" s="19"/>
      <c r="H20" s="13"/>
      <c r="I20" s="19"/>
      <c r="J20" s="13"/>
    </row>
    <row r="21" spans="1:10" hidden="1">
      <c r="A21" s="66"/>
      <c r="D21" s="20"/>
      <c r="E21" s="36"/>
      <c r="F21" s="36"/>
      <c r="G21" s="36"/>
      <c r="H21" s="20"/>
      <c r="I21" s="36"/>
      <c r="J21" s="13"/>
    </row>
    <row r="22" spans="1:10" hidden="1">
      <c r="A22" s="63" t="s">
        <v>112</v>
      </c>
      <c r="D22" s="20"/>
      <c r="E22" s="36"/>
      <c r="F22" s="36"/>
      <c r="G22" s="36"/>
      <c r="H22" s="20"/>
      <c r="I22" s="36"/>
      <c r="J22" s="13"/>
    </row>
    <row r="23" spans="1:10" hidden="1">
      <c r="A23" s="64" t="s">
        <v>113</v>
      </c>
      <c r="D23" s="20"/>
      <c r="E23" s="36"/>
      <c r="F23" s="36"/>
      <c r="G23" s="36"/>
      <c r="H23" s="20"/>
      <c r="I23" s="36"/>
      <c r="J23" s="13"/>
    </row>
    <row r="24" spans="1:10" hidden="1">
      <c r="A24" s="63" t="s">
        <v>114</v>
      </c>
      <c r="D24" s="20">
        <v>0</v>
      </c>
      <c r="E24" s="36"/>
      <c r="F24" s="36">
        <v>0</v>
      </c>
      <c r="G24" s="36"/>
      <c r="H24" s="20">
        <v>0</v>
      </c>
      <c r="I24" s="36"/>
      <c r="J24" s="20">
        <v>0</v>
      </c>
    </row>
    <row r="25" spans="1:10" hidden="1">
      <c r="A25" s="66" t="s">
        <v>115</v>
      </c>
      <c r="D25" s="20"/>
      <c r="E25" s="36"/>
      <c r="F25" s="36"/>
      <c r="G25" s="36"/>
      <c r="H25" s="20"/>
      <c r="I25" s="36"/>
      <c r="J25" s="13"/>
    </row>
    <row r="26" spans="1:10" hidden="1">
      <c r="A26" s="141" t="s">
        <v>108</v>
      </c>
      <c r="B26" s="18"/>
      <c r="D26" s="25">
        <v>0</v>
      </c>
      <c r="E26" s="34"/>
      <c r="F26" s="90">
        <v>0</v>
      </c>
      <c r="G26" s="34"/>
      <c r="H26" s="25">
        <v>0</v>
      </c>
      <c r="I26" s="34"/>
      <c r="J26" s="25">
        <v>0</v>
      </c>
    </row>
    <row r="27" spans="1:10">
      <c r="A27" s="3" t="s">
        <v>116</v>
      </c>
      <c r="D27" s="346">
        <v>885</v>
      </c>
      <c r="E27" s="34"/>
      <c r="F27" s="347">
        <v>-951</v>
      </c>
      <c r="G27" s="34"/>
      <c r="H27" s="86">
        <v>0</v>
      </c>
      <c r="I27" s="39"/>
      <c r="J27" s="86">
        <v>0</v>
      </c>
    </row>
    <row r="28" spans="1:10" ht="21.6" thickBot="1">
      <c r="A28" s="3" t="s">
        <v>117</v>
      </c>
      <c r="D28" s="298">
        <v>-35101</v>
      </c>
      <c r="E28" s="39"/>
      <c r="F28" s="298">
        <v>-25152</v>
      </c>
      <c r="G28" s="34"/>
      <c r="H28" s="298">
        <v>-24173</v>
      </c>
      <c r="I28" s="34"/>
      <c r="J28" s="298">
        <v>-7914</v>
      </c>
    </row>
    <row r="29" spans="1:10" ht="21.6" thickTop="1">
      <c r="B29" s="8"/>
      <c r="C29" s="8"/>
      <c r="D29" s="348"/>
      <c r="E29" s="32"/>
      <c r="F29" s="32"/>
      <c r="G29" s="32"/>
      <c r="H29" s="13"/>
      <c r="I29" s="32"/>
      <c r="J29" s="32"/>
    </row>
    <row r="30" spans="1:10">
      <c r="A30" s="3" t="s">
        <v>118</v>
      </c>
      <c r="D30" s="37"/>
      <c r="E30" s="37"/>
      <c r="F30" s="37"/>
      <c r="G30" s="37"/>
      <c r="H30" s="142"/>
      <c r="I30" s="37"/>
      <c r="J30" s="37"/>
    </row>
    <row r="31" spans="1:10">
      <c r="A31" s="71" t="s">
        <v>119</v>
      </c>
      <c r="D31" s="92">
        <v>-35986</v>
      </c>
      <c r="E31" s="32"/>
      <c r="F31" s="92">
        <v>-24315</v>
      </c>
      <c r="G31" s="32"/>
      <c r="H31" s="92">
        <v>-24173</v>
      </c>
      <c r="I31" s="32"/>
      <c r="J31" s="92">
        <v>-7914</v>
      </c>
    </row>
    <row r="32" spans="1:10">
      <c r="A32" s="373" t="s">
        <v>120</v>
      </c>
      <c r="B32" s="373"/>
    </row>
    <row r="33" spans="1:10">
      <c r="A33" s="69" t="s">
        <v>121</v>
      </c>
      <c r="B33" s="69"/>
      <c r="D33" s="13">
        <v>0</v>
      </c>
      <c r="E33" s="32"/>
      <c r="F33" s="92">
        <v>114</v>
      </c>
      <c r="G33" s="32"/>
      <c r="H33" s="13">
        <v>0</v>
      </c>
      <c r="I33" s="32"/>
      <c r="J33" s="13">
        <v>0</v>
      </c>
    </row>
    <row r="34" spans="1:10" ht="21.6" thickBot="1">
      <c r="D34" s="91">
        <v>-35986</v>
      </c>
      <c r="E34" s="34"/>
      <c r="F34" s="91">
        <v>-24201</v>
      </c>
      <c r="G34" s="32"/>
      <c r="H34" s="91">
        <v>-24173</v>
      </c>
      <c r="I34" s="32"/>
      <c r="J34" s="91">
        <v>-7914</v>
      </c>
    </row>
    <row r="35" spans="1:10" ht="21.6" thickTop="1">
      <c r="D35" s="37"/>
      <c r="E35" s="37"/>
      <c r="F35" s="37"/>
      <c r="G35" s="37"/>
      <c r="H35" s="37"/>
      <c r="I35" s="37"/>
      <c r="J35" s="37"/>
    </row>
    <row r="36" spans="1:10">
      <c r="A36" s="3" t="s">
        <v>122</v>
      </c>
      <c r="D36" s="37"/>
      <c r="E36" s="37"/>
      <c r="F36" s="37"/>
      <c r="G36" s="37"/>
      <c r="H36" s="37"/>
      <c r="I36" s="37"/>
      <c r="J36" s="37"/>
    </row>
    <row r="37" spans="1:10" hidden="1">
      <c r="A37" s="64" t="s">
        <v>123</v>
      </c>
      <c r="D37" s="92"/>
      <c r="E37" s="32"/>
      <c r="F37" s="92">
        <v>-24201</v>
      </c>
      <c r="G37" s="32"/>
      <c r="H37" s="92"/>
      <c r="I37" s="32"/>
      <c r="J37" s="92">
        <v>-7914</v>
      </c>
    </row>
    <row r="38" spans="1:10" ht="21.75" hidden="1" customHeight="1">
      <c r="A38" s="66" t="s">
        <v>124</v>
      </c>
      <c r="D38" s="35"/>
      <c r="E38" s="36"/>
      <c r="F38" s="35"/>
      <c r="G38" s="36"/>
      <c r="H38" s="31"/>
      <c r="I38" s="32"/>
      <c r="J38" s="31"/>
    </row>
    <row r="39" spans="1:10" ht="21.75" hidden="1" customHeight="1">
      <c r="A39" s="63" t="s">
        <v>104</v>
      </c>
      <c r="D39" s="35"/>
      <c r="E39" s="36"/>
      <c r="F39" s="35"/>
      <c r="G39" s="36"/>
      <c r="H39" s="31"/>
      <c r="I39" s="32"/>
      <c r="J39" s="31"/>
    </row>
    <row r="40" spans="1:10" ht="23.25" hidden="1" customHeight="1">
      <c r="A40" s="64" t="s">
        <v>105</v>
      </c>
      <c r="D40" s="21"/>
      <c r="E40" s="36"/>
      <c r="F40" s="89">
        <v>-951</v>
      </c>
      <c r="G40" s="36"/>
      <c r="H40" s="21"/>
      <c r="I40" s="32"/>
      <c r="J40" s="21">
        <v>0</v>
      </c>
    </row>
    <row r="41" spans="1:10" hidden="1">
      <c r="A41" s="66" t="s">
        <v>125</v>
      </c>
      <c r="D41" s="35"/>
      <c r="E41" s="36"/>
      <c r="F41" s="35"/>
      <c r="G41" s="36"/>
      <c r="H41" s="31"/>
      <c r="I41" s="32"/>
      <c r="J41" s="31"/>
    </row>
    <row r="42" spans="1:10" hidden="1">
      <c r="A42" s="63" t="s">
        <v>110</v>
      </c>
      <c r="D42" s="35"/>
      <c r="E42" s="36"/>
      <c r="F42" s="35"/>
      <c r="G42" s="36"/>
      <c r="H42" s="31"/>
      <c r="I42" s="32"/>
      <c r="J42" s="31"/>
    </row>
    <row r="43" spans="1:10" hidden="1">
      <c r="A43" s="64" t="s">
        <v>126</v>
      </c>
      <c r="B43" s="18"/>
      <c r="D43" s="89"/>
      <c r="E43" s="32"/>
      <c r="F43" s="89"/>
      <c r="G43" s="32"/>
      <c r="H43" s="89"/>
      <c r="I43" s="36"/>
      <c r="J43" s="42"/>
    </row>
    <row r="44" spans="1:10" s="3" customFormat="1">
      <c r="A44" s="71" t="s">
        <v>119</v>
      </c>
      <c r="B44" s="1"/>
      <c r="C44" s="1"/>
      <c r="D44" s="92">
        <v>-35101</v>
      </c>
      <c r="E44" s="32"/>
      <c r="F44" s="92">
        <v>-25266</v>
      </c>
      <c r="G44" s="32"/>
      <c r="H44" s="92">
        <v>-24173</v>
      </c>
      <c r="I44" s="32"/>
      <c r="J44" s="92">
        <v>-7914</v>
      </c>
    </row>
    <row r="45" spans="1:10">
      <c r="A45" s="373" t="s">
        <v>120</v>
      </c>
      <c r="B45" s="373"/>
    </row>
    <row r="46" spans="1:10">
      <c r="A46" s="69" t="s">
        <v>121</v>
      </c>
      <c r="B46" s="69"/>
      <c r="D46" s="13">
        <v>0</v>
      </c>
      <c r="E46" s="32"/>
      <c r="F46" s="92">
        <v>114</v>
      </c>
      <c r="G46" s="32"/>
      <c r="H46" s="13">
        <v>0</v>
      </c>
      <c r="I46" s="32"/>
      <c r="J46" s="13">
        <v>0</v>
      </c>
    </row>
    <row r="47" spans="1:10" ht="21.6" thickBot="1">
      <c r="D47" s="91">
        <v>-35101</v>
      </c>
      <c r="E47" s="34"/>
      <c r="F47" s="91">
        <v>-25152</v>
      </c>
      <c r="G47" s="34"/>
      <c r="H47" s="91">
        <v>-24173</v>
      </c>
      <c r="I47" s="34"/>
      <c r="J47" s="91">
        <v>-7914</v>
      </c>
    </row>
    <row r="48" spans="1:10" ht="21.6" thickTop="1">
      <c r="A48" s="27" t="s">
        <v>127</v>
      </c>
      <c r="B48" s="97"/>
    </row>
    <row r="49" spans="1:10">
      <c r="A49" s="71" t="s">
        <v>128</v>
      </c>
      <c r="B49" s="97"/>
    </row>
    <row r="50" spans="1:10" ht="21.6" thickBot="1">
      <c r="A50" s="71"/>
      <c r="D50" s="267">
        <v>-6.8000000000000005E-2</v>
      </c>
      <c r="E50" s="22"/>
      <c r="F50" s="267">
        <v>-4.5999999999999999E-2</v>
      </c>
      <c r="G50" s="22"/>
      <c r="H50" s="267">
        <v>-4.5999999999999999E-2</v>
      </c>
      <c r="I50" s="22"/>
      <c r="J50" s="267">
        <v>-1.4999999999999999E-2</v>
      </c>
    </row>
    <row r="51" spans="1:10" ht="21.6" hidden="1" thickTop="1">
      <c r="A51" s="374" t="s">
        <v>129</v>
      </c>
      <c r="B51" s="375"/>
      <c r="D51" s="21"/>
      <c r="E51" s="12"/>
      <c r="F51" s="21"/>
      <c r="G51" s="12"/>
      <c r="H51" s="128"/>
      <c r="I51" s="19"/>
      <c r="J51" s="21"/>
    </row>
    <row r="52" spans="1:10" ht="21.6" thickTop="1">
      <c r="A52" s="71"/>
      <c r="D52" s="12"/>
      <c r="E52" s="12"/>
      <c r="F52" s="351"/>
      <c r="G52" s="12"/>
      <c r="H52" s="12"/>
      <c r="I52" s="19"/>
      <c r="J52" s="12"/>
    </row>
    <row r="53" spans="1:10">
      <c r="A53" s="71"/>
      <c r="D53" s="296"/>
      <c r="E53" s="296"/>
      <c r="F53" s="296"/>
      <c r="G53" s="296"/>
      <c r="H53" s="296"/>
      <c r="I53" s="296"/>
      <c r="J53" s="296"/>
    </row>
    <row r="54" spans="1:10">
      <c r="A54" s="63" t="s">
        <v>39</v>
      </c>
      <c r="B54" s="63"/>
      <c r="C54" s="63"/>
      <c r="D54" s="63"/>
      <c r="E54" s="63"/>
    </row>
  </sheetData>
  <mergeCells count="7">
    <mergeCell ref="A2:H2"/>
    <mergeCell ref="H6:J6"/>
    <mergeCell ref="A32:B32"/>
    <mergeCell ref="A45:B45"/>
    <mergeCell ref="A51:B51"/>
    <mergeCell ref="A4:D4"/>
    <mergeCell ref="D6:F6"/>
  </mergeCells>
  <pageMargins left="0.59055118110236227" right="0.39370078740157483" top="0.59055118110236227" bottom="0.59055118110236227" header="0.31496062992125984" footer="0.19685039370078741"/>
  <pageSetup paperSize="9" scale="99" fitToHeight="0" orientation="portrait" r:id="rId1"/>
  <headerFooter scaleWithDoc="0">
    <oddFooter>&amp;R&amp;"Cordia New,Regular"&amp;15 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/>
  <cols>
    <col min="1" max="1" width="58.25" style="1" customWidth="1"/>
    <col min="2" max="2" width="11.75" style="101" customWidth="1"/>
    <col min="3" max="3" width="1.75" style="1" customWidth="1"/>
    <col min="4" max="4" width="11.75" style="1" customWidth="1"/>
    <col min="5" max="5" width="1.75" style="1" customWidth="1"/>
    <col min="6" max="6" width="11.75" style="101" customWidth="1"/>
    <col min="7" max="7" width="1" style="1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15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1">
      <c r="A1" s="1" t="s">
        <v>130</v>
      </c>
      <c r="B1" s="1"/>
      <c r="F1" s="1"/>
      <c r="H1" s="44" t="str">
        <f>เบ็ดเสร็จ1!J1</f>
        <v>(ยังไม่ได้ตรวจสอบ แต่สอบทานแล้ว)</v>
      </c>
    </row>
    <row r="2" spans="1:11">
      <c r="A2" s="139" t="s">
        <v>131</v>
      </c>
      <c r="B2" s="1"/>
      <c r="F2" s="1"/>
      <c r="H2" s="44">
        <f>เบ็ดเสร็จ1!J2</f>
        <v>0</v>
      </c>
    </row>
    <row r="3" spans="1:11">
      <c r="A3" s="376" t="s">
        <v>132</v>
      </c>
      <c r="B3" s="376"/>
      <c r="C3" s="3"/>
      <c r="D3" s="3"/>
      <c r="E3" s="3"/>
      <c r="F3" s="3"/>
      <c r="G3" s="3"/>
      <c r="H3" s="3"/>
    </row>
    <row r="4" spans="1:11">
      <c r="A4" s="5" t="s">
        <v>133</v>
      </c>
      <c r="B4" s="5"/>
      <c r="C4" s="3"/>
      <c r="D4" s="3"/>
      <c r="E4" s="3"/>
      <c r="F4" s="3"/>
      <c r="G4" s="3"/>
      <c r="H4" s="3"/>
    </row>
    <row r="5" spans="1:11">
      <c r="A5" s="376" t="str">
        <f>เบ็ดเสร็จ1!A4:D4</f>
        <v>สำหรับงวดสามเดือนสิ้นสุดวันที่ 31 มีนาคม 2567</v>
      </c>
      <c r="B5" s="376"/>
      <c r="C5" s="376"/>
      <c r="D5" s="376"/>
      <c r="E5" s="3"/>
      <c r="F5" s="3"/>
      <c r="G5" s="3"/>
      <c r="H5" s="3"/>
    </row>
    <row r="6" spans="1:11">
      <c r="B6" s="1"/>
      <c r="F6" s="1"/>
      <c r="H6" s="4" t="str">
        <f>งบแสดงการเปลี่ยนแปลง_งบรวม!AD6</f>
        <v>หน่วย : พันบาท</v>
      </c>
      <c r="K6" s="13"/>
    </row>
    <row r="7" spans="1:11">
      <c r="B7" s="372" t="s">
        <v>134</v>
      </c>
      <c r="C7" s="372"/>
      <c r="D7" s="372"/>
      <c r="E7" s="9"/>
      <c r="F7" s="372" t="s">
        <v>5</v>
      </c>
      <c r="G7" s="372"/>
      <c r="H7" s="372"/>
    </row>
    <row r="8" spans="1:11">
      <c r="B8" s="43">
        <f>เบ็ดเสร็จ1!D7</f>
        <v>2567</v>
      </c>
      <c r="C8" s="44"/>
      <c r="D8" s="43">
        <f>เบ็ดเสร็จ1!F7</f>
        <v>2566</v>
      </c>
      <c r="E8" s="44"/>
      <c r="F8" s="43">
        <f>เบ็ดเสร็จ1!H7</f>
        <v>2567</v>
      </c>
      <c r="G8" s="44"/>
      <c r="H8" s="43">
        <f>เบ็ดเสร็จ1!J7</f>
        <v>2566</v>
      </c>
    </row>
    <row r="9" spans="1:11">
      <c r="A9" s="5" t="s">
        <v>135</v>
      </c>
      <c r="D9" s="4"/>
      <c r="H9" s="4"/>
    </row>
    <row r="10" spans="1:11" hidden="1">
      <c r="A10" s="71" t="s">
        <v>136</v>
      </c>
      <c r="B10" s="109"/>
      <c r="C10" s="36"/>
      <c r="D10" s="35"/>
      <c r="E10" s="36"/>
      <c r="F10" s="109"/>
      <c r="G10" s="36"/>
      <c r="H10" s="35"/>
    </row>
    <row r="11" spans="1:11" hidden="1">
      <c r="A11" s="26" t="s">
        <v>78</v>
      </c>
      <c r="B11" s="109"/>
      <c r="C11" s="36"/>
      <c r="D11" s="35"/>
      <c r="E11" s="36"/>
      <c r="F11" s="109"/>
      <c r="G11" s="36"/>
      <c r="H11" s="35"/>
    </row>
    <row r="12" spans="1:11" hidden="1">
      <c r="A12" s="26" t="s">
        <v>98</v>
      </c>
      <c r="B12" s="121"/>
      <c r="C12" s="36"/>
      <c r="D12" s="55"/>
      <c r="E12" s="36"/>
      <c r="F12" s="130"/>
      <c r="G12" s="36"/>
      <c r="H12" s="68"/>
    </row>
    <row r="13" spans="1:11">
      <c r="A13" s="71" t="s">
        <v>123</v>
      </c>
      <c r="B13" s="118">
        <f>เบ็ดเสร็จ1!D29</f>
        <v>-35986</v>
      </c>
      <c r="C13" s="36"/>
      <c r="D13" s="54">
        <f>เบ็ดเสร็จ1!F29</f>
        <v>-24201</v>
      </c>
      <c r="E13" s="54"/>
      <c r="F13" s="118">
        <f>เบ็ดเสร็จ1!H29</f>
        <v>-24173</v>
      </c>
      <c r="G13" s="54"/>
      <c r="H13" s="54">
        <f>เบ็ดเสร็จ1!J29</f>
        <v>-7914</v>
      </c>
    </row>
    <row r="14" spans="1:11">
      <c r="A14" s="71" t="s">
        <v>137</v>
      </c>
      <c r="B14" s="109"/>
      <c r="C14" s="36"/>
      <c r="D14" s="35"/>
      <c r="E14" s="36"/>
      <c r="F14" s="109"/>
      <c r="G14" s="36"/>
      <c r="H14" s="35"/>
    </row>
    <row r="15" spans="1:11">
      <c r="A15" s="26" t="s">
        <v>138</v>
      </c>
      <c r="B15" s="54">
        <f>เบ็ดเสร็จ1!D28</f>
        <v>-1081</v>
      </c>
      <c r="C15" s="36"/>
      <c r="D15" s="35">
        <f>เบ็ดเสร็จ1!F28</f>
        <v>-323</v>
      </c>
      <c r="E15" s="36"/>
      <c r="F15" s="54">
        <f>เบ็ดเสร็จ1!H28</f>
        <v>-1243</v>
      </c>
      <c r="G15" s="36"/>
      <c r="H15" s="35">
        <f>เบ็ดเสร็จ1!J28</f>
        <v>-199</v>
      </c>
    </row>
    <row r="16" spans="1:11">
      <c r="A16" s="26" t="s">
        <v>139</v>
      </c>
      <c r="B16" s="107">
        <v>16654</v>
      </c>
      <c r="C16" s="36"/>
      <c r="D16" s="36">
        <v>17612</v>
      </c>
      <c r="E16" s="36"/>
      <c r="F16" s="107">
        <v>16654</v>
      </c>
      <c r="G16" s="36"/>
      <c r="H16" s="35">
        <v>16033</v>
      </c>
    </row>
    <row r="17" spans="1:14">
      <c r="A17" s="26" t="s">
        <v>140</v>
      </c>
      <c r="B17" s="119">
        <f>1405-1124</f>
        <v>281</v>
      </c>
      <c r="C17" s="36"/>
      <c r="D17" s="20">
        <v>0</v>
      </c>
      <c r="E17" s="36"/>
      <c r="F17" s="119">
        <v>281</v>
      </c>
      <c r="G17" s="36"/>
      <c r="H17" s="35">
        <v>281</v>
      </c>
      <c r="K17" s="1"/>
    </row>
    <row r="18" spans="1:14">
      <c r="A18" s="26" t="s">
        <v>141</v>
      </c>
      <c r="B18" s="119">
        <v>1611</v>
      </c>
      <c r="C18" s="36"/>
      <c r="D18" s="20">
        <v>0</v>
      </c>
      <c r="E18" s="36"/>
      <c r="F18" s="119">
        <v>1611</v>
      </c>
      <c r="G18" s="36"/>
      <c r="H18" s="35">
        <v>1611</v>
      </c>
      <c r="K18" s="1"/>
    </row>
    <row r="19" spans="1:14">
      <c r="A19" s="26" t="s">
        <v>142</v>
      </c>
      <c r="B19" s="114">
        <v>0</v>
      </c>
      <c r="C19" s="36"/>
      <c r="D19" s="35">
        <v>53</v>
      </c>
      <c r="E19" s="20"/>
      <c r="F19" s="109">
        <v>0</v>
      </c>
      <c r="G19" s="20"/>
      <c r="H19" s="54">
        <v>17812</v>
      </c>
      <c r="J19" s="1" t="s">
        <v>139</v>
      </c>
      <c r="K19" s="36">
        <v>17996</v>
      </c>
      <c r="M19" s="1">
        <v>17279</v>
      </c>
    </row>
    <row r="20" spans="1:14">
      <c r="A20" s="26" t="s">
        <v>143</v>
      </c>
      <c r="B20" s="109">
        <f>103773+23</f>
        <v>103796</v>
      </c>
      <c r="C20" s="36"/>
      <c r="D20" s="54">
        <v>-3341</v>
      </c>
      <c r="E20" s="36"/>
      <c r="F20" s="109">
        <v>103796</v>
      </c>
      <c r="G20" s="36"/>
      <c r="H20" s="54">
        <v>103796</v>
      </c>
      <c r="J20" s="1" t="s">
        <v>144</v>
      </c>
      <c r="K20" s="35">
        <v>128</v>
      </c>
      <c r="M20" s="1">
        <v>7233</v>
      </c>
    </row>
    <row r="21" spans="1:14">
      <c r="A21" s="26" t="s">
        <v>145</v>
      </c>
      <c r="B21" s="118">
        <v>-1287</v>
      </c>
      <c r="C21" s="36"/>
      <c r="D21" s="54">
        <v>-590</v>
      </c>
      <c r="E21" s="36"/>
      <c r="F21" s="118">
        <v>-1287</v>
      </c>
      <c r="G21" s="36"/>
      <c r="H21" s="54">
        <v>-1273</v>
      </c>
      <c r="J21" s="1" t="s">
        <v>146</v>
      </c>
      <c r="K21" s="35">
        <v>-312</v>
      </c>
      <c r="M21" s="1">
        <v>-296</v>
      </c>
    </row>
    <row r="22" spans="1:14">
      <c r="A22" s="26" t="s">
        <v>147</v>
      </c>
      <c r="B22" s="118">
        <v>-1</v>
      </c>
      <c r="C22" s="36"/>
      <c r="D22" s="54">
        <v>-404</v>
      </c>
      <c r="E22" s="36"/>
      <c r="F22" s="118">
        <v>-1</v>
      </c>
      <c r="G22" s="36"/>
      <c r="H22" s="54">
        <v>-1</v>
      </c>
      <c r="J22" s="1" t="s">
        <v>148</v>
      </c>
      <c r="K22" s="35">
        <v>-1031</v>
      </c>
      <c r="M22" s="1">
        <v>-1009</v>
      </c>
    </row>
    <row r="23" spans="1:14">
      <c r="A23" s="26" t="s">
        <v>149</v>
      </c>
      <c r="B23" s="109">
        <v>0</v>
      </c>
      <c r="C23" s="36"/>
      <c r="D23" s="35">
        <v>57</v>
      </c>
      <c r="E23" s="36"/>
      <c r="F23" s="109">
        <v>0</v>
      </c>
      <c r="G23" s="36"/>
      <c r="H23" s="35">
        <v>0</v>
      </c>
      <c r="J23" s="1" t="s">
        <v>147</v>
      </c>
      <c r="K23" s="35">
        <v>-452</v>
      </c>
      <c r="M23" s="1">
        <v>-452</v>
      </c>
    </row>
    <row r="24" spans="1:14">
      <c r="A24" s="26" t="s">
        <v>150</v>
      </c>
      <c r="B24" s="102">
        <v>36</v>
      </c>
      <c r="C24" s="36"/>
      <c r="D24" s="92">
        <v>-232</v>
      </c>
      <c r="E24" s="36"/>
      <c r="F24" s="102">
        <v>36</v>
      </c>
      <c r="G24" s="32"/>
      <c r="H24" s="92">
        <v>36</v>
      </c>
      <c r="J24" s="1" t="s">
        <v>150</v>
      </c>
      <c r="K24" s="82">
        <v>-257</v>
      </c>
      <c r="M24" s="1">
        <v>-197</v>
      </c>
    </row>
    <row r="25" spans="1:14">
      <c r="A25" s="26" t="s">
        <v>151</v>
      </c>
      <c r="B25" s="105" t="e">
        <f>-เบ็ดเสร็จ1!#REF!</f>
        <v>#REF!</v>
      </c>
      <c r="C25" s="36"/>
      <c r="D25" s="28" t="e">
        <f>-เบ็ดเสร็จ1!#REF!</f>
        <v>#REF!</v>
      </c>
      <c r="E25" s="36"/>
      <c r="F25" s="105">
        <v>-8805</v>
      </c>
      <c r="G25" s="32"/>
      <c r="H25" s="28">
        <v>-8805</v>
      </c>
      <c r="J25" s="1" t="s">
        <v>151</v>
      </c>
      <c r="K25" s="36">
        <v>-10350</v>
      </c>
      <c r="M25" s="1">
        <v>-10350</v>
      </c>
    </row>
    <row r="26" spans="1:14">
      <c r="A26" s="26" t="s">
        <v>94</v>
      </c>
      <c r="B26" s="107">
        <v>857</v>
      </c>
      <c r="C26" s="36"/>
      <c r="D26" s="19">
        <v>1221</v>
      </c>
      <c r="E26" s="36"/>
      <c r="F26" s="107">
        <v>857</v>
      </c>
      <c r="G26" s="32"/>
      <c r="H26" s="19">
        <v>857</v>
      </c>
      <c r="J26" s="1" t="s">
        <v>152</v>
      </c>
      <c r="K26" s="36">
        <v>1562</v>
      </c>
      <c r="M26" s="1">
        <v>1562</v>
      </c>
    </row>
    <row r="27" spans="1:14">
      <c r="A27" s="26" t="s">
        <v>153</v>
      </c>
      <c r="B27" s="120">
        <v>-1212</v>
      </c>
      <c r="C27" s="36"/>
      <c r="D27" s="92">
        <v>-1256</v>
      </c>
      <c r="E27" s="36"/>
      <c r="F27" s="120">
        <v>-1212</v>
      </c>
      <c r="G27" s="32"/>
      <c r="H27" s="92">
        <v>-1169</v>
      </c>
      <c r="J27" s="1" t="s">
        <v>153</v>
      </c>
      <c r="K27" s="82">
        <v>-2972</v>
      </c>
      <c r="M27" s="1">
        <v>-2972</v>
      </c>
    </row>
    <row r="28" spans="1:14">
      <c r="A28" s="26" t="s">
        <v>154</v>
      </c>
      <c r="B28" s="121">
        <v>12974</v>
      </c>
      <c r="C28" s="36"/>
      <c r="D28" s="55">
        <v>2055</v>
      </c>
      <c r="E28" s="36"/>
      <c r="F28" s="127">
        <v>12974</v>
      </c>
      <c r="G28" s="20"/>
      <c r="H28" s="61">
        <v>0</v>
      </c>
      <c r="J28" s="1" t="s">
        <v>154</v>
      </c>
      <c r="K28" s="55">
        <v>5788</v>
      </c>
      <c r="M28" s="1">
        <v>0</v>
      </c>
    </row>
    <row r="29" spans="1:14">
      <c r="A29" s="27" t="s">
        <v>155</v>
      </c>
      <c r="B29" s="122" t="e">
        <f>SUM(B13:B28)</f>
        <v>#REF!</v>
      </c>
      <c r="C29" s="39"/>
      <c r="D29" s="134" t="e">
        <f>SUM(D13:D28)</f>
        <v>#REF!</v>
      </c>
      <c r="E29" s="39"/>
      <c r="F29" s="122">
        <f>SUM(F13:F28)</f>
        <v>99488</v>
      </c>
      <c r="G29" s="39"/>
      <c r="H29" s="38">
        <f>SUM(H13:H28)</f>
        <v>121065</v>
      </c>
      <c r="K29" s="1"/>
    </row>
    <row r="30" spans="1:14">
      <c r="A30" s="71" t="s">
        <v>156</v>
      </c>
      <c r="B30" s="109"/>
      <c r="C30" s="36"/>
      <c r="D30" s="35"/>
      <c r="E30" s="36"/>
      <c r="F30" s="109"/>
      <c r="G30" s="36"/>
      <c r="H30" s="35"/>
      <c r="K30" s="1"/>
    </row>
    <row r="31" spans="1:14">
      <c r="A31" s="26" t="s">
        <v>157</v>
      </c>
      <c r="B31" s="123">
        <f>3983+580</f>
        <v>4563</v>
      </c>
      <c r="C31" s="36"/>
      <c r="D31" s="29">
        <v>2207</v>
      </c>
      <c r="E31" s="36"/>
      <c r="F31" s="123">
        <v>4563</v>
      </c>
      <c r="G31" s="36"/>
      <c r="H31" s="29">
        <v>7428</v>
      </c>
      <c r="K31" s="1"/>
    </row>
    <row r="32" spans="1:14">
      <c r="A32" s="26" t="s">
        <v>158</v>
      </c>
      <c r="B32" s="105">
        <v>-10472</v>
      </c>
      <c r="C32" s="36"/>
      <c r="D32" s="40">
        <v>4857</v>
      </c>
      <c r="E32" s="36"/>
      <c r="F32" s="105">
        <v>-10472</v>
      </c>
      <c r="G32" s="36"/>
      <c r="H32" s="28">
        <v>-12300</v>
      </c>
      <c r="J32" s="1">
        <f>'งบดุล 1'!F18-'งบดุล 1'!D18</f>
        <v>0</v>
      </c>
      <c r="K32" s="15">
        <f>'งบดุล 1'!J18-'งบดุล 1'!H18</f>
        <v>0</v>
      </c>
      <c r="N32" s="29"/>
    </row>
    <row r="33" spans="1:14">
      <c r="A33" s="26" t="s">
        <v>22</v>
      </c>
      <c r="B33" s="123">
        <v>295</v>
      </c>
      <c r="C33" s="36"/>
      <c r="D33" s="29">
        <v>255</v>
      </c>
      <c r="E33" s="36"/>
      <c r="F33" s="123">
        <v>295</v>
      </c>
      <c r="G33" s="32"/>
      <c r="H33" s="29">
        <v>285</v>
      </c>
      <c r="J33" s="1">
        <f>'งบดุล 1'!F19-'งบดุล 1'!D19</f>
        <v>-197</v>
      </c>
      <c r="K33" s="15">
        <f>'งบดุล 1'!J19-'งบดุล 1'!H19</f>
        <v>175</v>
      </c>
      <c r="N33" s="40"/>
    </row>
    <row r="34" spans="1:14">
      <c r="A34" s="26" t="s">
        <v>36</v>
      </c>
      <c r="B34" s="105">
        <f>-2467-580</f>
        <v>-3047</v>
      </c>
      <c r="C34" s="36"/>
      <c r="D34" s="28">
        <v>-5</v>
      </c>
      <c r="E34" s="36"/>
      <c r="F34" s="105">
        <v>-3047</v>
      </c>
      <c r="G34" s="32"/>
      <c r="H34" s="28">
        <v>-3047</v>
      </c>
      <c r="J34" s="1" t="e">
        <f>'งบดุล 1'!#REF!-'งบดุล 1'!#REF!</f>
        <v>#REF!</v>
      </c>
      <c r="K34" s="15" t="e">
        <f>'งบดุล 1'!#REF!-'งบดุล 1'!#REF!</f>
        <v>#REF!</v>
      </c>
      <c r="N34" s="29"/>
    </row>
    <row r="35" spans="1:14">
      <c r="A35" s="71" t="s">
        <v>159</v>
      </c>
      <c r="B35" s="123"/>
      <c r="C35" s="36"/>
      <c r="D35" s="28"/>
      <c r="E35" s="36"/>
      <c r="F35" s="123"/>
      <c r="G35" s="36"/>
      <c r="H35" s="29"/>
      <c r="N35" s="29"/>
    </row>
    <row r="36" spans="1:14">
      <c r="A36" s="26" t="s">
        <v>160</v>
      </c>
      <c r="B36" s="105">
        <v>-12885</v>
      </c>
      <c r="C36" s="36"/>
      <c r="D36" s="28">
        <v>-11394</v>
      </c>
      <c r="E36" s="36"/>
      <c r="F36" s="105">
        <v>-12885</v>
      </c>
      <c r="G36" s="36"/>
      <c r="H36" s="28">
        <v>-12680</v>
      </c>
      <c r="N36" s="29"/>
    </row>
    <row r="37" spans="1:14">
      <c r="A37" s="26" t="s">
        <v>48</v>
      </c>
      <c r="B37" s="105">
        <v>-527</v>
      </c>
      <c r="C37" s="36"/>
      <c r="D37" s="30">
        <v>1734</v>
      </c>
      <c r="E37" s="36"/>
      <c r="F37" s="105">
        <v>-527</v>
      </c>
      <c r="G37" s="36"/>
      <c r="H37" s="28">
        <v>-508</v>
      </c>
      <c r="J37" s="1">
        <f>'งบดุล 2'!D19-'งบดุล 2'!F19</f>
        <v>-6751</v>
      </c>
      <c r="K37" s="15">
        <f>'งบดุล 2'!H19-'งบดุล 2'!J19</f>
        <v>-6843</v>
      </c>
      <c r="N37" s="29"/>
    </row>
    <row r="38" spans="1:14">
      <c r="A38" s="26" t="s">
        <v>55</v>
      </c>
      <c r="B38" s="124">
        <v>1637</v>
      </c>
      <c r="C38" s="36"/>
      <c r="D38" s="50">
        <v>1302</v>
      </c>
      <c r="E38" s="36"/>
      <c r="F38" s="124">
        <v>1637</v>
      </c>
      <c r="G38" s="36"/>
      <c r="H38" s="50">
        <v>1610</v>
      </c>
      <c r="J38" s="1">
        <f>'งบดุล 2'!D26-'งบดุล 2'!F26</f>
        <v>701</v>
      </c>
      <c r="K38" s="15">
        <f>'งบดุล 2'!H26-'งบดุล 2'!J26</f>
        <v>623</v>
      </c>
      <c r="N38" s="30"/>
    </row>
    <row r="39" spans="1:14">
      <c r="A39" s="26" t="s">
        <v>56</v>
      </c>
      <c r="B39" s="125">
        <v>0</v>
      </c>
      <c r="C39" s="36"/>
      <c r="D39" s="94">
        <v>-3039</v>
      </c>
      <c r="E39" s="36"/>
      <c r="F39" s="125">
        <v>0</v>
      </c>
      <c r="G39" s="36"/>
      <c r="H39" s="68">
        <v>0</v>
      </c>
      <c r="J39" s="1">
        <f>'งบดุล 2'!D27-'งบดุล 2'!F27</f>
        <v>87</v>
      </c>
      <c r="K39" s="15">
        <f>'งบดุล 2'!H27-'งบดุล 2'!J27</f>
        <v>87</v>
      </c>
      <c r="N39" s="50"/>
    </row>
    <row r="40" spans="1:14">
      <c r="A40" s="5" t="s">
        <v>161</v>
      </c>
      <c r="B40" s="112" t="e">
        <f>SUM(B29:B39)</f>
        <v>#REF!</v>
      </c>
      <c r="C40" s="39"/>
      <c r="D40" s="134" t="e">
        <f>SUM(D29:D39)</f>
        <v>#REF!</v>
      </c>
      <c r="E40" s="39"/>
      <c r="F40" s="112">
        <f>SUM(F29:F39)</f>
        <v>79052</v>
      </c>
      <c r="G40" s="39"/>
      <c r="H40" s="39">
        <f>SUM(H29:H39)</f>
        <v>101853</v>
      </c>
      <c r="N40" s="73"/>
    </row>
    <row r="41" spans="1:14">
      <c r="A41" s="71" t="s">
        <v>162</v>
      </c>
      <c r="B41" s="115">
        <v>0</v>
      </c>
      <c r="C41" s="39"/>
      <c r="D41" s="28">
        <v>-1</v>
      </c>
      <c r="E41" s="39"/>
      <c r="F41" s="115">
        <v>0</v>
      </c>
      <c r="G41" s="28"/>
      <c r="H41" s="20">
        <v>0</v>
      </c>
    </row>
    <row r="42" spans="1:14">
      <c r="A42" s="71" t="s">
        <v>163</v>
      </c>
      <c r="B42" s="105">
        <v>-306</v>
      </c>
      <c r="C42" s="36"/>
      <c r="D42" s="28">
        <v>-244</v>
      </c>
      <c r="E42" s="36"/>
      <c r="F42" s="105">
        <v>-306</v>
      </c>
      <c r="G42" s="28"/>
      <c r="H42" s="28">
        <v>-290</v>
      </c>
      <c r="J42" s="1">
        <f>B42-F42</f>
        <v>0</v>
      </c>
    </row>
    <row r="43" spans="1:14">
      <c r="A43" s="5" t="s">
        <v>164</v>
      </c>
      <c r="B43" s="126" t="e">
        <f>SUM(B40:B42)</f>
        <v>#REF!</v>
      </c>
      <c r="C43" s="39"/>
      <c r="D43" s="96" t="e">
        <f>SUM(D40:D42)</f>
        <v>#REF!</v>
      </c>
      <c r="E43" s="39"/>
      <c r="F43" s="126">
        <f>SUM(F40:F42)</f>
        <v>78746</v>
      </c>
      <c r="G43" s="39"/>
      <c r="H43" s="41">
        <f>SUM(H40:H42)</f>
        <v>101563</v>
      </c>
      <c r="I43" s="2"/>
      <c r="K43" s="15">
        <v>43851</v>
      </c>
    </row>
    <row r="44" spans="1:14" ht="17.399999999999999" customHeight="1">
      <c r="A44" s="5"/>
      <c r="B44" s="39"/>
      <c r="C44" s="39"/>
      <c r="D44" s="39"/>
      <c r="E44" s="39"/>
      <c r="F44" s="39"/>
      <c r="G44" s="39"/>
      <c r="H44" s="39"/>
      <c r="I44" s="2"/>
      <c r="K44" s="15">
        <f>K43-F43</f>
        <v>-34895</v>
      </c>
    </row>
    <row r="45" spans="1:14" ht="9" customHeight="1">
      <c r="A45" s="5"/>
      <c r="B45" s="39"/>
      <c r="C45" s="39"/>
      <c r="D45" s="39"/>
      <c r="E45" s="39"/>
      <c r="F45" s="39"/>
      <c r="G45" s="39"/>
      <c r="H45" s="39"/>
      <c r="I45" s="2"/>
    </row>
    <row r="46" spans="1:14">
      <c r="A46" s="373" t="s">
        <v>165</v>
      </c>
      <c r="B46" s="373"/>
      <c r="C46" s="373"/>
      <c r="D46" s="373"/>
      <c r="E46" s="373"/>
      <c r="F46" s="373"/>
      <c r="H46" s="28"/>
    </row>
    <row r="47" spans="1:14">
      <c r="B47" s="129"/>
      <c r="C47" s="60"/>
      <c r="D47" s="28"/>
      <c r="E47" s="28"/>
      <c r="F47" s="131"/>
      <c r="G47" s="23"/>
      <c r="H47" s="28"/>
    </row>
    <row r="48" spans="1:14">
      <c r="B48" s="129"/>
      <c r="C48" s="60"/>
      <c r="D48" s="28"/>
      <c r="E48" s="28"/>
      <c r="F48" s="131"/>
      <c r="G48" s="23"/>
      <c r="H48" s="28"/>
    </row>
    <row r="49" spans="2:8">
      <c r="B49" s="129"/>
      <c r="C49" s="60"/>
      <c r="D49" s="28"/>
      <c r="E49" s="28"/>
      <c r="F49" s="132"/>
      <c r="G49" s="57"/>
      <c r="H49" s="28"/>
    </row>
    <row r="50" spans="2:8">
      <c r="B50" s="129"/>
      <c r="C50" s="60"/>
      <c r="D50" s="28"/>
      <c r="E50" s="28"/>
      <c r="F50" s="132"/>
      <c r="G50" s="57"/>
      <c r="H50" s="28"/>
    </row>
    <row r="51" spans="2:8">
      <c r="B51" s="129"/>
      <c r="C51" s="60"/>
      <c r="D51" s="28"/>
      <c r="E51" s="28"/>
      <c r="F51" s="133"/>
      <c r="H51" s="28"/>
    </row>
    <row r="52" spans="2:8">
      <c r="F52" s="133"/>
    </row>
    <row r="53" spans="2:8">
      <c r="F53" s="133"/>
    </row>
    <row r="54" spans="2:8">
      <c r="F54" s="133"/>
    </row>
    <row r="55" spans="2:8">
      <c r="F55" s="133"/>
    </row>
    <row r="56" spans="2:8">
      <c r="F56" s="133"/>
    </row>
    <row r="57" spans="2:8">
      <c r="F57" s="133"/>
    </row>
    <row r="58" spans="2:8">
      <c r="F58" s="133"/>
    </row>
    <row r="59" spans="2:8">
      <c r="F59" s="133"/>
    </row>
    <row r="60" spans="2:8">
      <c r="F60" s="133"/>
    </row>
    <row r="61" spans="2:8">
      <c r="F61" s="133"/>
    </row>
    <row r="62" spans="2:8">
      <c r="F62" s="133"/>
    </row>
    <row r="63" spans="2:8">
      <c r="F63" s="133"/>
    </row>
    <row r="64" spans="2:8">
      <c r="F64" s="133"/>
    </row>
    <row r="65" spans="6:6">
      <c r="F65" s="133"/>
    </row>
    <row r="66" spans="6:6">
      <c r="F66" s="133"/>
    </row>
    <row r="67" spans="6:6">
      <c r="F67" s="133"/>
    </row>
    <row r="68" spans="6:6">
      <c r="F68" s="133"/>
    </row>
    <row r="69" spans="6:6">
      <c r="F69" s="133"/>
    </row>
    <row r="70" spans="6:6">
      <c r="F70" s="133"/>
    </row>
    <row r="71" spans="6:6">
      <c r="F71" s="133"/>
    </row>
    <row r="72" spans="6:6">
      <c r="F72" s="133"/>
    </row>
    <row r="73" spans="6:6">
      <c r="F73" s="133"/>
    </row>
    <row r="74" spans="6:6">
      <c r="F74" s="133"/>
    </row>
    <row r="75" spans="6:6">
      <c r="F75" s="133"/>
    </row>
    <row r="76" spans="6:6">
      <c r="F76" s="133"/>
    </row>
    <row r="77" spans="6:6">
      <c r="F77" s="133"/>
    </row>
    <row r="78" spans="6:6">
      <c r="F78" s="133"/>
    </row>
    <row r="79" spans="6:6">
      <c r="F79" s="133"/>
    </row>
    <row r="80" spans="6:6">
      <c r="F80" s="133"/>
    </row>
    <row r="81" spans="6:6">
      <c r="F81" s="133"/>
    </row>
    <row r="82" spans="6:6">
      <c r="F82" s="133"/>
    </row>
    <row r="83" spans="6:6">
      <c r="F83" s="133"/>
    </row>
    <row r="84" spans="6:6">
      <c r="F84" s="133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>
      <c r="A1" s="1" t="s">
        <v>130</v>
      </c>
      <c r="H1" s="44" t="str">
        <f>'งบกระแสเงินสด 1'!H1</f>
        <v>(ยังไม่ได้ตรวจสอบ แต่สอบทานแล้ว)</v>
      </c>
    </row>
    <row r="2" spans="1:11">
      <c r="A2" s="139" t="s">
        <v>131</v>
      </c>
      <c r="H2" s="44"/>
    </row>
    <row r="3" spans="1:11">
      <c r="A3" s="376" t="s">
        <v>132</v>
      </c>
      <c r="B3" s="376"/>
      <c r="C3" s="3"/>
      <c r="D3" s="3"/>
      <c r="E3" s="3"/>
      <c r="F3" s="3"/>
      <c r="G3" s="3"/>
      <c r="H3" s="3"/>
      <c r="J3" s="45"/>
      <c r="K3" s="45"/>
    </row>
    <row r="4" spans="1:11">
      <c r="A4" s="5" t="s">
        <v>166</v>
      </c>
      <c r="B4" s="5"/>
      <c r="C4" s="3"/>
      <c r="D4" s="3"/>
      <c r="E4" s="3"/>
      <c r="F4" s="3"/>
      <c r="G4" s="3"/>
      <c r="H4" s="3"/>
      <c r="J4" s="45"/>
      <c r="K4" s="45"/>
    </row>
    <row r="5" spans="1:11">
      <c r="A5" s="376" t="str">
        <f>'งบกระแสเงินสด 1'!A5:D5</f>
        <v>สำหรับงวดสามเดือนสิ้นสุดวันที่ 31 มีนาคม 2567</v>
      </c>
      <c r="B5" s="376"/>
      <c r="C5" s="3"/>
      <c r="D5" s="3"/>
      <c r="E5" s="3"/>
      <c r="F5" s="3"/>
      <c r="G5" s="3"/>
      <c r="H5" s="3"/>
      <c r="J5" s="45"/>
      <c r="K5" s="45"/>
    </row>
    <row r="6" spans="1:11">
      <c r="H6" s="4" t="str">
        <f>'งบกระแสเงินสด 1'!H6</f>
        <v>หน่วย : พันบาท</v>
      </c>
      <c r="J6" s="45"/>
      <c r="K6" s="45"/>
    </row>
    <row r="7" spans="1:11">
      <c r="B7" s="372" t="s">
        <v>134</v>
      </c>
      <c r="C7" s="372"/>
      <c r="D7" s="372"/>
      <c r="E7" s="9"/>
      <c r="F7" s="372" t="s">
        <v>5</v>
      </c>
      <c r="G7" s="372"/>
      <c r="H7" s="372"/>
      <c r="J7" s="45"/>
      <c r="K7" s="45"/>
    </row>
    <row r="8" spans="1:11">
      <c r="B8" s="43">
        <f>'งบกระแสเงินสด 1'!B8</f>
        <v>2567</v>
      </c>
      <c r="C8" s="44"/>
      <c r="D8" s="43">
        <f>'งบกระแสเงินสด 1'!D8</f>
        <v>2566</v>
      </c>
      <c r="E8" s="44"/>
      <c r="F8" s="43">
        <f>'งบกระแสเงินสด 1'!F8</f>
        <v>2567</v>
      </c>
      <c r="G8" s="44"/>
      <c r="H8" s="43">
        <f>'งบกระแสเงินสด 1'!H8</f>
        <v>2566</v>
      </c>
      <c r="J8" s="45"/>
      <c r="K8" s="45"/>
    </row>
    <row r="9" spans="1:11">
      <c r="A9" s="5" t="s">
        <v>167</v>
      </c>
      <c r="D9" s="4"/>
      <c r="H9" s="4"/>
    </row>
    <row r="10" spans="1:11">
      <c r="A10" s="135" t="s">
        <v>168</v>
      </c>
      <c r="D10" s="4"/>
      <c r="H10" s="4"/>
    </row>
    <row r="11" spans="1:11">
      <c r="A11" s="136" t="s">
        <v>169</v>
      </c>
      <c r="D11" s="4"/>
      <c r="H11" s="4"/>
    </row>
    <row r="12" spans="1:11">
      <c r="A12" s="64" t="s">
        <v>170</v>
      </c>
      <c r="D12" s="4"/>
      <c r="H12" s="4"/>
    </row>
    <row r="13" spans="1:11">
      <c r="A13" s="136" t="s">
        <v>171</v>
      </c>
      <c r="D13" s="4"/>
      <c r="H13" s="4"/>
    </row>
    <row r="14" spans="1:11">
      <c r="A14" s="64" t="s">
        <v>170</v>
      </c>
      <c r="D14" s="4"/>
      <c r="H14" s="4"/>
    </row>
    <row r="15" spans="1:11">
      <c r="A15" s="136" t="s">
        <v>169</v>
      </c>
      <c r="D15" s="4"/>
      <c r="H15" s="4"/>
    </row>
    <row r="16" spans="1:11">
      <c r="A16" s="64" t="s">
        <v>172</v>
      </c>
      <c r="D16" s="4"/>
      <c r="H16" s="4"/>
    </row>
    <row r="17" spans="1:8">
      <c r="A17" s="136" t="s">
        <v>171</v>
      </c>
      <c r="D17" s="4"/>
      <c r="H17" s="4"/>
    </row>
    <row r="18" spans="1:8">
      <c r="A18" s="64" t="s">
        <v>172</v>
      </c>
      <c r="D18" s="4"/>
      <c r="H18" s="4"/>
    </row>
    <row r="19" spans="1:8">
      <c r="A19" s="135" t="s">
        <v>173</v>
      </c>
      <c r="D19" s="4"/>
      <c r="H19" s="4"/>
    </row>
    <row r="20" spans="1:8">
      <c r="A20" s="136" t="s">
        <v>174</v>
      </c>
      <c r="D20" s="4"/>
      <c r="H20" s="4"/>
    </row>
    <row r="21" spans="1:8">
      <c r="A21" s="135" t="s">
        <v>175</v>
      </c>
      <c r="D21" s="4"/>
      <c r="H21" s="4"/>
    </row>
    <row r="22" spans="1:8">
      <c r="A22" s="137" t="s">
        <v>176</v>
      </c>
      <c r="D22" s="4"/>
      <c r="H22" s="4"/>
    </row>
    <row r="23" spans="1:8">
      <c r="A23" s="64" t="s">
        <v>177</v>
      </c>
      <c r="D23" s="4"/>
      <c r="H23" s="4"/>
    </row>
    <row r="24" spans="1:8">
      <c r="A24" s="137" t="s">
        <v>178</v>
      </c>
      <c r="D24" s="4"/>
      <c r="H24" s="4"/>
    </row>
    <row r="25" spans="1:8">
      <c r="A25" s="64" t="s">
        <v>179</v>
      </c>
      <c r="D25" s="4"/>
      <c r="H25" s="4"/>
    </row>
    <row r="26" spans="1:8">
      <c r="A26" s="137" t="s">
        <v>178</v>
      </c>
      <c r="D26" s="4"/>
      <c r="H26" s="4"/>
    </row>
    <row r="27" spans="1:8">
      <c r="A27" s="64" t="s">
        <v>180</v>
      </c>
      <c r="D27" s="4"/>
      <c r="H27" s="4"/>
    </row>
    <row r="28" spans="1:8">
      <c r="A28" s="136" t="s">
        <v>181</v>
      </c>
      <c r="D28" s="4"/>
      <c r="H28" s="4"/>
    </row>
    <row r="29" spans="1:8">
      <c r="A29" s="64" t="s">
        <v>180</v>
      </c>
      <c r="D29" s="4"/>
      <c r="H29" s="4"/>
    </row>
    <row r="30" spans="1:8">
      <c r="A30" s="137" t="s">
        <v>182</v>
      </c>
      <c r="D30" s="4"/>
      <c r="H30" s="4"/>
    </row>
    <row r="31" spans="1:8">
      <c r="A31" s="64" t="s">
        <v>177</v>
      </c>
      <c r="D31" s="4"/>
      <c r="H31" s="4"/>
    </row>
    <row r="32" spans="1:8">
      <c r="A32" s="136" t="s">
        <v>183</v>
      </c>
      <c r="D32" s="4"/>
      <c r="H32" s="4"/>
    </row>
    <row r="33" spans="1:8">
      <c r="A33" s="64" t="s">
        <v>184</v>
      </c>
      <c r="D33" s="4"/>
      <c r="H33" s="4"/>
    </row>
    <row r="34" spans="1:8">
      <c r="A34" s="136" t="s">
        <v>171</v>
      </c>
      <c r="D34" s="4"/>
      <c r="H34" s="4"/>
    </row>
    <row r="35" spans="1:8">
      <c r="A35" s="64" t="s">
        <v>184</v>
      </c>
      <c r="D35" s="4"/>
      <c r="H35" s="4"/>
    </row>
    <row r="36" spans="1:8">
      <c r="A36" s="136" t="s">
        <v>185</v>
      </c>
      <c r="D36" s="4"/>
      <c r="H36" s="4"/>
    </row>
    <row r="37" spans="1:8">
      <c r="A37" s="64" t="s">
        <v>180</v>
      </c>
      <c r="D37" s="4"/>
      <c r="H37" s="4"/>
    </row>
    <row r="38" spans="1:8">
      <c r="A38" s="136" t="s">
        <v>185</v>
      </c>
      <c r="D38" s="4"/>
      <c r="H38" s="4"/>
    </row>
    <row r="39" spans="1:8">
      <c r="A39" s="64" t="s">
        <v>177</v>
      </c>
      <c r="D39" s="4"/>
      <c r="H39" s="4"/>
    </row>
    <row r="40" spans="1:8">
      <c r="A40" s="138" t="s">
        <v>186</v>
      </c>
      <c r="D40" s="4"/>
      <c r="H40" s="4"/>
    </row>
    <row r="41" spans="1:8" s="37" customFormat="1">
      <c r="A41" s="69" t="s">
        <v>187</v>
      </c>
      <c r="B41" s="105">
        <v>-28420</v>
      </c>
      <c r="C41" s="105"/>
      <c r="D41" s="105">
        <v>-8930</v>
      </c>
      <c r="E41" s="28"/>
      <c r="F41" s="28">
        <v>-28420</v>
      </c>
      <c r="G41" s="28"/>
      <c r="H41" s="105">
        <v>-8930</v>
      </c>
    </row>
    <row r="42" spans="1:8" s="37" customFormat="1">
      <c r="A42" s="69" t="s">
        <v>173</v>
      </c>
      <c r="B42" s="110">
        <v>0</v>
      </c>
      <c r="C42" s="107"/>
      <c r="D42" s="110">
        <v>258</v>
      </c>
      <c r="E42" s="36"/>
      <c r="F42" s="74">
        <v>0</v>
      </c>
      <c r="G42" s="36"/>
      <c r="H42" s="110">
        <v>258</v>
      </c>
    </row>
    <row r="43" spans="1:8" s="37" customFormat="1">
      <c r="A43" s="69" t="s">
        <v>188</v>
      </c>
      <c r="B43" s="110">
        <v>6123</v>
      </c>
      <c r="C43" s="107"/>
      <c r="D43" s="110">
        <v>0</v>
      </c>
      <c r="E43" s="36"/>
      <c r="F43" s="74">
        <v>6123</v>
      </c>
      <c r="G43" s="36"/>
      <c r="H43" s="108">
        <v>0</v>
      </c>
    </row>
    <row r="44" spans="1:8" s="37" customFormat="1">
      <c r="A44" s="69" t="s">
        <v>189</v>
      </c>
      <c r="B44" s="110">
        <v>255</v>
      </c>
      <c r="C44" s="107"/>
      <c r="D44" s="110">
        <v>240</v>
      </c>
      <c r="E44" s="36"/>
      <c r="F44" s="74">
        <v>255</v>
      </c>
      <c r="G44" s="36"/>
      <c r="H44" s="110">
        <v>240</v>
      </c>
    </row>
    <row r="45" spans="1:8" s="37" customFormat="1">
      <c r="A45" s="69" t="s">
        <v>190</v>
      </c>
      <c r="B45" s="106">
        <v>1193</v>
      </c>
      <c r="C45" s="109"/>
      <c r="D45" s="106">
        <v>814</v>
      </c>
      <c r="E45" s="35"/>
      <c r="F45" s="45">
        <v>1193</v>
      </c>
      <c r="G45" s="35"/>
      <c r="H45" s="106">
        <v>814</v>
      </c>
    </row>
    <row r="46" spans="1:8" s="37" customFormat="1">
      <c r="A46" s="69" t="s">
        <v>191</v>
      </c>
      <c r="B46" s="105">
        <f>-12656-113</f>
        <v>-12769</v>
      </c>
      <c r="C46" s="109"/>
      <c r="D46" s="105">
        <v>-4061</v>
      </c>
      <c r="E46" s="35"/>
      <c r="F46" s="28">
        <v>-12769</v>
      </c>
      <c r="G46" s="28"/>
      <c r="H46" s="105">
        <v>-4061</v>
      </c>
    </row>
    <row r="47" spans="1:8" s="37" customFormat="1">
      <c r="A47" s="69" t="s">
        <v>192</v>
      </c>
      <c r="B47" s="105">
        <v>-16</v>
      </c>
      <c r="C47" s="107"/>
      <c r="D47" s="105">
        <v>-12</v>
      </c>
      <c r="E47" s="35"/>
      <c r="F47" s="28">
        <v>-16</v>
      </c>
      <c r="G47" s="28"/>
      <c r="H47" s="105">
        <v>-12</v>
      </c>
    </row>
    <row r="48" spans="1:8" s="37" customFormat="1">
      <c r="A48" s="70" t="s">
        <v>193</v>
      </c>
      <c r="B48" s="110">
        <v>7</v>
      </c>
      <c r="C48" s="109"/>
      <c r="D48" s="110">
        <v>405</v>
      </c>
      <c r="E48" s="35"/>
      <c r="F48" s="74">
        <v>7</v>
      </c>
      <c r="G48" s="35"/>
      <c r="H48" s="110">
        <v>405</v>
      </c>
    </row>
    <row r="49" spans="1:15" s="37" customFormat="1">
      <c r="A49" s="69" t="s">
        <v>194</v>
      </c>
      <c r="B49" s="106">
        <v>7711</v>
      </c>
      <c r="C49" s="107"/>
      <c r="D49" s="106">
        <v>11076</v>
      </c>
      <c r="E49" s="36"/>
      <c r="F49" s="45">
        <v>7711</v>
      </c>
      <c r="G49" s="36"/>
      <c r="H49" s="106">
        <v>11076</v>
      </c>
    </row>
    <row r="50" spans="1:15" s="37" customFormat="1">
      <c r="A50" s="5" t="s">
        <v>195</v>
      </c>
      <c r="B50" s="111">
        <f>SUM(B41:B49)</f>
        <v>-25916</v>
      </c>
      <c r="C50" s="112"/>
      <c r="D50" s="111">
        <f>SUM(D41:D49)</f>
        <v>-210</v>
      </c>
      <c r="E50" s="95"/>
      <c r="F50" s="96">
        <f>SUM(F41:F49)</f>
        <v>-25916</v>
      </c>
      <c r="G50" s="39"/>
      <c r="H50" s="96">
        <f>SUM(H41:H49)</f>
        <v>-210</v>
      </c>
    </row>
    <row r="51" spans="1:15" s="37" customFormat="1">
      <c r="A51" s="1"/>
      <c r="B51" s="32"/>
      <c r="C51" s="32"/>
      <c r="D51" s="32"/>
      <c r="E51" s="32"/>
      <c r="F51" s="32"/>
      <c r="G51" s="32"/>
      <c r="H51" s="32"/>
    </row>
    <row r="52" spans="1:15" s="37" customFormat="1">
      <c r="A52" s="5" t="s">
        <v>196</v>
      </c>
      <c r="B52" s="31"/>
      <c r="C52" s="32"/>
      <c r="D52" s="31"/>
      <c r="E52" s="32"/>
      <c r="F52" s="31"/>
      <c r="G52" s="32"/>
      <c r="H52" s="31"/>
    </row>
    <row r="53" spans="1:15" s="37" customFormat="1" hidden="1">
      <c r="A53" s="71" t="s">
        <v>197</v>
      </c>
      <c r="B53" s="47"/>
      <c r="C53" s="20"/>
      <c r="D53" s="47">
        <v>0</v>
      </c>
      <c r="E53" s="20"/>
      <c r="F53" s="47">
        <v>0</v>
      </c>
      <c r="G53" s="67"/>
      <c r="H53" s="47">
        <v>0</v>
      </c>
    </row>
    <row r="54" spans="1:15" s="37" customFormat="1">
      <c r="A54" s="71" t="s">
        <v>198</v>
      </c>
      <c r="B54" s="113">
        <v>-17280</v>
      </c>
      <c r="C54" s="114"/>
      <c r="D54" s="108">
        <v>0</v>
      </c>
      <c r="E54" s="58"/>
      <c r="F54" s="94">
        <v>-17280</v>
      </c>
      <c r="G54" s="59"/>
      <c r="H54" s="47">
        <v>0</v>
      </c>
    </row>
    <row r="55" spans="1:15" s="37" customFormat="1">
      <c r="A55" s="5" t="s">
        <v>199</v>
      </c>
      <c r="B55" s="111">
        <f>SUM(B53:B54)</f>
        <v>-17280</v>
      </c>
      <c r="C55" s="115"/>
      <c r="D55" s="116">
        <f>SUM(D53:D54)</f>
        <v>0</v>
      </c>
      <c r="E55" s="20"/>
      <c r="F55" s="96">
        <f>SUM(F53:F54)</f>
        <v>-17280</v>
      </c>
      <c r="G55" s="20"/>
      <c r="H55" s="62">
        <f>SUM(H53:H54)</f>
        <v>0</v>
      </c>
    </row>
    <row r="56" spans="1:15" s="46" customFormat="1">
      <c r="A56" s="5" t="s">
        <v>200</v>
      </c>
      <c r="B56" s="117" t="e">
        <f>+'งบกระแสเงินสด 1'!B43+'งบกระแสเงินสด 2'!B50+'งบกระแสเงินสด 2'!B55</f>
        <v>#REF!</v>
      </c>
      <c r="C56" s="112"/>
      <c r="D56" s="112" t="e">
        <f>+'งบกระแสเงินสด 1'!D43+'งบกระแสเงินสด 2'!D50+'งบกระแสเงินสด 2'!D55</f>
        <v>#REF!</v>
      </c>
      <c r="E56" s="39"/>
      <c r="F56" s="95">
        <f>+'งบกระแสเงินสด 1'!F43+'งบกระแสเงินสด 2'!F50+'งบกระแสเงินสด 2'!F55</f>
        <v>35550</v>
      </c>
      <c r="G56" s="39"/>
      <c r="H56" s="39">
        <f>+'งบกระแสเงินสด 1'!H43+'งบกระแสเงินสด 2'!H50+'งบกระแสเงินสด 2'!H55</f>
        <v>101353</v>
      </c>
      <c r="M56" s="37"/>
      <c r="N56" s="37"/>
      <c r="O56" s="37"/>
    </row>
    <row r="57" spans="1:15" s="37" customFormat="1" ht="43.2">
      <c r="A57" s="71" t="s">
        <v>201</v>
      </c>
      <c r="B57" s="103">
        <f>'งบดุล 1'!F12</f>
        <v>40528</v>
      </c>
      <c r="C57" s="102"/>
      <c r="D57" s="103">
        <v>181158</v>
      </c>
      <c r="E57" s="32"/>
      <c r="F57" s="42">
        <f>'งบดุล 1'!J12</f>
        <v>17407</v>
      </c>
      <c r="G57" s="32"/>
      <c r="H57" s="42">
        <v>162012</v>
      </c>
      <c r="J57" s="78" t="s">
        <v>202</v>
      </c>
      <c r="K57" s="79" t="s">
        <v>203</v>
      </c>
      <c r="L57" s="80" t="s">
        <v>204</v>
      </c>
      <c r="M57" s="81" t="s">
        <v>205</v>
      </c>
    </row>
    <row r="58" spans="1:15" s="46" customFormat="1" thickBot="1">
      <c r="A58" s="5" t="s">
        <v>206</v>
      </c>
      <c r="B58" s="104" t="e">
        <f>SUM(B56:B57)</f>
        <v>#REF!</v>
      </c>
      <c r="C58" s="100"/>
      <c r="D58" s="104" t="e">
        <f>SUM(D56:D57)</f>
        <v>#REF!</v>
      </c>
      <c r="E58" s="39"/>
      <c r="F58" s="33">
        <f>SUM(F56:F57)</f>
        <v>52957</v>
      </c>
      <c r="G58" s="34"/>
      <c r="H58" s="33">
        <f>SUM(H56:H57)</f>
        <v>263365</v>
      </c>
      <c r="J58" s="83" t="e">
        <f>B58-'งบดุล 1'!D12</f>
        <v>#REF!</v>
      </c>
      <c r="K58" s="83" t="e">
        <f>50194-D58</f>
        <v>#REF!</v>
      </c>
      <c r="L58" s="87">
        <f>F58-'งบดุล 1'!H12</f>
        <v>42451</v>
      </c>
      <c r="M58" s="83">
        <f>48729-H58</f>
        <v>-214636</v>
      </c>
    </row>
    <row r="59" spans="1:15" s="37" customFormat="1" ht="21.6" thickTop="1">
      <c r="A59" s="1"/>
      <c r="B59" s="31"/>
      <c r="C59" s="32"/>
      <c r="D59" s="31"/>
      <c r="E59" s="32"/>
      <c r="F59" s="31"/>
      <c r="G59" s="32"/>
      <c r="H59" s="31"/>
    </row>
    <row r="60" spans="1:15" s="37" customFormat="1" ht="22.8">
      <c r="A60" s="5" t="s">
        <v>207</v>
      </c>
      <c r="K60" s="52"/>
      <c r="L60" s="53"/>
      <c r="M60" s="52">
        <v>77043</v>
      </c>
      <c r="N60" s="53"/>
      <c r="O60" s="52"/>
    </row>
    <row r="61" spans="1:15" s="37" customFormat="1">
      <c r="A61" s="37" t="s">
        <v>208</v>
      </c>
    </row>
    <row r="62" spans="1:15" s="37" customFormat="1">
      <c r="A62" s="70" t="s">
        <v>209</v>
      </c>
      <c r="B62" s="20">
        <f>เบ็ดเสร็จ2!D14</f>
        <v>0</v>
      </c>
      <c r="C62" s="47"/>
      <c r="D62" s="20">
        <f>เบ็ดเสร็จ2!F14</f>
        <v>0</v>
      </c>
      <c r="E62" s="47"/>
      <c r="F62" s="20">
        <f>เบ็ดเสร็จ2!H14</f>
        <v>0</v>
      </c>
      <c r="G62" s="47"/>
      <c r="H62" s="20">
        <f>เบ็ดเสร็จ2!J14</f>
        <v>0</v>
      </c>
      <c r="I62" s="35"/>
      <c r="K62" s="37">
        <f>H62*0.2</f>
        <v>0</v>
      </c>
    </row>
    <row r="63" spans="1:15" s="37" customFormat="1">
      <c r="A63" s="70" t="s">
        <v>210</v>
      </c>
      <c r="B63" s="28"/>
      <c r="C63" s="45"/>
      <c r="D63" s="28"/>
      <c r="E63" s="45"/>
      <c r="F63" s="28"/>
      <c r="G63" s="45"/>
      <c r="H63" s="28"/>
      <c r="I63" s="35"/>
    </row>
    <row r="64" spans="1:15" s="37" customFormat="1">
      <c r="A64" s="99" t="s">
        <v>211</v>
      </c>
      <c r="B64" s="28">
        <f>เบ็ดเสร็จ2!D26</f>
        <v>0</v>
      </c>
      <c r="C64" s="28"/>
      <c r="D64" s="28">
        <f>เบ็ดเสร็จ2!F26</f>
        <v>0</v>
      </c>
      <c r="E64" s="28"/>
      <c r="F64" s="28">
        <f>เบ็ดเสร็จ2!H26</f>
        <v>0</v>
      </c>
      <c r="G64" s="28"/>
      <c r="H64" s="28">
        <f>เบ็ดเสร็จ2!J26</f>
        <v>0</v>
      </c>
      <c r="I64" s="35"/>
    </row>
    <row r="65" spans="1:13" s="37" customFormat="1">
      <c r="A65" s="72" t="s">
        <v>212</v>
      </c>
      <c r="B65" s="65">
        <f>'งบดุล 2'!D18</f>
        <v>25603</v>
      </c>
      <c r="C65" s="65"/>
      <c r="D65" s="65">
        <f>'งบดุล 2'!F18</f>
        <v>24906</v>
      </c>
      <c r="E65" s="65"/>
      <c r="F65" s="65">
        <f>'งบดุล 2'!H18</f>
        <v>11650</v>
      </c>
      <c r="G65" s="65"/>
      <c r="H65" s="65">
        <f>'งบดุล 2'!J18</f>
        <v>12136</v>
      </c>
      <c r="I65" s="35"/>
    </row>
    <row r="66" spans="1:13" s="37" customFormat="1" hidden="1">
      <c r="A66" s="72" t="s">
        <v>213</v>
      </c>
      <c r="B66" s="65"/>
      <c r="C66" s="45"/>
      <c r="D66" s="65">
        <v>4876</v>
      </c>
      <c r="E66" s="45"/>
      <c r="F66" s="65"/>
      <c r="G66" s="45"/>
      <c r="H66" s="65">
        <v>4856</v>
      </c>
    </row>
    <row r="67" spans="1:13" s="37" customFormat="1" hidden="1">
      <c r="A67" s="72" t="s">
        <v>214</v>
      </c>
      <c r="B67" s="65"/>
      <c r="C67" s="45"/>
      <c r="D67" s="65">
        <v>24140</v>
      </c>
      <c r="E67" s="45"/>
      <c r="F67" s="65"/>
      <c r="G67" s="45"/>
      <c r="H67" s="65">
        <v>24140</v>
      </c>
    </row>
    <row r="68" spans="1:13" s="37" customFormat="1" hidden="1">
      <c r="A68" s="72" t="s">
        <v>215</v>
      </c>
      <c r="B68" s="65"/>
      <c r="C68" s="45"/>
      <c r="D68" s="65">
        <v>11696</v>
      </c>
      <c r="E68" s="45"/>
      <c r="F68" s="65"/>
      <c r="G68" s="45"/>
      <c r="H68" s="65">
        <v>11696</v>
      </c>
    </row>
    <row r="69" spans="1:13" s="37" customFormat="1">
      <c r="A69" s="72"/>
      <c r="B69" s="65"/>
      <c r="C69" s="45"/>
      <c r="D69" s="47"/>
      <c r="E69" s="45"/>
      <c r="F69" s="65"/>
      <c r="G69" s="45"/>
      <c r="H69" s="15"/>
      <c r="K69" s="37">
        <f>H62-K62</f>
        <v>0</v>
      </c>
    </row>
    <row r="70" spans="1:13" s="37" customFormat="1" ht="7.5" customHeight="1">
      <c r="A70" s="56"/>
      <c r="B70" s="65"/>
      <c r="C70" s="45"/>
      <c r="D70" s="47"/>
      <c r="E70" s="45"/>
      <c r="F70" s="65"/>
      <c r="G70" s="45"/>
      <c r="H70" s="15"/>
    </row>
    <row r="71" spans="1:13" s="37" customFormat="1">
      <c r="A71" s="373" t="s">
        <v>165</v>
      </c>
      <c r="B71" s="373"/>
      <c r="C71" s="373"/>
      <c r="D71" s="373"/>
      <c r="E71" s="373"/>
      <c r="F71" s="373"/>
    </row>
    <row r="72" spans="1:13" s="37" customFormat="1">
      <c r="F72" s="31"/>
      <c r="H72" s="45"/>
    </row>
    <row r="73" spans="1:13" ht="9" customHeight="1"/>
    <row r="77" spans="1:13">
      <c r="H77" s="37"/>
      <c r="I77" s="377" t="s">
        <v>216</v>
      </c>
      <c r="J77" s="377"/>
      <c r="K77" s="377"/>
      <c r="L77" s="377"/>
      <c r="M77" s="37"/>
    </row>
    <row r="78" spans="1:13">
      <c r="H78" s="37"/>
      <c r="I78" s="37" t="s">
        <v>217</v>
      </c>
      <c r="J78" s="37" t="s">
        <v>218</v>
      </c>
      <c r="K78" s="37" t="s">
        <v>219</v>
      </c>
      <c r="L78" s="37" t="s">
        <v>220</v>
      </c>
      <c r="M78" s="37"/>
    </row>
    <row r="79" spans="1:13">
      <c r="H79" s="37"/>
      <c r="I79" s="37">
        <v>174899999.99973649</v>
      </c>
      <c r="J79" s="37">
        <v>390879999.99547219</v>
      </c>
      <c r="K79" s="37">
        <v>3413259.06</v>
      </c>
      <c r="L79" s="37">
        <v>-6222778.7813657802</v>
      </c>
      <c r="M79" s="37" t="s">
        <v>221</v>
      </c>
    </row>
    <row r="80" spans="1:13">
      <c r="H80" s="37"/>
      <c r="I80" s="37">
        <v>300279999.99510986</v>
      </c>
      <c r="J80" s="37">
        <v>42000000</v>
      </c>
      <c r="K80" s="37"/>
      <c r="L80" s="37">
        <v>275765.45273911953</v>
      </c>
      <c r="M80" s="37" t="s">
        <v>222</v>
      </c>
    </row>
    <row r="81" spans="8:13">
      <c r="H81" s="37"/>
      <c r="I81" s="75"/>
      <c r="J81" s="75"/>
      <c r="K81" s="75"/>
      <c r="L81" s="75">
        <v>5068122.54</v>
      </c>
      <c r="M81" s="37" t="s">
        <v>223</v>
      </c>
    </row>
    <row r="82" spans="8:13">
      <c r="H82" s="37"/>
      <c r="I82" s="37"/>
      <c r="J82" s="37"/>
      <c r="K82" s="37"/>
      <c r="L82" s="37"/>
      <c r="M82" s="37"/>
    </row>
    <row r="83" spans="8:13">
      <c r="H83" s="37" t="s">
        <v>224</v>
      </c>
      <c r="I83" s="37">
        <v>1200000</v>
      </c>
      <c r="J83" s="37">
        <v>3250000</v>
      </c>
      <c r="K83" s="37">
        <v>31569.148542334791</v>
      </c>
      <c r="L83" s="37">
        <v>-107184.90527376199</v>
      </c>
      <c r="M83" s="37"/>
    </row>
    <row r="84" spans="8:13">
      <c r="H84" s="37" t="s">
        <v>225</v>
      </c>
      <c r="I84" s="37">
        <f>SUM(I79:I83)</f>
        <v>476379999.99484634</v>
      </c>
      <c r="J84" s="37">
        <f>SUM(J79:J83)</f>
        <v>436129999.99547219</v>
      </c>
      <c r="K84" s="37">
        <f>SUM(K79:K83)</f>
        <v>3444828.2085423348</v>
      </c>
      <c r="L84" s="37">
        <f>SUM(L79:L83)</f>
        <v>-986075.69390042254</v>
      </c>
      <c r="M84" s="37"/>
    </row>
    <row r="85" spans="8:13">
      <c r="H85" s="37"/>
      <c r="I85" s="37">
        <f>SUM(I84:I84)</f>
        <v>476379999.99484634</v>
      </c>
      <c r="J85" s="37">
        <f>SUM(J84:J84)</f>
        <v>436129999.99547219</v>
      </c>
      <c r="K85" s="37"/>
      <c r="L85" s="37">
        <v>109160.87215762585</v>
      </c>
      <c r="M85" s="37"/>
    </row>
    <row r="86" spans="8:13">
      <c r="H86" s="37"/>
      <c r="I86" s="37"/>
      <c r="J86" s="37">
        <f>I85-J85</f>
        <v>40249999.999374151</v>
      </c>
      <c r="K86" s="37">
        <f>SUM(K84:K85)</f>
        <v>3444828.2085423348</v>
      </c>
      <c r="L86" s="37">
        <f>SUM(L84:L85)</f>
        <v>-876914.82174279669</v>
      </c>
      <c r="M86" s="37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54"/>
  <sheetViews>
    <sheetView showGridLines="0" view="pageBreakPreview" topLeftCell="A24" zoomScale="85" zoomScaleNormal="85" zoomScaleSheetLayoutView="85" workbookViewId="0">
      <selection activeCell="S59" sqref="S59"/>
    </sheetView>
  </sheetViews>
  <sheetFormatPr defaultColWidth="9.125" defaultRowHeight="21" customHeight="1"/>
  <cols>
    <col min="1" max="1" width="47" style="1" customWidth="1"/>
    <col min="2" max="2" width="1.25" style="1" customWidth="1"/>
    <col min="3" max="3" width="10" style="1" customWidth="1"/>
    <col min="4" max="4" width="1.25" style="1" customWidth="1"/>
    <col min="5" max="5" width="17.625" style="1" customWidth="1"/>
    <col min="6" max="6" width="1.25" style="1" customWidth="1"/>
    <col min="7" max="7" width="17.625" style="1" customWidth="1"/>
    <col min="8" max="8" width="1.25" style="1" customWidth="1"/>
    <col min="9" max="9" width="17.625" style="1" customWidth="1"/>
    <col min="10" max="10" width="1.25" style="1" customWidth="1"/>
    <col min="11" max="11" width="17.625" style="1" customWidth="1"/>
    <col min="12" max="12" width="1.25" style="1" customWidth="1"/>
    <col min="13" max="13" width="11.75" style="1" hidden="1" customWidth="1"/>
    <col min="14" max="14" width="1.625" style="1" hidden="1" customWidth="1"/>
    <col min="15" max="15" width="17.625" style="1" customWidth="1"/>
    <col min="16" max="16" width="1.25" style="1" customWidth="1"/>
    <col min="17" max="17" width="17.375" style="1" hidden="1" customWidth="1"/>
    <col min="18" max="18" width="1.625" style="1" hidden="1" customWidth="1"/>
    <col min="19" max="19" width="22.625" style="1" customWidth="1"/>
    <col min="20" max="20" width="1.625" style="1" hidden="1" customWidth="1"/>
    <col min="21" max="21" width="15.75" style="1" hidden="1" customWidth="1"/>
    <col min="22" max="23" width="1.625" style="1" hidden="1" customWidth="1"/>
    <col min="24" max="24" width="14.75" style="1" hidden="1" customWidth="1"/>
    <col min="25" max="25" width="1.25" style="1" customWidth="1"/>
    <col min="26" max="26" width="17.625" style="1" customWidth="1"/>
    <col min="27" max="27" width="1.25" style="1" customWidth="1"/>
    <col min="28" max="28" width="17.625" style="1" customWidth="1"/>
    <col min="29" max="29" width="1.25" style="1" customWidth="1"/>
    <col min="30" max="30" width="17.625" style="1" customWidth="1"/>
    <col min="31" max="16384" width="9.125" style="1"/>
  </cols>
  <sheetData>
    <row r="1" spans="1:30" ht="21" customHeight="1">
      <c r="AD1" s="44" t="s">
        <v>75</v>
      </c>
    </row>
    <row r="2" spans="1:30" ht="21" customHeight="1">
      <c r="A2" s="370" t="s">
        <v>0</v>
      </c>
      <c r="B2" s="370"/>
      <c r="C2" s="370"/>
      <c r="D2" s="370"/>
      <c r="E2" s="370"/>
      <c r="F2" s="370"/>
      <c r="G2" s="370"/>
      <c r="H2" s="370"/>
      <c r="I2" s="350"/>
      <c r="J2" s="350"/>
      <c r="AD2" s="44"/>
    </row>
    <row r="3" spans="1:30" ht="21" customHeight="1">
      <c r="A3" s="376" t="s">
        <v>226</v>
      </c>
      <c r="B3" s="376"/>
      <c r="C3" s="376"/>
      <c r="D3" s="376"/>
      <c r="E3" s="376"/>
      <c r="F3" s="376"/>
      <c r="G3" s="376"/>
      <c r="H3" s="3"/>
      <c r="I3" s="3"/>
      <c r="J3" s="3"/>
      <c r="K3" s="3"/>
      <c r="L3" s="3"/>
      <c r="M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21" customHeight="1">
      <c r="A4" s="376" t="s">
        <v>77</v>
      </c>
      <c r="B4" s="376"/>
      <c r="C4" s="376"/>
      <c r="D4" s="376"/>
      <c r="E4" s="37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21" customHeight="1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21" customHeight="1">
      <c r="A6" s="6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3"/>
      <c r="AC6" s="3"/>
      <c r="AD6" s="4" t="s">
        <v>3</v>
      </c>
    </row>
    <row r="7" spans="1:30" s="8" customFormat="1">
      <c r="F7" s="44"/>
      <c r="K7" s="379"/>
      <c r="L7" s="379"/>
      <c r="M7" s="379"/>
      <c r="N7" s="379"/>
      <c r="O7" s="379"/>
      <c r="P7" s="76"/>
      <c r="S7" s="9" t="s">
        <v>227</v>
      </c>
      <c r="Y7" s="44"/>
      <c r="AA7" s="44"/>
      <c r="AC7" s="44"/>
    </row>
    <row r="8" spans="1:30" s="8" customFormat="1">
      <c r="F8" s="44"/>
      <c r="P8" s="76"/>
      <c r="Q8" s="378" t="s">
        <v>228</v>
      </c>
      <c r="R8" s="378"/>
      <c r="S8" s="378"/>
      <c r="T8" s="378"/>
      <c r="U8" s="378"/>
      <c r="V8" s="378"/>
      <c r="W8" s="378"/>
      <c r="X8" s="378"/>
      <c r="Y8" s="44"/>
      <c r="AA8" s="44"/>
      <c r="AC8" s="44"/>
    </row>
    <row r="9" spans="1:30" ht="21" customHeight="1">
      <c r="S9" s="356" t="s">
        <v>229</v>
      </c>
    </row>
    <row r="10" spans="1:30" s="8" customFormat="1">
      <c r="E10" s="9"/>
      <c r="F10" s="9"/>
      <c r="H10" s="44"/>
      <c r="I10" s="48" t="s">
        <v>230</v>
      </c>
      <c r="J10" s="44"/>
      <c r="K10" s="378" t="s">
        <v>66</v>
      </c>
      <c r="L10" s="378"/>
      <c r="M10" s="378"/>
      <c r="N10" s="378"/>
      <c r="O10" s="378"/>
      <c r="P10" s="44"/>
      <c r="R10" s="76"/>
      <c r="S10" s="77" t="s">
        <v>231</v>
      </c>
      <c r="T10" s="76"/>
      <c r="U10" s="77"/>
      <c r="Y10" s="44"/>
      <c r="Z10" s="77"/>
      <c r="AA10" s="44"/>
      <c r="AB10" s="77" t="s">
        <v>232</v>
      </c>
      <c r="AC10" s="9"/>
    </row>
    <row r="11" spans="1:30" s="8" customFormat="1" ht="21" customHeight="1">
      <c r="C11" s="5"/>
      <c r="D11" s="5"/>
      <c r="E11" s="77" t="s">
        <v>233</v>
      </c>
      <c r="F11" s="48"/>
      <c r="G11" s="48" t="s">
        <v>234</v>
      </c>
      <c r="H11" s="44"/>
      <c r="I11" s="48" t="s">
        <v>235</v>
      </c>
      <c r="J11" s="44"/>
      <c r="K11" s="77" t="s">
        <v>236</v>
      </c>
      <c r="L11" s="9"/>
      <c r="M11" s="77"/>
      <c r="N11" s="9"/>
      <c r="O11" s="77" t="s">
        <v>237</v>
      </c>
      <c r="P11" s="77"/>
      <c r="Q11" s="48" t="s">
        <v>238</v>
      </c>
      <c r="R11" s="77"/>
      <c r="S11" s="77" t="s">
        <v>239</v>
      </c>
      <c r="T11" s="77"/>
      <c r="U11" s="77" t="s">
        <v>240</v>
      </c>
      <c r="V11" s="9"/>
      <c r="W11" s="9"/>
      <c r="X11" s="77" t="s">
        <v>241</v>
      </c>
      <c r="Y11" s="9"/>
      <c r="Z11" s="77" t="s">
        <v>242</v>
      </c>
      <c r="AA11" s="44"/>
      <c r="AB11" s="44" t="s">
        <v>243</v>
      </c>
      <c r="AC11" s="9"/>
      <c r="AD11" s="44" t="s">
        <v>242</v>
      </c>
    </row>
    <row r="12" spans="1:30" s="8" customFormat="1" ht="21" customHeight="1">
      <c r="B12" s="9"/>
      <c r="C12" s="84" t="s">
        <v>8</v>
      </c>
      <c r="D12" s="9"/>
      <c r="E12" s="10" t="s">
        <v>244</v>
      </c>
      <c r="F12" s="4"/>
      <c r="G12" s="49" t="s">
        <v>245</v>
      </c>
      <c r="H12" s="9"/>
      <c r="I12" s="49" t="s">
        <v>246</v>
      </c>
      <c r="J12" s="9"/>
      <c r="K12" s="10" t="s">
        <v>247</v>
      </c>
      <c r="L12" s="9"/>
      <c r="M12" s="10" t="s">
        <v>68</v>
      </c>
      <c r="N12" s="9"/>
      <c r="O12" s="10" t="s">
        <v>248</v>
      </c>
      <c r="P12" s="77"/>
      <c r="Q12" s="49" t="s">
        <v>249</v>
      </c>
      <c r="R12" s="77"/>
      <c r="S12" s="10" t="s">
        <v>250</v>
      </c>
      <c r="T12" s="77"/>
      <c r="U12" s="10" t="s">
        <v>251</v>
      </c>
      <c r="V12" s="9"/>
      <c r="W12" s="9"/>
      <c r="X12" s="10" t="s">
        <v>252</v>
      </c>
      <c r="Y12" s="9"/>
      <c r="Z12" s="10" t="s">
        <v>253</v>
      </c>
      <c r="AA12" s="9"/>
      <c r="AB12" s="10" t="s">
        <v>254</v>
      </c>
      <c r="AC12" s="9"/>
      <c r="AD12" s="10" t="s">
        <v>252</v>
      </c>
    </row>
    <row r="13" spans="1:30" s="3" customFormat="1" ht="21" hidden="1" customHeight="1">
      <c r="A13" s="5" t="s">
        <v>255</v>
      </c>
      <c r="E13" s="34">
        <v>108000</v>
      </c>
      <c r="F13" s="34"/>
      <c r="G13" s="34">
        <v>110400</v>
      </c>
      <c r="H13" s="34"/>
      <c r="I13" s="34">
        <v>110400</v>
      </c>
      <c r="J13" s="34"/>
      <c r="K13" s="34">
        <v>10800</v>
      </c>
      <c r="L13" s="34"/>
      <c r="M13" s="34">
        <v>159115</v>
      </c>
      <c r="N13" s="34"/>
      <c r="O13" s="34">
        <v>1845052</v>
      </c>
      <c r="P13" s="34"/>
      <c r="Q13" s="34">
        <v>84484</v>
      </c>
      <c r="R13" s="34"/>
      <c r="S13" s="25">
        <v>0</v>
      </c>
      <c r="T13" s="34"/>
      <c r="U13" s="90">
        <v>-7215</v>
      </c>
      <c r="V13" s="34"/>
      <c r="W13" s="34"/>
      <c r="X13" s="34">
        <v>70054</v>
      </c>
      <c r="Y13" s="34"/>
      <c r="Z13" s="34">
        <v>2310636</v>
      </c>
      <c r="AA13" s="34"/>
      <c r="AB13" s="34">
        <v>93794</v>
      </c>
      <c r="AC13" s="34"/>
      <c r="AD13" s="34">
        <v>2404430</v>
      </c>
    </row>
    <row r="14" spans="1:30" ht="21" hidden="1" customHeight="1">
      <c r="A14" s="71" t="s">
        <v>117</v>
      </c>
      <c r="E14" s="15">
        <v>0</v>
      </c>
      <c r="F14" s="13"/>
      <c r="G14" s="15">
        <v>0</v>
      </c>
      <c r="H14" s="13"/>
      <c r="I14" s="15">
        <v>0</v>
      </c>
      <c r="J14" s="13"/>
      <c r="K14" s="15">
        <v>0</v>
      </c>
      <c r="L14" s="13"/>
      <c r="M14" s="15">
        <v>0</v>
      </c>
      <c r="N14" s="32"/>
      <c r="O14" s="32">
        <v>22206</v>
      </c>
      <c r="P14" s="32"/>
      <c r="Q14" s="32">
        <v>2946</v>
      </c>
      <c r="R14" s="32"/>
      <c r="S14" s="15">
        <v>0</v>
      </c>
      <c r="T14" s="32"/>
      <c r="U14" s="15">
        <v>0</v>
      </c>
      <c r="V14" s="32"/>
      <c r="W14" s="32"/>
      <c r="X14" s="34">
        <v>2946</v>
      </c>
      <c r="Y14" s="32"/>
      <c r="Z14" s="34">
        <v>25152</v>
      </c>
      <c r="AA14" s="32"/>
      <c r="AB14" s="32">
        <v>390</v>
      </c>
      <c r="AC14" s="32"/>
      <c r="AD14" s="32">
        <v>25542</v>
      </c>
    </row>
    <row r="15" spans="1:30" s="3" customFormat="1" ht="21" hidden="1" customHeight="1">
      <c r="A15" s="5" t="s">
        <v>256</v>
      </c>
      <c r="E15" s="33">
        <v>108000</v>
      </c>
      <c r="F15" s="34"/>
      <c r="G15" s="33">
        <v>110400</v>
      </c>
      <c r="H15" s="34"/>
      <c r="I15" s="33">
        <v>110400</v>
      </c>
      <c r="J15" s="34"/>
      <c r="K15" s="33">
        <v>10800</v>
      </c>
      <c r="L15" s="34"/>
      <c r="M15" s="33">
        <v>159115</v>
      </c>
      <c r="N15" s="34"/>
      <c r="O15" s="33">
        <v>1867258</v>
      </c>
      <c r="P15" s="34"/>
      <c r="Q15" s="33">
        <v>87430</v>
      </c>
      <c r="R15" s="34"/>
      <c r="S15" s="85">
        <v>0</v>
      </c>
      <c r="T15" s="34"/>
      <c r="U15" s="93">
        <v>-7215</v>
      </c>
      <c r="V15" s="34"/>
      <c r="W15" s="34"/>
      <c r="X15" s="33">
        <v>73000</v>
      </c>
      <c r="Y15" s="34"/>
      <c r="Z15" s="33">
        <v>2335788</v>
      </c>
      <c r="AA15" s="34"/>
      <c r="AB15" s="33">
        <v>94184</v>
      </c>
      <c r="AC15" s="34"/>
      <c r="AD15" s="33">
        <v>2429972</v>
      </c>
    </row>
    <row r="16" spans="1:30" s="3" customFormat="1" ht="21" hidden="1" customHeight="1">
      <c r="A16" s="5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30" s="3" customFormat="1" ht="21" hidden="1" customHeight="1">
      <c r="A17" s="5" t="s">
        <v>257</v>
      </c>
      <c r="E17" s="34">
        <v>108000</v>
      </c>
      <c r="F17" s="34"/>
      <c r="G17" s="34">
        <v>110400</v>
      </c>
      <c r="H17" s="34"/>
      <c r="I17" s="34">
        <v>110400</v>
      </c>
      <c r="J17" s="34"/>
      <c r="K17" s="34">
        <v>10800</v>
      </c>
      <c r="L17" s="34"/>
      <c r="M17" s="34">
        <v>162770</v>
      </c>
      <c r="N17" s="34"/>
      <c r="O17" s="14">
        <v>1833914</v>
      </c>
      <c r="P17" s="34"/>
      <c r="Q17" s="34">
        <v>43855</v>
      </c>
      <c r="R17" s="34"/>
      <c r="S17" s="25">
        <v>0</v>
      </c>
      <c r="T17" s="34"/>
      <c r="U17" s="90">
        <v>-4265</v>
      </c>
      <c r="V17" s="34"/>
      <c r="W17" s="34"/>
      <c r="X17" s="34">
        <v>35325</v>
      </c>
      <c r="Y17" s="34"/>
      <c r="Z17" s="34">
        <v>2261209</v>
      </c>
      <c r="AA17" s="34"/>
      <c r="AB17" s="34">
        <v>16835</v>
      </c>
      <c r="AC17" s="34"/>
      <c r="AD17" s="34">
        <v>2278044</v>
      </c>
    </row>
    <row r="18" spans="1:30" s="3" customFormat="1" ht="21" hidden="1" customHeight="1">
      <c r="A18" s="1" t="s">
        <v>258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1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s="3" customFormat="1" ht="21" hidden="1" customHeight="1">
      <c r="A19" s="98" t="s">
        <v>259</v>
      </c>
      <c r="C19" s="97">
        <v>3.2</v>
      </c>
      <c r="E19" s="42">
        <v>0</v>
      </c>
      <c r="F19" s="32"/>
      <c r="G19" s="42">
        <v>0</v>
      </c>
      <c r="H19" s="32"/>
      <c r="I19" s="42">
        <v>0</v>
      </c>
      <c r="J19" s="32"/>
      <c r="K19" s="42">
        <v>0</v>
      </c>
      <c r="L19" s="32"/>
      <c r="M19" s="42">
        <v>0</v>
      </c>
      <c r="N19" s="32"/>
      <c r="O19" s="21">
        <v>35638</v>
      </c>
      <c r="P19" s="32"/>
      <c r="Q19" s="89">
        <v>-43855</v>
      </c>
      <c r="R19" s="32"/>
      <c r="S19" s="42">
        <v>173206</v>
      </c>
      <c r="T19" s="32"/>
      <c r="U19" s="42">
        <v>0</v>
      </c>
      <c r="V19" s="32"/>
      <c r="W19" s="32"/>
      <c r="X19" s="42">
        <v>129351</v>
      </c>
      <c r="Y19" s="32"/>
      <c r="Z19" s="42">
        <v>164989</v>
      </c>
      <c r="AA19" s="32"/>
      <c r="AB19" s="61">
        <v>0</v>
      </c>
      <c r="AC19" s="32"/>
      <c r="AD19" s="42">
        <v>164989</v>
      </c>
    </row>
    <row r="20" spans="1:30" s="3" customFormat="1" ht="21" hidden="1" customHeight="1">
      <c r="A20" s="5" t="s">
        <v>257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1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0" s="3" customFormat="1" ht="21" customHeight="1">
      <c r="A21" s="5" t="s">
        <v>260</v>
      </c>
      <c r="E21" s="34">
        <v>132058</v>
      </c>
      <c r="F21" s="34"/>
      <c r="G21" s="34">
        <v>436860</v>
      </c>
      <c r="H21" s="34"/>
      <c r="I21" s="25">
        <v>0</v>
      </c>
      <c r="J21" s="34"/>
      <c r="K21" s="34">
        <v>13206</v>
      </c>
      <c r="L21" s="34"/>
      <c r="M21" s="34">
        <v>0</v>
      </c>
      <c r="N21" s="34"/>
      <c r="O21" s="14">
        <v>66542</v>
      </c>
      <c r="P21" s="34"/>
      <c r="Q21" s="25">
        <v>0</v>
      </c>
      <c r="R21" s="34"/>
      <c r="S21" s="34">
        <v>5603</v>
      </c>
      <c r="T21" s="34"/>
      <c r="U21" s="14"/>
      <c r="V21" s="34"/>
      <c r="W21" s="34"/>
      <c r="X21" s="34">
        <v>5603</v>
      </c>
      <c r="Y21" s="34"/>
      <c r="Z21" s="34">
        <v>654269</v>
      </c>
      <c r="AA21" s="34"/>
      <c r="AB21" s="34">
        <v>22231</v>
      </c>
      <c r="AC21" s="34"/>
      <c r="AD21" s="34">
        <v>676500</v>
      </c>
    </row>
    <row r="22" spans="1:30" s="24" customFormat="1" ht="21" hidden="1" customHeight="1">
      <c r="A22" s="71" t="s">
        <v>261</v>
      </c>
      <c r="B22" s="25"/>
      <c r="C22" s="25"/>
      <c r="D22" s="25"/>
      <c r="E22" s="25">
        <v>0</v>
      </c>
      <c r="F22" s="25"/>
      <c r="G22" s="25"/>
      <c r="H22" s="25"/>
      <c r="I22" s="25"/>
      <c r="J22" s="25"/>
      <c r="K22" s="25"/>
      <c r="L22" s="25"/>
      <c r="M22" s="25"/>
      <c r="N22" s="25"/>
      <c r="O22" s="12"/>
      <c r="P22" s="13"/>
      <c r="Q22" s="13"/>
      <c r="R22" s="13"/>
      <c r="S22" s="13"/>
      <c r="T22" s="13"/>
      <c r="U22" s="13"/>
      <c r="V22" s="25"/>
      <c r="W22" s="25"/>
      <c r="X22" s="13">
        <v>0</v>
      </c>
      <c r="Y22" s="13"/>
      <c r="Z22" s="12">
        <v>0</v>
      </c>
      <c r="AA22" s="25"/>
      <c r="AB22" s="13">
        <v>0</v>
      </c>
      <c r="AC22" s="25"/>
      <c r="AD22" s="12">
        <v>0</v>
      </c>
    </row>
    <row r="23" spans="1:30" ht="21" customHeight="1">
      <c r="A23" s="71" t="s">
        <v>262</v>
      </c>
      <c r="E23" s="15">
        <v>0</v>
      </c>
      <c r="F23" s="13"/>
      <c r="G23" s="15">
        <v>0</v>
      </c>
      <c r="H23" s="13"/>
      <c r="I23" s="15">
        <v>0</v>
      </c>
      <c r="J23" s="13"/>
      <c r="K23" s="13">
        <v>0</v>
      </c>
      <c r="L23" s="13"/>
      <c r="M23" s="13">
        <v>0</v>
      </c>
      <c r="N23" s="32"/>
      <c r="O23" s="92">
        <v>-24315</v>
      </c>
      <c r="P23" s="32"/>
      <c r="Q23" s="13">
        <v>0</v>
      </c>
      <c r="R23" s="32"/>
      <c r="S23" s="13">
        <v>0</v>
      </c>
      <c r="T23" s="32"/>
      <c r="U23" s="92"/>
      <c r="V23" s="32"/>
      <c r="W23" s="32"/>
      <c r="X23" s="92">
        <v>0</v>
      </c>
      <c r="Y23" s="32"/>
      <c r="Z23" s="92">
        <v>-24315</v>
      </c>
      <c r="AA23" s="12"/>
      <c r="AB23" s="11">
        <v>114</v>
      </c>
      <c r="AC23" s="12"/>
      <c r="AD23" s="92">
        <v>-24201</v>
      </c>
    </row>
    <row r="24" spans="1:30" ht="21" customHeight="1">
      <c r="A24" s="71" t="s">
        <v>263</v>
      </c>
      <c r="E24" s="290">
        <v>0</v>
      </c>
      <c r="F24" s="13"/>
      <c r="G24" s="290">
        <v>0</v>
      </c>
      <c r="H24" s="13"/>
      <c r="I24" s="290">
        <v>0</v>
      </c>
      <c r="J24" s="13"/>
      <c r="K24" s="290">
        <v>0</v>
      </c>
      <c r="L24" s="13"/>
      <c r="M24" s="15"/>
      <c r="N24" s="32"/>
      <c r="O24" s="290">
        <v>0</v>
      </c>
      <c r="P24" s="32"/>
      <c r="Q24" s="13"/>
      <c r="R24" s="32"/>
      <c r="S24" s="291">
        <v>-951</v>
      </c>
      <c r="T24" s="32"/>
      <c r="U24" s="92"/>
      <c r="V24" s="32"/>
      <c r="W24" s="32"/>
      <c r="X24" s="92"/>
      <c r="Y24" s="32"/>
      <c r="Z24" s="291">
        <v>-951</v>
      </c>
      <c r="AA24" s="12"/>
      <c r="AB24" s="290">
        <v>0</v>
      </c>
      <c r="AC24" s="12"/>
      <c r="AD24" s="292">
        <v>-951</v>
      </c>
    </row>
    <row r="25" spans="1:30" ht="21" customHeight="1">
      <c r="A25" s="71" t="s">
        <v>264</v>
      </c>
      <c r="E25" s="15">
        <v>0</v>
      </c>
      <c r="F25" s="13"/>
      <c r="G25" s="15">
        <v>0</v>
      </c>
      <c r="H25" s="13"/>
      <c r="I25" s="15">
        <v>0</v>
      </c>
      <c r="J25" s="13"/>
      <c r="K25" s="15">
        <v>0</v>
      </c>
      <c r="L25" s="13"/>
      <c r="M25" s="15"/>
      <c r="N25" s="32"/>
      <c r="O25" s="284">
        <v>-24315</v>
      </c>
      <c r="P25" s="32"/>
      <c r="Q25" s="13"/>
      <c r="R25" s="32"/>
      <c r="S25" s="284">
        <v>-951</v>
      </c>
      <c r="T25" s="32"/>
      <c r="U25" s="92"/>
      <c r="V25" s="32"/>
      <c r="W25" s="32"/>
      <c r="X25" s="92"/>
      <c r="Y25" s="32"/>
      <c r="Z25" s="284">
        <v>-25266</v>
      </c>
      <c r="AA25" s="12"/>
      <c r="AB25" s="11">
        <v>114</v>
      </c>
      <c r="AC25" s="12"/>
      <c r="AD25" s="284">
        <v>-25152</v>
      </c>
    </row>
    <row r="26" spans="1:30" ht="21" customHeight="1">
      <c r="A26" s="71" t="s">
        <v>265</v>
      </c>
      <c r="E26" s="15">
        <v>0</v>
      </c>
      <c r="F26" s="13"/>
      <c r="G26" s="15">
        <v>0</v>
      </c>
      <c r="H26" s="13"/>
      <c r="I26" s="15">
        <v>0</v>
      </c>
      <c r="J26" s="13"/>
      <c r="K26" s="15">
        <v>0</v>
      </c>
      <c r="L26" s="13"/>
      <c r="M26" s="13"/>
      <c r="N26" s="32"/>
      <c r="O26" s="294">
        <v>0</v>
      </c>
      <c r="P26" s="142"/>
      <c r="Q26" s="142"/>
      <c r="R26" s="142"/>
      <c r="S26" s="142">
        <v>0</v>
      </c>
      <c r="T26" s="32"/>
      <c r="U26" s="92"/>
      <c r="V26" s="32"/>
      <c r="W26" s="32"/>
      <c r="X26" s="92"/>
      <c r="Y26" s="32"/>
      <c r="Z26" s="142">
        <v>0</v>
      </c>
      <c r="AA26" s="12"/>
      <c r="AB26" s="11">
        <v>563</v>
      </c>
      <c r="AC26" s="12"/>
      <c r="AD26" s="284">
        <v>563</v>
      </c>
    </row>
    <row r="27" spans="1:30" s="3" customFormat="1" ht="21" customHeight="1" thickBot="1">
      <c r="A27" s="5" t="s">
        <v>266</v>
      </c>
      <c r="E27" s="33">
        <v>132058</v>
      </c>
      <c r="F27" s="34"/>
      <c r="G27" s="33">
        <v>436860</v>
      </c>
      <c r="H27" s="34"/>
      <c r="I27" s="85">
        <v>0</v>
      </c>
      <c r="J27" s="34"/>
      <c r="K27" s="33">
        <v>13206</v>
      </c>
      <c r="L27" s="295">
        <v>0</v>
      </c>
      <c r="M27" s="34">
        <v>0</v>
      </c>
      <c r="N27" s="34"/>
      <c r="O27" s="293">
        <v>42227</v>
      </c>
      <c r="P27" s="34"/>
      <c r="Q27" s="85">
        <v>0</v>
      </c>
      <c r="R27" s="34"/>
      <c r="S27" s="33">
        <v>4652</v>
      </c>
      <c r="T27" s="34"/>
      <c r="U27" s="33">
        <v>0</v>
      </c>
      <c r="V27" s="34"/>
      <c r="W27" s="34"/>
      <c r="X27" s="33">
        <v>5603</v>
      </c>
      <c r="Y27" s="34"/>
      <c r="Z27" s="33">
        <v>629003</v>
      </c>
      <c r="AA27" s="34"/>
      <c r="AB27" s="33">
        <v>22908</v>
      </c>
      <c r="AC27" s="34"/>
      <c r="AD27" s="33">
        <v>651911</v>
      </c>
    </row>
    <row r="28" spans="1:30" s="3" customFormat="1" thickTop="1">
      <c r="A28" s="5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1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</row>
    <row r="29" spans="1:30" s="3" customFormat="1" ht="21" customHeight="1">
      <c r="A29" s="5" t="s">
        <v>267</v>
      </c>
      <c r="E29" s="34">
        <v>132058</v>
      </c>
      <c r="F29" s="34"/>
      <c r="G29" s="297">
        <v>436860</v>
      </c>
      <c r="H29" s="34"/>
      <c r="I29" s="142">
        <v>0</v>
      </c>
      <c r="J29" s="34"/>
      <c r="K29" s="34">
        <v>13206</v>
      </c>
      <c r="L29" s="34"/>
      <c r="M29" s="34">
        <v>0</v>
      </c>
      <c r="N29" s="34"/>
      <c r="O29" s="90">
        <v>-255848</v>
      </c>
      <c r="P29" s="34"/>
      <c r="Q29" s="25">
        <v>0</v>
      </c>
      <c r="R29" s="25"/>
      <c r="S29" s="34">
        <v>6108</v>
      </c>
      <c r="T29" s="34"/>
      <c r="U29" s="25">
        <v>0</v>
      </c>
      <c r="V29" s="34"/>
      <c r="W29" s="34"/>
      <c r="X29" s="34">
        <v>6108</v>
      </c>
      <c r="Y29" s="34"/>
      <c r="Z29" s="34">
        <v>332384</v>
      </c>
      <c r="AA29" s="34"/>
      <c r="AB29" s="34">
        <v>1373</v>
      </c>
      <c r="AC29" s="34"/>
      <c r="AD29" s="34">
        <v>333757</v>
      </c>
    </row>
    <row r="30" spans="1:30" s="3" customFormat="1" ht="21" hidden="1" customHeight="1">
      <c r="A30" s="71" t="s">
        <v>261</v>
      </c>
      <c r="E30" s="15">
        <v>0</v>
      </c>
      <c r="F30" s="13"/>
      <c r="G30" s="15">
        <v>0</v>
      </c>
      <c r="H30" s="13"/>
      <c r="I30" s="15">
        <v>0</v>
      </c>
      <c r="J30" s="13"/>
      <c r="K30" s="15">
        <v>0</v>
      </c>
      <c r="L30" s="13"/>
      <c r="M30" s="15">
        <v>0</v>
      </c>
      <c r="N30" s="32"/>
      <c r="O30" s="143"/>
      <c r="P30" s="32"/>
      <c r="Q30" s="13">
        <v>0</v>
      </c>
      <c r="R30" s="13"/>
      <c r="S30" s="140"/>
      <c r="T30" s="13"/>
      <c r="U30" s="140"/>
      <c r="V30" s="13"/>
      <c r="W30" s="13"/>
      <c r="X30" s="13">
        <v>0</v>
      </c>
      <c r="Y30" s="13"/>
      <c r="Z30" s="92">
        <v>0</v>
      </c>
      <c r="AA30" s="32"/>
      <c r="AB30" s="13">
        <v>0</v>
      </c>
      <c r="AC30" s="32"/>
      <c r="AD30" s="12">
        <v>0</v>
      </c>
    </row>
    <row r="31" spans="1:30" s="3" customFormat="1" ht="21" customHeight="1">
      <c r="A31" s="71" t="s">
        <v>262</v>
      </c>
      <c r="E31" s="15">
        <v>0</v>
      </c>
      <c r="F31" s="13"/>
      <c r="G31" s="15">
        <v>0</v>
      </c>
      <c r="H31" s="13"/>
      <c r="I31" s="15">
        <v>0</v>
      </c>
      <c r="J31" s="13"/>
      <c r="K31" s="15">
        <v>0</v>
      </c>
      <c r="L31" s="13"/>
      <c r="M31" s="15"/>
      <c r="N31" s="32"/>
      <c r="O31" s="92">
        <v>-35986</v>
      </c>
      <c r="P31" s="32"/>
      <c r="Q31" s="13"/>
      <c r="R31" s="13"/>
      <c r="S31" s="13">
        <v>0</v>
      </c>
      <c r="T31" s="13"/>
      <c r="U31" s="140"/>
      <c r="V31" s="13"/>
      <c r="W31" s="13"/>
      <c r="X31" s="13"/>
      <c r="Y31" s="13"/>
      <c r="Z31" s="92">
        <v>-35986</v>
      </c>
      <c r="AA31" s="32"/>
      <c r="AB31" s="12">
        <v>0</v>
      </c>
      <c r="AC31" s="32"/>
      <c r="AD31" s="92">
        <v>-35986</v>
      </c>
    </row>
    <row r="32" spans="1:30" s="3" customFormat="1" ht="21" customHeight="1">
      <c r="A32" s="71" t="s">
        <v>116</v>
      </c>
      <c r="E32" s="61">
        <v>0</v>
      </c>
      <c r="F32" s="13"/>
      <c r="G32" s="61">
        <v>0</v>
      </c>
      <c r="H32" s="13"/>
      <c r="I32" s="61">
        <v>0</v>
      </c>
      <c r="J32" s="13"/>
      <c r="K32" s="61">
        <v>0</v>
      </c>
      <c r="L32" s="13"/>
      <c r="M32" s="15"/>
      <c r="N32" s="32"/>
      <c r="O32" s="61">
        <v>0</v>
      </c>
      <c r="P32" s="32"/>
      <c r="Q32" s="13"/>
      <c r="R32" s="13"/>
      <c r="S32" s="21">
        <v>885</v>
      </c>
      <c r="T32" s="13"/>
      <c r="U32" s="140">
        <v>0</v>
      </c>
      <c r="V32" s="13"/>
      <c r="W32" s="13"/>
      <c r="X32" s="13">
        <v>885</v>
      </c>
      <c r="Y32" s="13"/>
      <c r="Z32" s="89">
        <v>885</v>
      </c>
      <c r="AA32" s="32"/>
      <c r="AB32" s="61">
        <v>0</v>
      </c>
      <c r="AC32" s="32"/>
      <c r="AD32" s="89">
        <v>885</v>
      </c>
    </row>
    <row r="33" spans="1:30" ht="21" customHeight="1">
      <c r="A33" s="71" t="s">
        <v>117</v>
      </c>
      <c r="E33" s="15">
        <v>0</v>
      </c>
      <c r="F33" s="13"/>
      <c r="G33" s="15">
        <v>0</v>
      </c>
      <c r="H33" s="13"/>
      <c r="I33" s="15">
        <v>0</v>
      </c>
      <c r="J33" s="13"/>
      <c r="K33" s="15">
        <v>0</v>
      </c>
      <c r="L33" s="13"/>
      <c r="M33" s="15">
        <v>0</v>
      </c>
      <c r="N33" s="32"/>
      <c r="O33" s="92">
        <v>-35986</v>
      </c>
      <c r="P33" s="32"/>
      <c r="Q33" s="13">
        <v>0</v>
      </c>
      <c r="R33" s="13"/>
      <c r="S33" s="12">
        <v>885</v>
      </c>
      <c r="T33" s="32"/>
      <c r="U33" s="61">
        <v>0</v>
      </c>
      <c r="V33" s="32"/>
      <c r="W33" s="32"/>
      <c r="X33" s="89">
        <v>885</v>
      </c>
      <c r="Y33" s="32"/>
      <c r="Z33" s="92">
        <v>-35101</v>
      </c>
      <c r="AA33" s="32"/>
      <c r="AB33" s="15">
        <v>0</v>
      </c>
      <c r="AC33" s="32"/>
      <c r="AD33" s="92">
        <v>-35101</v>
      </c>
    </row>
    <row r="34" spans="1:30" ht="21" customHeight="1">
      <c r="A34" s="71" t="s">
        <v>268</v>
      </c>
      <c r="C34" s="18">
        <v>11</v>
      </c>
      <c r="E34" s="15">
        <v>0</v>
      </c>
      <c r="F34" s="13"/>
      <c r="G34" s="15">
        <v>0</v>
      </c>
      <c r="H34" s="13"/>
      <c r="I34" s="284">
        <v>-5</v>
      </c>
      <c r="J34" s="13"/>
      <c r="K34" s="15">
        <v>0</v>
      </c>
      <c r="L34" s="13"/>
      <c r="M34" s="15"/>
      <c r="N34" s="32"/>
      <c r="O34" s="21">
        <v>0</v>
      </c>
      <c r="P34" s="32"/>
      <c r="Q34" s="13"/>
      <c r="R34" s="13"/>
      <c r="S34" s="142">
        <v>0</v>
      </c>
      <c r="T34" s="32"/>
      <c r="U34" s="13"/>
      <c r="V34" s="32"/>
      <c r="W34" s="32"/>
      <c r="X34" s="92"/>
      <c r="Y34" s="32"/>
      <c r="Z34" s="92">
        <v>-5</v>
      </c>
      <c r="AA34" s="32"/>
      <c r="AB34" s="284">
        <v>-558</v>
      </c>
      <c r="AC34" s="32"/>
      <c r="AD34" s="284">
        <v>-563</v>
      </c>
    </row>
    <row r="35" spans="1:30" s="3" customFormat="1" ht="21" customHeight="1" thickBot="1">
      <c r="A35" s="5" t="s">
        <v>269</v>
      </c>
      <c r="E35" s="33">
        <v>132058</v>
      </c>
      <c r="F35" s="34"/>
      <c r="G35" s="33">
        <v>436860</v>
      </c>
      <c r="H35" s="34"/>
      <c r="I35" s="353">
        <v>-5</v>
      </c>
      <c r="J35" s="34"/>
      <c r="K35" s="33">
        <v>13206</v>
      </c>
      <c r="L35" s="34"/>
      <c r="M35" s="33">
        <v>0</v>
      </c>
      <c r="N35" s="34"/>
      <c r="O35" s="353">
        <v>-291834</v>
      </c>
      <c r="P35" s="34"/>
      <c r="Q35" s="289">
        <v>0</v>
      </c>
      <c r="R35" s="25"/>
      <c r="S35" s="353">
        <v>6993</v>
      </c>
      <c r="T35" s="34"/>
      <c r="U35" s="33">
        <v>0</v>
      </c>
      <c r="V35" s="34"/>
      <c r="W35" s="34"/>
      <c r="X35" s="33">
        <v>7878</v>
      </c>
      <c r="Y35" s="34"/>
      <c r="Z35" s="353">
        <v>297278</v>
      </c>
      <c r="AA35" s="34"/>
      <c r="AB35" s="353">
        <v>815</v>
      </c>
      <c r="AC35" s="34"/>
      <c r="AD35" s="353">
        <v>298093</v>
      </c>
    </row>
    <row r="36" spans="1:30" s="3" customFormat="1" ht="21" customHeight="1" thickTop="1">
      <c r="A36" s="5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01"/>
      <c r="P36" s="34"/>
      <c r="Q36" s="25"/>
      <c r="R36" s="25"/>
      <c r="S36" s="295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</row>
    <row r="37" spans="1:30" s="3" customFormat="1" ht="21" customHeight="1">
      <c r="A37" s="5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01"/>
      <c r="P37" s="34"/>
      <c r="Q37" s="25"/>
      <c r="R37" s="25"/>
      <c r="S37" s="295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</row>
    <row r="38" spans="1:30" s="3" customFormat="1" ht="21" customHeight="1">
      <c r="A38" s="63" t="s">
        <v>39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01"/>
      <c r="P38" s="34"/>
      <c r="Q38" s="25"/>
      <c r="R38" s="25"/>
      <c r="S38" s="295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</row>
    <row r="39" spans="1:30" s="3" customFormat="1" ht="21" hidden="1" customHeight="1">
      <c r="A39" s="5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01"/>
      <c r="P39" s="34"/>
      <c r="Q39" s="25"/>
      <c r="R39" s="25"/>
      <c r="S39" s="295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</row>
    <row r="40" spans="1:30" s="3" customFormat="1" ht="20.399999999999999" hidden="1">
      <c r="A40" s="5"/>
      <c r="E40" s="34">
        <v>0</v>
      </c>
      <c r="F40" s="34"/>
      <c r="G40" s="34">
        <v>0</v>
      </c>
      <c r="H40" s="34"/>
      <c r="I40" s="34">
        <v>-436860</v>
      </c>
      <c r="J40" s="34"/>
      <c r="K40" s="34">
        <v>0</v>
      </c>
      <c r="L40" s="34"/>
      <c r="M40" s="34"/>
      <c r="N40" s="34"/>
      <c r="O40" s="34">
        <v>0</v>
      </c>
      <c r="P40" s="34"/>
      <c r="Q40" s="34"/>
      <c r="R40" s="34"/>
      <c r="S40" s="34">
        <v>0</v>
      </c>
      <c r="T40" s="34"/>
      <c r="U40" s="34"/>
      <c r="V40" s="34"/>
      <c r="W40" s="34"/>
      <c r="X40" s="34"/>
      <c r="Y40" s="34"/>
      <c r="Z40" s="34">
        <v>0</v>
      </c>
      <c r="AA40" s="34"/>
      <c r="AB40" s="34">
        <v>0</v>
      </c>
      <c r="AC40" s="34"/>
      <c r="AD40" s="34">
        <v>0</v>
      </c>
    </row>
    <row r="41" spans="1:30" s="3" customFormat="1" ht="20.399999999999999" hidden="1">
      <c r="A41" s="5"/>
      <c r="E41" s="34">
        <v>0</v>
      </c>
      <c r="F41" s="34"/>
      <c r="G41" s="34">
        <v>0</v>
      </c>
      <c r="H41" s="34"/>
      <c r="I41" s="34">
        <v>-436865</v>
      </c>
      <c r="J41" s="34"/>
      <c r="K41" s="34">
        <v>0</v>
      </c>
      <c r="L41" s="34"/>
      <c r="M41" s="34"/>
      <c r="N41" s="34"/>
      <c r="O41" s="34">
        <v>0</v>
      </c>
      <c r="P41" s="34"/>
      <c r="Q41" s="34"/>
      <c r="R41" s="34"/>
      <c r="S41" s="34">
        <v>0</v>
      </c>
      <c r="T41" s="34"/>
      <c r="U41" s="34"/>
      <c r="V41" s="34"/>
      <c r="W41" s="34"/>
      <c r="X41" s="34"/>
      <c r="Y41" s="34"/>
      <c r="Z41" s="34">
        <v>0</v>
      </c>
      <c r="AA41" s="34"/>
      <c r="AB41" s="34">
        <v>0</v>
      </c>
      <c r="AC41" s="34"/>
      <c r="AD41" s="34">
        <v>0</v>
      </c>
    </row>
    <row r="42" spans="1:30" s="3" customFormat="1" ht="20.399999999999999" hidden="1">
      <c r="A42" s="5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</row>
    <row r="43" spans="1:30" s="3" customFormat="1" ht="21" hidden="1" customHeight="1">
      <c r="B43" s="71"/>
      <c r="C43" s="71"/>
      <c r="D43" s="71"/>
      <c r="E43" s="71"/>
      <c r="F43" s="71"/>
      <c r="G43" s="71"/>
      <c r="H43" s="34"/>
      <c r="I43" s="71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</row>
    <row r="44" spans="1:30" s="3" customFormat="1" ht="20.399999999999999" hidden="1">
      <c r="A44" s="5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</row>
    <row r="45" spans="1:30" hidden="1">
      <c r="A45" s="373"/>
      <c r="B45" s="373"/>
      <c r="C45" s="373"/>
      <c r="D45" s="373"/>
      <c r="E45" s="373"/>
      <c r="F45" s="373"/>
      <c r="G45" s="373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17"/>
    </row>
    <row r="46" spans="1:30" hidden="1">
      <c r="A46" s="69"/>
      <c r="B46" s="69"/>
      <c r="C46" s="69"/>
      <c r="D46" s="69"/>
      <c r="E46" s="69"/>
      <c r="F46" s="69"/>
      <c r="G46" s="69"/>
      <c r="H46" s="22"/>
      <c r="I46" s="69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17"/>
    </row>
    <row r="47" spans="1:30" hidden="1">
      <c r="A47" s="69"/>
      <c r="B47" s="69"/>
      <c r="C47" s="69"/>
      <c r="D47" s="69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22"/>
      <c r="Z47" s="34"/>
      <c r="AA47" s="34"/>
      <c r="AB47" s="34"/>
      <c r="AC47" s="34"/>
      <c r="AD47" s="34"/>
    </row>
    <row r="48" spans="1:30" hidden="1">
      <c r="A48" s="69"/>
      <c r="B48" s="69"/>
      <c r="C48" s="69"/>
      <c r="D48" s="69"/>
      <c r="E48" s="69"/>
      <c r="F48" s="69"/>
      <c r="G48" s="69"/>
      <c r="H48" s="22"/>
      <c r="I48" s="69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17"/>
    </row>
    <row r="49" spans="1:30" hidden="1">
      <c r="A49" s="69"/>
      <c r="B49" s="69"/>
      <c r="C49" s="69"/>
      <c r="D49" s="69"/>
      <c r="E49" s="69"/>
      <c r="F49" s="69"/>
      <c r="G49" s="69"/>
      <c r="H49" s="22"/>
      <c r="I49" s="69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17"/>
    </row>
    <row r="50" spans="1:30" hidden="1">
      <c r="A50" s="69"/>
      <c r="B50" s="69"/>
      <c r="C50" s="69"/>
      <c r="D50" s="69"/>
      <c r="E50" s="69"/>
      <c r="F50" s="69"/>
      <c r="G50" s="69"/>
      <c r="H50" s="22"/>
      <c r="I50" s="69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17"/>
    </row>
    <row r="51" spans="1:30">
      <c r="A51" s="69"/>
      <c r="B51" s="69"/>
      <c r="C51" s="69"/>
      <c r="D51" s="69"/>
      <c r="E51" s="69"/>
      <c r="F51" s="69"/>
      <c r="G51" s="69"/>
      <c r="H51" s="22"/>
      <c r="I51" s="69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17"/>
    </row>
    <row r="52" spans="1:30">
      <c r="A52" s="69"/>
      <c r="B52" s="69"/>
      <c r="C52" s="69"/>
      <c r="D52" s="69"/>
      <c r="E52" s="69"/>
      <c r="F52" s="69"/>
      <c r="G52" s="69"/>
      <c r="H52" s="22"/>
      <c r="I52" s="69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17"/>
    </row>
    <row r="53" spans="1:30">
      <c r="A53" s="69"/>
      <c r="B53" s="69"/>
      <c r="C53" s="69"/>
      <c r="D53" s="69"/>
      <c r="E53" s="69"/>
      <c r="F53" s="69"/>
      <c r="G53" s="69"/>
      <c r="H53" s="22"/>
      <c r="I53" s="69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17"/>
    </row>
    <row r="54" spans="1:30">
      <c r="A54" s="69"/>
      <c r="B54" s="69"/>
      <c r="C54" s="69"/>
      <c r="D54" s="69"/>
      <c r="E54" s="69"/>
      <c r="F54" s="69"/>
      <c r="G54" s="69"/>
      <c r="H54" s="22"/>
      <c r="I54" s="69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</row>
  </sheetData>
  <mergeCells count="7">
    <mergeCell ref="A2:H2"/>
    <mergeCell ref="K10:O10"/>
    <mergeCell ref="Q8:X8"/>
    <mergeCell ref="A4:E4"/>
    <mergeCell ref="A45:G45"/>
    <mergeCell ref="A3:G3"/>
    <mergeCell ref="K7:O7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63" fitToHeight="0" orientation="landscape" r:id="rId1"/>
  <headerFooter scaleWithDoc="0">
    <oddFooter>&amp;R&amp;"Cordia New,Regular"&amp;15 10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34"/>
  <sheetViews>
    <sheetView showGridLines="0" view="pageBreakPreview" topLeftCell="A22" zoomScaleNormal="100" zoomScaleSheetLayoutView="100" workbookViewId="0">
      <selection activeCell="AR9" sqref="AR9"/>
    </sheetView>
  </sheetViews>
  <sheetFormatPr defaultColWidth="9.125" defaultRowHeight="21" customHeight="1"/>
  <cols>
    <col min="1" max="1" width="39.25" style="1" customWidth="1"/>
    <col min="2" max="2" width="1" style="1" hidden="1" customWidth="1"/>
    <col min="3" max="3" width="6" style="1" hidden="1" customWidth="1"/>
    <col min="4" max="4" width="1.75" style="1" customWidth="1"/>
    <col min="5" max="5" width="19.625" style="1" customWidth="1"/>
    <col min="6" max="6" width="1.75" style="1" customWidth="1"/>
    <col min="7" max="7" width="19.625" style="1" customWidth="1"/>
    <col min="8" max="8" width="1.75" style="1" customWidth="1"/>
    <col min="9" max="9" width="19.625" style="1" customWidth="1"/>
    <col min="10" max="10" width="1.75" style="1" customWidth="1"/>
    <col min="11" max="11" width="12.75" style="1" hidden="1" customWidth="1"/>
    <col min="12" max="12" width="1.75" style="1" hidden="1" customWidth="1"/>
    <col min="13" max="13" width="19.625" style="1" customWidth="1"/>
    <col min="14" max="14" width="1.75" style="1" customWidth="1"/>
    <col min="15" max="15" width="18" style="1" hidden="1" customWidth="1"/>
    <col min="16" max="16" width="1.75" style="1" hidden="1" customWidth="1"/>
    <col min="17" max="17" width="1.75" style="1" customWidth="1"/>
    <col min="18" max="18" width="14.25" style="1" hidden="1" customWidth="1"/>
    <col min="19" max="19" width="1.75" style="1" hidden="1" customWidth="1"/>
    <col min="20" max="20" width="16" style="1" hidden="1" customWidth="1"/>
    <col min="21" max="21" width="1.75" style="1" hidden="1" customWidth="1"/>
    <col min="22" max="22" width="14.75" style="1" hidden="1" customWidth="1"/>
    <col min="23" max="23" width="1.75" style="1" hidden="1" customWidth="1"/>
    <col min="24" max="24" width="19.625" style="1" customWidth="1"/>
    <col min="25" max="16384" width="9.125" style="1"/>
  </cols>
  <sheetData>
    <row r="1" spans="1:24" ht="21" customHeight="1">
      <c r="X1" s="44" t="s">
        <v>75</v>
      </c>
    </row>
    <row r="2" spans="1:24" ht="21" customHeight="1">
      <c r="A2" s="370" t="s">
        <v>0</v>
      </c>
      <c r="B2" s="370"/>
      <c r="C2" s="370"/>
      <c r="D2" s="370"/>
      <c r="E2" s="370"/>
      <c r="F2" s="370"/>
      <c r="G2" s="370"/>
      <c r="H2" s="370"/>
      <c r="X2" s="44"/>
    </row>
    <row r="3" spans="1:24" ht="21" customHeight="1">
      <c r="A3" s="376" t="s">
        <v>226</v>
      </c>
      <c r="B3" s="376"/>
      <c r="C3" s="376"/>
      <c r="D3" s="376"/>
      <c r="E3" s="37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1" customHeight="1">
      <c r="A4" s="376" t="s">
        <v>77</v>
      </c>
      <c r="B4" s="376"/>
      <c r="C4" s="376"/>
      <c r="D4" s="376"/>
      <c r="E4" s="376"/>
      <c r="F4" s="37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1" customHeight="1">
      <c r="A5" s="5" t="s">
        <v>5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1" customHeight="1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U6" s="3"/>
      <c r="V6" s="3"/>
      <c r="W6" s="3"/>
      <c r="X6" s="4" t="s">
        <v>3</v>
      </c>
    </row>
    <row r="7" spans="1:24" s="8" customFormat="1" ht="16.5" customHeight="1">
      <c r="C7" s="9"/>
      <c r="D7" s="9"/>
      <c r="F7" s="9"/>
      <c r="H7" s="9"/>
      <c r="I7" s="381"/>
      <c r="J7" s="381"/>
      <c r="K7" s="381"/>
      <c r="L7" s="381"/>
      <c r="M7" s="381"/>
      <c r="N7" s="9"/>
      <c r="O7" s="331"/>
      <c r="P7" s="331"/>
      <c r="Q7" s="5"/>
      <c r="R7" s="331"/>
      <c r="S7" s="331"/>
      <c r="T7" s="331"/>
      <c r="U7" s="331"/>
      <c r="V7" s="331"/>
      <c r="W7" s="6"/>
    </row>
    <row r="8" spans="1:24" s="8" customFormat="1" ht="21" customHeight="1">
      <c r="F8" s="9"/>
      <c r="H8" s="9"/>
      <c r="I8" s="372" t="s">
        <v>66</v>
      </c>
      <c r="J8" s="372"/>
      <c r="K8" s="372"/>
      <c r="L8" s="372"/>
      <c r="M8" s="372"/>
      <c r="N8" s="9"/>
      <c r="O8" s="77" t="s">
        <v>270</v>
      </c>
      <c r="P8" s="9"/>
      <c r="Q8" s="9"/>
      <c r="R8" s="77" t="s">
        <v>271</v>
      </c>
      <c r="S8" s="9"/>
      <c r="T8" s="77" t="s">
        <v>272</v>
      </c>
      <c r="U8" s="9"/>
      <c r="V8" s="77" t="s">
        <v>273</v>
      </c>
      <c r="W8" s="9"/>
    </row>
    <row r="9" spans="1:24" s="8" customFormat="1" ht="21" customHeight="1">
      <c r="C9" s="380" t="s">
        <v>233</v>
      </c>
      <c r="D9" s="380"/>
      <c r="E9" s="380"/>
      <c r="F9" s="9"/>
      <c r="G9" s="48" t="s">
        <v>234</v>
      </c>
      <c r="H9" s="9"/>
      <c r="I9" s="77" t="s">
        <v>236</v>
      </c>
      <c r="J9" s="9"/>
      <c r="K9" s="77"/>
      <c r="L9" s="9"/>
      <c r="M9" s="77"/>
      <c r="N9" s="77"/>
      <c r="O9" s="77" t="s">
        <v>238</v>
      </c>
      <c r="P9" s="77"/>
      <c r="Q9" s="77"/>
      <c r="R9" s="77" t="s">
        <v>240</v>
      </c>
      <c r="S9" s="77"/>
      <c r="T9" s="77" t="s">
        <v>274</v>
      </c>
      <c r="U9" s="77"/>
      <c r="V9" s="77" t="s">
        <v>241</v>
      </c>
      <c r="W9" s="9"/>
      <c r="X9" s="44"/>
    </row>
    <row r="10" spans="1:24" s="8" customFormat="1" ht="21" customHeight="1">
      <c r="C10" s="84" t="s">
        <v>8</v>
      </c>
      <c r="D10" s="9"/>
      <c r="E10" s="10" t="s">
        <v>244</v>
      </c>
      <c r="F10" s="9"/>
      <c r="G10" s="49" t="s">
        <v>245</v>
      </c>
      <c r="H10" s="9"/>
      <c r="I10" s="10" t="s">
        <v>247</v>
      </c>
      <c r="J10" s="9"/>
      <c r="K10" s="10" t="s">
        <v>68</v>
      </c>
      <c r="L10" s="9"/>
      <c r="M10" s="10" t="s">
        <v>69</v>
      </c>
      <c r="N10" s="77"/>
      <c r="O10" s="10" t="s">
        <v>249</v>
      </c>
      <c r="P10" s="77"/>
      <c r="Q10" s="77"/>
      <c r="R10" s="10" t="s">
        <v>251</v>
      </c>
      <c r="S10" s="77"/>
      <c r="T10" s="10" t="s">
        <v>275</v>
      </c>
      <c r="U10" s="77"/>
      <c r="V10" s="10" t="s">
        <v>252</v>
      </c>
      <c r="W10" s="9"/>
      <c r="X10" s="330" t="s">
        <v>73</v>
      </c>
    </row>
    <row r="11" spans="1:24" ht="21" hidden="1" customHeight="1">
      <c r="A11" s="5" t="s">
        <v>255</v>
      </c>
      <c r="B11" s="5"/>
      <c r="C11" s="3"/>
      <c r="D11" s="3"/>
      <c r="E11" s="34">
        <v>108000</v>
      </c>
      <c r="F11" s="34"/>
      <c r="G11" s="34">
        <v>110400</v>
      </c>
      <c r="H11" s="34"/>
      <c r="I11" s="34">
        <v>10800</v>
      </c>
      <c r="J11" s="34"/>
      <c r="K11" s="34">
        <v>159115</v>
      </c>
      <c r="L11" s="34">
        <v>0</v>
      </c>
      <c r="M11" s="34">
        <v>1831179</v>
      </c>
      <c r="N11" s="34"/>
      <c r="O11" s="34">
        <v>84484</v>
      </c>
      <c r="P11" s="34">
        <v>0</v>
      </c>
      <c r="Q11" s="34"/>
      <c r="R11" s="90">
        <v>-7180</v>
      </c>
      <c r="S11" s="34"/>
      <c r="T11" s="90">
        <v>-7180</v>
      </c>
      <c r="U11" s="34"/>
      <c r="V11" s="34">
        <v>70124</v>
      </c>
      <c r="W11" s="34">
        <v>0</v>
      </c>
      <c r="X11" s="34">
        <v>2289618</v>
      </c>
    </row>
    <row r="12" spans="1:24" ht="21" hidden="1" customHeight="1">
      <c r="A12" s="71" t="s">
        <v>117</v>
      </c>
      <c r="B12" s="71"/>
      <c r="E12" s="13">
        <v>0</v>
      </c>
      <c r="F12" s="13"/>
      <c r="G12" s="13">
        <v>0</v>
      </c>
      <c r="H12" s="13"/>
      <c r="I12" s="13">
        <v>0</v>
      </c>
      <c r="J12" s="13"/>
      <c r="K12" s="13">
        <v>0</v>
      </c>
      <c r="L12" s="32"/>
      <c r="M12" s="32">
        <v>24494</v>
      </c>
      <c r="N12" s="32"/>
      <c r="O12" s="32">
        <v>2946</v>
      </c>
      <c r="P12" s="32"/>
      <c r="Q12" s="32"/>
      <c r="R12" s="13">
        <v>0</v>
      </c>
      <c r="S12" s="32"/>
      <c r="T12" s="13">
        <v>0</v>
      </c>
      <c r="U12" s="32"/>
      <c r="V12" s="42">
        <v>2946</v>
      </c>
      <c r="W12" s="32"/>
      <c r="X12" s="32">
        <v>27440</v>
      </c>
    </row>
    <row r="13" spans="1:24" ht="21" hidden="1" customHeight="1" thickBot="1">
      <c r="A13" s="5" t="s">
        <v>256</v>
      </c>
      <c r="B13" s="5"/>
      <c r="C13" s="3"/>
      <c r="D13" s="3"/>
      <c r="E13" s="33">
        <v>108000</v>
      </c>
      <c r="F13" s="34"/>
      <c r="G13" s="33">
        <v>110400</v>
      </c>
      <c r="H13" s="34"/>
      <c r="I13" s="33">
        <v>10800</v>
      </c>
      <c r="J13" s="34"/>
      <c r="K13" s="33">
        <v>159115</v>
      </c>
      <c r="L13" s="34">
        <v>0</v>
      </c>
      <c r="M13" s="33">
        <v>1855673</v>
      </c>
      <c r="N13" s="34"/>
      <c r="O13" s="33">
        <v>87430</v>
      </c>
      <c r="P13" s="34"/>
      <c r="Q13" s="34"/>
      <c r="R13" s="93">
        <v>-7180</v>
      </c>
      <c r="S13" s="34"/>
      <c r="T13" s="93">
        <v>-7180</v>
      </c>
      <c r="U13" s="34"/>
      <c r="V13" s="33">
        <v>73070</v>
      </c>
      <c r="W13" s="34">
        <v>0</v>
      </c>
      <c r="X13" s="33">
        <v>2317058</v>
      </c>
    </row>
    <row r="14" spans="1:24" ht="21" hidden="1" customHeight="1" thickTop="1">
      <c r="A14" s="5"/>
      <c r="B14" s="5"/>
      <c r="C14" s="3"/>
      <c r="D14" s="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4" ht="21" hidden="1" customHeight="1">
      <c r="A15" s="5" t="s">
        <v>257</v>
      </c>
      <c r="B15" s="5"/>
      <c r="C15" s="3"/>
      <c r="D15" s="3"/>
      <c r="E15" s="34">
        <v>108000</v>
      </c>
      <c r="F15" s="34"/>
      <c r="G15" s="34">
        <v>110400</v>
      </c>
      <c r="H15" s="34"/>
      <c r="I15" s="34">
        <v>10800</v>
      </c>
      <c r="J15" s="34"/>
      <c r="K15" s="34">
        <v>162770</v>
      </c>
      <c r="L15" s="34"/>
      <c r="M15" s="34">
        <v>1818236</v>
      </c>
      <c r="N15" s="34"/>
      <c r="O15" s="34">
        <v>43855</v>
      </c>
      <c r="P15" s="34"/>
      <c r="Q15" s="34"/>
      <c r="R15" s="90">
        <v>-4230</v>
      </c>
      <c r="S15" s="34"/>
      <c r="T15" s="90">
        <v>-4230</v>
      </c>
      <c r="U15" s="34"/>
      <c r="V15" s="34">
        <v>35395</v>
      </c>
      <c r="W15" s="34"/>
      <c r="X15" s="34">
        <v>2245601</v>
      </c>
    </row>
    <row r="16" spans="1:24" ht="21" hidden="1" customHeight="1">
      <c r="A16" s="1" t="s">
        <v>258</v>
      </c>
      <c r="B16" s="5"/>
      <c r="C16" s="3"/>
      <c r="D16" s="3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ht="21" hidden="1" customHeight="1">
      <c r="A17" s="98" t="s">
        <v>259</v>
      </c>
      <c r="B17" s="5"/>
      <c r="C17" s="97">
        <v>3.2</v>
      </c>
      <c r="D17" s="3"/>
      <c r="E17" s="61">
        <v>0</v>
      </c>
      <c r="F17" s="13"/>
      <c r="G17" s="61">
        <v>0</v>
      </c>
      <c r="H17" s="13"/>
      <c r="I17" s="61">
        <v>0</v>
      </c>
      <c r="J17" s="13"/>
      <c r="K17" s="61">
        <v>0</v>
      </c>
      <c r="L17" s="32"/>
      <c r="M17" s="89">
        <v>35638</v>
      </c>
      <c r="N17" s="32"/>
      <c r="O17" s="89">
        <v>-43855</v>
      </c>
      <c r="P17" s="32"/>
      <c r="Q17" s="34"/>
      <c r="R17" s="86">
        <v>0</v>
      </c>
      <c r="S17" s="34"/>
      <c r="T17" s="86">
        <v>0</v>
      </c>
      <c r="U17" s="34"/>
      <c r="V17" s="42">
        <v>129351</v>
      </c>
      <c r="W17" s="34"/>
      <c r="X17" s="42">
        <v>164989</v>
      </c>
    </row>
    <row r="18" spans="1:24" ht="21" hidden="1" customHeight="1">
      <c r="A18" s="5"/>
      <c r="B18" s="5"/>
      <c r="C18" s="3"/>
      <c r="D18" s="3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1:24" ht="21" customHeight="1">
      <c r="A19" s="5" t="s">
        <v>260</v>
      </c>
      <c r="B19" s="5"/>
      <c r="C19" s="3"/>
      <c r="D19" s="3"/>
      <c r="E19" s="34">
        <v>132058</v>
      </c>
      <c r="F19" s="34"/>
      <c r="G19" s="34">
        <v>436860</v>
      </c>
      <c r="H19" s="34"/>
      <c r="I19" s="34">
        <v>13206</v>
      </c>
      <c r="J19" s="34"/>
      <c r="K19" s="34"/>
      <c r="L19" s="34"/>
      <c r="M19" s="34">
        <v>80963</v>
      </c>
      <c r="N19" s="34"/>
      <c r="O19" s="25">
        <v>0</v>
      </c>
      <c r="P19" s="34"/>
      <c r="Q19" s="34"/>
      <c r="R19" s="14"/>
      <c r="S19" s="34"/>
      <c r="T19" s="90"/>
      <c r="U19" s="34"/>
      <c r="V19" s="34">
        <v>0</v>
      </c>
      <c r="W19" s="34"/>
      <c r="X19" s="34">
        <v>663087</v>
      </c>
    </row>
    <row r="20" spans="1:24" ht="21" customHeight="1">
      <c r="A20" s="71" t="s">
        <v>262</v>
      </c>
      <c r="B20" s="5"/>
      <c r="C20" s="3"/>
      <c r="D20" s="3"/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32"/>
      <c r="M20" s="283">
        <v>-7914</v>
      </c>
      <c r="N20" s="32"/>
      <c r="O20" s="13">
        <v>0</v>
      </c>
      <c r="P20" s="32"/>
      <c r="Q20" s="32"/>
      <c r="R20" s="13">
        <v>0</v>
      </c>
      <c r="S20" s="32"/>
      <c r="T20" s="13">
        <v>0</v>
      </c>
      <c r="U20" s="32"/>
      <c r="V20" s="13">
        <v>0</v>
      </c>
      <c r="W20" s="32"/>
      <c r="X20" s="284">
        <v>-7914</v>
      </c>
    </row>
    <row r="21" spans="1:24" ht="21" customHeight="1">
      <c r="A21" s="71" t="s">
        <v>116</v>
      </c>
      <c r="B21" s="5"/>
      <c r="C21" s="3"/>
      <c r="D21" s="3"/>
      <c r="E21" s="61">
        <v>0</v>
      </c>
      <c r="F21" s="13"/>
      <c r="G21" s="61">
        <v>0</v>
      </c>
      <c r="H21" s="13"/>
      <c r="I21" s="61">
        <v>0</v>
      </c>
      <c r="J21" s="13"/>
      <c r="K21" s="13"/>
      <c r="L21" s="32"/>
      <c r="M21" s="21">
        <v>0</v>
      </c>
      <c r="N21" s="32"/>
      <c r="O21" s="13"/>
      <c r="P21" s="32"/>
      <c r="Q21" s="32"/>
      <c r="R21" s="13"/>
      <c r="S21" s="32"/>
      <c r="T21" s="13"/>
      <c r="U21" s="32"/>
      <c r="V21" s="13"/>
      <c r="W21" s="32"/>
      <c r="X21" s="21">
        <v>0</v>
      </c>
    </row>
    <row r="22" spans="1:24" ht="21" customHeight="1">
      <c r="A22" s="71" t="s">
        <v>117</v>
      </c>
      <c r="B22" s="71"/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32"/>
      <c r="M22" s="284">
        <v>-7914</v>
      </c>
      <c r="N22" s="277"/>
      <c r="O22" s="277">
        <v>0</v>
      </c>
      <c r="P22" s="277"/>
      <c r="Q22" s="277"/>
      <c r="R22" s="277"/>
      <c r="S22" s="277"/>
      <c r="T22" s="277">
        <v>0</v>
      </c>
      <c r="U22" s="277"/>
      <c r="V22" s="278">
        <v>0</v>
      </c>
      <c r="W22" s="277"/>
      <c r="X22" s="284">
        <v>-7914</v>
      </c>
    </row>
    <row r="23" spans="1:24" ht="21" customHeight="1" thickBot="1">
      <c r="A23" s="5" t="s">
        <v>266</v>
      </c>
      <c r="B23" s="5"/>
      <c r="C23" s="3"/>
      <c r="D23" s="3"/>
      <c r="E23" s="33">
        <v>132058</v>
      </c>
      <c r="F23" s="34"/>
      <c r="G23" s="33">
        <v>436860</v>
      </c>
      <c r="H23" s="34"/>
      <c r="I23" s="33">
        <v>13206</v>
      </c>
      <c r="J23" s="34"/>
      <c r="K23" s="33">
        <v>0</v>
      </c>
      <c r="L23" s="34">
        <v>0</v>
      </c>
      <c r="M23" s="33">
        <v>73049</v>
      </c>
      <c r="N23" s="34"/>
      <c r="O23" s="85">
        <v>0</v>
      </c>
      <c r="P23" s="34"/>
      <c r="Q23" s="34"/>
      <c r="R23" s="33">
        <v>0</v>
      </c>
      <c r="S23" s="34"/>
      <c r="T23" s="93">
        <v>0</v>
      </c>
      <c r="U23" s="34"/>
      <c r="V23" s="33">
        <v>0</v>
      </c>
      <c r="W23" s="34">
        <v>0</v>
      </c>
      <c r="X23" s="33">
        <v>655173</v>
      </c>
    </row>
    <row r="24" spans="1:24" ht="21" customHeight="1" thickTop="1">
      <c r="A24" s="5"/>
      <c r="B24" s="5"/>
      <c r="C24" s="3"/>
      <c r="D24" s="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</row>
    <row r="25" spans="1:24" ht="21" customHeight="1">
      <c r="A25" s="5" t="s">
        <v>267</v>
      </c>
      <c r="B25" s="5"/>
      <c r="C25" s="3"/>
      <c r="D25" s="3"/>
      <c r="E25" s="34">
        <v>132058</v>
      </c>
      <c r="F25" s="34"/>
      <c r="G25" s="34">
        <v>436860</v>
      </c>
      <c r="H25" s="34"/>
      <c r="I25" s="34">
        <v>13206</v>
      </c>
      <c r="J25" s="34"/>
      <c r="K25" s="34"/>
      <c r="L25" s="34">
        <v>0</v>
      </c>
      <c r="M25" s="90">
        <v>-103534</v>
      </c>
      <c r="N25" s="34"/>
      <c r="O25" s="25">
        <v>0</v>
      </c>
      <c r="P25" s="34">
        <v>0</v>
      </c>
      <c r="Q25" s="34"/>
      <c r="R25" s="25">
        <v>0</v>
      </c>
      <c r="S25" s="34"/>
      <c r="T25" s="90"/>
      <c r="U25" s="34"/>
      <c r="V25" s="34">
        <v>0</v>
      </c>
      <c r="W25" s="34">
        <v>0</v>
      </c>
      <c r="X25" s="34">
        <v>478590</v>
      </c>
    </row>
    <row r="26" spans="1:24" ht="21" customHeight="1">
      <c r="A26" s="71" t="s">
        <v>262</v>
      </c>
      <c r="B26" s="5"/>
      <c r="C26" s="3"/>
      <c r="D26" s="3"/>
      <c r="E26" s="13">
        <v>0</v>
      </c>
      <c r="F26" s="13"/>
      <c r="G26" s="13">
        <v>0</v>
      </c>
      <c r="H26" s="13"/>
      <c r="I26" s="13">
        <v>0</v>
      </c>
      <c r="J26" s="13"/>
      <c r="K26" s="13">
        <v>0</v>
      </c>
      <c r="L26" s="32"/>
      <c r="M26" s="92">
        <v>-24173</v>
      </c>
      <c r="N26" s="32"/>
      <c r="O26" s="13">
        <v>0</v>
      </c>
      <c r="P26" s="32"/>
      <c r="Q26" s="32"/>
      <c r="R26" s="13"/>
      <c r="S26" s="32"/>
      <c r="T26" s="13"/>
      <c r="U26" s="32"/>
      <c r="V26" s="13">
        <v>0</v>
      </c>
      <c r="W26" s="32"/>
      <c r="X26" s="284">
        <v>-24173</v>
      </c>
    </row>
    <row r="27" spans="1:24" ht="21" customHeight="1">
      <c r="A27" s="71" t="s">
        <v>116</v>
      </c>
      <c r="B27" s="5"/>
      <c r="C27" s="3"/>
      <c r="D27" s="3"/>
      <c r="E27" s="13">
        <v>0</v>
      </c>
      <c r="F27" s="13"/>
      <c r="G27" s="13">
        <v>0</v>
      </c>
      <c r="H27" s="13"/>
      <c r="I27" s="13">
        <v>0</v>
      </c>
      <c r="J27" s="13"/>
      <c r="K27" s="13"/>
      <c r="L27" s="32"/>
      <c r="M27" s="286">
        <v>0</v>
      </c>
      <c r="N27" s="32"/>
      <c r="O27" s="13"/>
      <c r="P27" s="32"/>
      <c r="Q27" s="32"/>
      <c r="R27" s="13"/>
      <c r="S27" s="32"/>
      <c r="T27" s="13"/>
      <c r="U27" s="32"/>
      <c r="V27" s="13"/>
      <c r="W27" s="32"/>
      <c r="X27" s="286">
        <v>0</v>
      </c>
    </row>
    <row r="28" spans="1:24" ht="21" customHeight="1">
      <c r="A28" s="71" t="s">
        <v>117</v>
      </c>
      <c r="B28" s="71"/>
      <c r="E28" s="276">
        <v>0</v>
      </c>
      <c r="F28" s="13"/>
      <c r="G28" s="276">
        <v>0</v>
      </c>
      <c r="H28" s="13"/>
      <c r="I28" s="276">
        <v>0</v>
      </c>
      <c r="J28" s="13"/>
      <c r="K28" s="13">
        <v>0</v>
      </c>
      <c r="L28" s="32"/>
      <c r="M28" s="284">
        <v>-24173</v>
      </c>
      <c r="N28" s="277"/>
      <c r="O28" s="277">
        <v>0</v>
      </c>
      <c r="P28" s="277"/>
      <c r="Q28" s="277"/>
      <c r="R28" s="277">
        <v>0</v>
      </c>
      <c r="S28" s="277"/>
      <c r="T28" s="277">
        <v>0</v>
      </c>
      <c r="U28" s="277"/>
      <c r="V28" s="278">
        <v>0</v>
      </c>
      <c r="W28" s="277"/>
      <c r="X28" s="284">
        <v>-24173</v>
      </c>
    </row>
    <row r="29" spans="1:24" ht="21" customHeight="1" thickBot="1">
      <c r="A29" s="5" t="s">
        <v>269</v>
      </c>
      <c r="B29" s="5"/>
      <c r="C29" s="3"/>
      <c r="D29" s="3"/>
      <c r="E29" s="33">
        <v>132058</v>
      </c>
      <c r="F29" s="34"/>
      <c r="G29" s="33">
        <v>436860</v>
      </c>
      <c r="H29" s="34"/>
      <c r="I29" s="33">
        <v>13206</v>
      </c>
      <c r="J29" s="34"/>
      <c r="K29" s="33">
        <v>0</v>
      </c>
      <c r="L29" s="34">
        <v>0</v>
      </c>
      <c r="M29" s="285">
        <v>-127707</v>
      </c>
      <c r="N29" s="280"/>
      <c r="O29" s="279">
        <v>0</v>
      </c>
      <c r="P29" s="280"/>
      <c r="Q29" s="280"/>
      <c r="R29" s="279">
        <v>0</v>
      </c>
      <c r="S29" s="280"/>
      <c r="T29" s="279">
        <v>0</v>
      </c>
      <c r="U29" s="280"/>
      <c r="V29" s="279">
        <v>0</v>
      </c>
      <c r="W29" s="280">
        <v>0</v>
      </c>
      <c r="X29" s="279">
        <v>454417</v>
      </c>
    </row>
    <row r="30" spans="1:24" ht="21" customHeight="1" thickTop="1">
      <c r="A30" s="5"/>
      <c r="B30" s="5"/>
      <c r="C30" s="3"/>
      <c r="D30" s="3"/>
      <c r="E30" s="34"/>
      <c r="F30" s="34"/>
      <c r="G30" s="34"/>
      <c r="H30" s="34"/>
      <c r="I30" s="34"/>
      <c r="J30" s="34"/>
      <c r="K30" s="34"/>
      <c r="L30" s="34"/>
      <c r="M30" s="301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</row>
    <row r="31" spans="1:24" ht="21.9" customHeight="1">
      <c r="A31" s="63" t="s">
        <v>39</v>
      </c>
      <c r="B31" s="71"/>
      <c r="C31" s="71"/>
      <c r="D31" s="71"/>
      <c r="E31" s="71"/>
      <c r="F31" s="71"/>
      <c r="G31" s="71"/>
      <c r="H31" s="12"/>
      <c r="I31" s="16"/>
      <c r="J31" s="16"/>
      <c r="K31" s="12"/>
      <c r="L31" s="12"/>
      <c r="M31" s="13"/>
      <c r="N31" s="13"/>
      <c r="O31" s="16"/>
      <c r="P31" s="13"/>
      <c r="Q31" s="13"/>
      <c r="R31" s="16"/>
      <c r="S31" s="13"/>
      <c r="T31" s="16"/>
      <c r="U31" s="13"/>
      <c r="V31" s="16"/>
      <c r="W31" s="13"/>
      <c r="X31" s="17"/>
    </row>
    <row r="32" spans="1:24" ht="21" customHeight="1">
      <c r="A32" s="5"/>
      <c r="B32" s="5"/>
      <c r="C32" s="3"/>
      <c r="D32" s="3"/>
      <c r="E32" s="34"/>
      <c r="F32" s="34"/>
      <c r="G32" s="34"/>
      <c r="H32" s="34"/>
      <c r="I32" s="34"/>
      <c r="J32" s="34"/>
      <c r="K32" s="34"/>
      <c r="L32" s="34"/>
      <c r="M32" s="301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</row>
    <row r="33" spans="1:24" ht="21" customHeight="1">
      <c r="A33" s="5"/>
      <c r="B33" s="5"/>
      <c r="C33" s="3"/>
      <c r="D33" s="3"/>
      <c r="E33" s="34"/>
      <c r="F33" s="34"/>
      <c r="G33" s="34"/>
      <c r="H33" s="34"/>
      <c r="I33" s="34"/>
      <c r="J33" s="34"/>
      <c r="K33" s="34"/>
      <c r="L33" s="34"/>
      <c r="M33" s="301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</row>
    <row r="34" spans="1:24" ht="23.1" customHeight="1"/>
  </sheetData>
  <mergeCells count="6">
    <mergeCell ref="C9:E9"/>
    <mergeCell ref="A4:F4"/>
    <mergeCell ref="A2:H2"/>
    <mergeCell ref="I8:M8"/>
    <mergeCell ref="A3:E3"/>
    <mergeCell ref="I7:M7"/>
  </mergeCells>
  <phoneticPr fontId="0" type="noConversion"/>
  <pageMargins left="0.59055118110236227" right="0.39370078740157483" top="0.59055118110236227" bottom="0.59055118110236227" header="0.43307086614173229" footer="0.23622047244094491"/>
  <pageSetup paperSize="9" fitToHeight="0" orientation="landscape" r:id="rId1"/>
  <headerFooter scaleWithDoc="0">
    <oddFooter>&amp;R&amp;"Cordia New,Regular"&amp;15 11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5"/>
  <sheetViews>
    <sheetView showGridLines="0" view="pageBreakPreview" topLeftCell="A28" zoomScale="80" zoomScaleNormal="80" zoomScaleSheetLayoutView="80" workbookViewId="0">
      <selection activeCell="N47" sqref="N47"/>
    </sheetView>
  </sheetViews>
  <sheetFormatPr defaultColWidth="2.625" defaultRowHeight="21"/>
  <cols>
    <col min="1" max="1" width="67.375" style="144" customWidth="1"/>
    <col min="2" max="2" width="11.75" style="144" customWidth="1"/>
    <col min="3" max="3" width="1.75" style="144" customWidth="1"/>
    <col min="4" max="4" width="11.75" style="144" customWidth="1"/>
    <col min="5" max="5" width="1.75" style="144" customWidth="1"/>
    <col min="6" max="6" width="11.75" style="144" customWidth="1"/>
    <col min="7" max="7" width="1.75" style="144" customWidth="1"/>
    <col min="8" max="8" width="11.75" style="144" customWidth="1"/>
    <col min="9" max="16384" width="2.625" style="144"/>
  </cols>
  <sheetData>
    <row r="1" spans="1:8">
      <c r="H1" s="145" t="s">
        <v>75</v>
      </c>
    </row>
    <row r="2" spans="1:8">
      <c r="A2" s="370" t="s">
        <v>0</v>
      </c>
      <c r="B2" s="370"/>
      <c r="C2" s="370"/>
      <c r="D2" s="370"/>
      <c r="E2" s="370"/>
      <c r="F2" s="370"/>
      <c r="G2" s="370"/>
      <c r="H2" s="370"/>
    </row>
    <row r="3" spans="1:8">
      <c r="A3" s="146" t="s">
        <v>133</v>
      </c>
      <c r="B3" s="146"/>
      <c r="C3" s="147"/>
      <c r="D3" s="147"/>
      <c r="E3" s="147"/>
      <c r="F3" s="147"/>
      <c r="G3" s="147"/>
      <c r="H3" s="147"/>
    </row>
    <row r="4" spans="1:8">
      <c r="A4" s="382" t="s">
        <v>77</v>
      </c>
      <c r="B4" s="382"/>
      <c r="C4" s="382"/>
      <c r="D4" s="382"/>
      <c r="E4" s="147"/>
      <c r="F4" s="147"/>
      <c r="G4" s="147"/>
      <c r="H4" s="147"/>
    </row>
    <row r="5" spans="1:8">
      <c r="H5" s="172" t="s">
        <v>3</v>
      </c>
    </row>
    <row r="6" spans="1:8">
      <c r="B6" s="383" t="s">
        <v>134</v>
      </c>
      <c r="C6" s="383"/>
      <c r="D6" s="383"/>
      <c r="E6" s="149"/>
      <c r="F6" s="383" t="s">
        <v>5</v>
      </c>
      <c r="G6" s="383"/>
      <c r="H6" s="383"/>
    </row>
    <row r="7" spans="1:8">
      <c r="B7" s="150">
        <v>2567</v>
      </c>
      <c r="C7" s="145"/>
      <c r="D7" s="150">
        <v>2566</v>
      </c>
      <c r="E7" s="145"/>
      <c r="F7" s="150">
        <v>2567</v>
      </c>
      <c r="G7" s="145"/>
      <c r="H7" s="150">
        <v>2566</v>
      </c>
    </row>
    <row r="8" spans="1:8">
      <c r="A8" s="146" t="s">
        <v>135</v>
      </c>
      <c r="D8" s="148"/>
      <c r="H8" s="148"/>
    </row>
    <row r="9" spans="1:8">
      <c r="A9" s="173" t="s">
        <v>97</v>
      </c>
      <c r="B9" s="155">
        <v>-35986</v>
      </c>
      <c r="C9" s="156"/>
      <c r="D9" s="155">
        <v>-24201</v>
      </c>
      <c r="E9" s="156"/>
      <c r="F9" s="306">
        <v>-24173</v>
      </c>
      <c r="G9" s="156"/>
      <c r="H9" s="155">
        <v>-7914</v>
      </c>
    </row>
    <row r="10" spans="1:8">
      <c r="A10" s="173" t="s">
        <v>137</v>
      </c>
      <c r="B10" s="306"/>
      <c r="C10" s="156"/>
      <c r="D10" s="155"/>
      <c r="E10" s="156"/>
      <c r="F10" s="155"/>
      <c r="G10" s="156"/>
      <c r="H10" s="155"/>
    </row>
    <row r="11" spans="1:8">
      <c r="A11" s="175" t="s">
        <v>96</v>
      </c>
      <c r="B11" s="306">
        <v>1081</v>
      </c>
      <c r="C11" s="156"/>
      <c r="D11" s="155">
        <v>323</v>
      </c>
      <c r="E11" s="156"/>
      <c r="F11" s="155">
        <v>1243</v>
      </c>
      <c r="G11" s="156"/>
      <c r="H11" s="155">
        <v>199</v>
      </c>
    </row>
    <row r="12" spans="1:8">
      <c r="A12" s="358" t="s">
        <v>276</v>
      </c>
      <c r="B12" s="319">
        <v>168</v>
      </c>
      <c r="C12" s="156"/>
      <c r="D12" s="155">
        <v>327</v>
      </c>
      <c r="E12" s="156"/>
      <c r="F12" s="58">
        <v>0</v>
      </c>
      <c r="G12" s="156"/>
      <c r="H12" s="332">
        <v>0</v>
      </c>
    </row>
    <row r="13" spans="1:8">
      <c r="A13" s="358" t="s">
        <v>139</v>
      </c>
      <c r="B13" s="306">
        <v>10565</v>
      </c>
      <c r="C13" s="156"/>
      <c r="D13" s="155">
        <v>12327</v>
      </c>
      <c r="E13" s="156"/>
      <c r="F13" s="306">
        <v>6540</v>
      </c>
      <c r="G13" s="156"/>
      <c r="H13" s="155">
        <v>6806</v>
      </c>
    </row>
    <row r="14" spans="1:8">
      <c r="A14" s="359" t="s">
        <v>277</v>
      </c>
      <c r="B14" s="306">
        <v>74</v>
      </c>
      <c r="C14" s="156"/>
      <c r="D14" s="155">
        <v>49</v>
      </c>
      <c r="E14" s="156"/>
      <c r="F14" s="306">
        <v>74</v>
      </c>
      <c r="G14" s="156"/>
      <c r="H14" s="155">
        <v>49</v>
      </c>
    </row>
    <row r="15" spans="1:8">
      <c r="A15" s="359" t="s">
        <v>278</v>
      </c>
      <c r="B15" s="58">
        <v>0</v>
      </c>
      <c r="C15" s="156"/>
      <c r="D15" s="155">
        <v>28</v>
      </c>
      <c r="E15" s="156"/>
      <c r="F15" s="58">
        <v>0</v>
      </c>
      <c r="G15" s="156"/>
      <c r="H15" s="332">
        <v>0</v>
      </c>
    </row>
    <row r="16" spans="1:8">
      <c r="A16" s="359" t="s">
        <v>279</v>
      </c>
      <c r="B16" s="58">
        <v>0</v>
      </c>
      <c r="C16" s="156"/>
      <c r="D16" s="155">
        <v>2</v>
      </c>
      <c r="E16" s="156"/>
      <c r="F16" s="58">
        <v>0</v>
      </c>
      <c r="G16" s="156"/>
      <c r="H16" s="332">
        <v>0</v>
      </c>
    </row>
    <row r="17" spans="1:8">
      <c r="A17" s="174" t="s">
        <v>280</v>
      </c>
      <c r="B17" s="306">
        <v>82</v>
      </c>
      <c r="C17" s="156"/>
      <c r="D17" s="155">
        <v>-2</v>
      </c>
      <c r="E17" s="156"/>
      <c r="F17" s="306">
        <v>82</v>
      </c>
      <c r="G17" s="156"/>
      <c r="H17" s="155">
        <v>-2</v>
      </c>
    </row>
    <row r="18" spans="1:8" hidden="1">
      <c r="A18" s="174" t="s">
        <v>281</v>
      </c>
      <c r="B18" s="306">
        <v>0</v>
      </c>
      <c r="C18" s="156"/>
      <c r="D18" s="58">
        <v>0</v>
      </c>
      <c r="E18" s="156"/>
      <c r="F18" s="306">
        <v>0</v>
      </c>
      <c r="G18" s="156"/>
      <c r="H18" s="332">
        <v>0</v>
      </c>
    </row>
    <row r="19" spans="1:8">
      <c r="A19" s="174" t="s">
        <v>282</v>
      </c>
      <c r="B19" s="58">
        <v>0</v>
      </c>
      <c r="C19" s="156"/>
      <c r="D19" s="155">
        <v>33</v>
      </c>
      <c r="E19" s="156"/>
      <c r="F19" s="58">
        <v>0</v>
      </c>
      <c r="G19" s="156"/>
      <c r="H19" s="155">
        <v>33</v>
      </c>
    </row>
    <row r="20" spans="1:8" hidden="1">
      <c r="A20" s="174" t="s">
        <v>283</v>
      </c>
      <c r="C20" s="156"/>
      <c r="D20" s="332">
        <v>0</v>
      </c>
      <c r="E20" s="156"/>
      <c r="G20" s="156"/>
      <c r="H20" s="332">
        <v>0</v>
      </c>
    </row>
    <row r="21" spans="1:8">
      <c r="A21" s="174" t="s">
        <v>284</v>
      </c>
      <c r="B21" s="306">
        <v>701</v>
      </c>
      <c r="C21" s="156"/>
      <c r="D21" s="155">
        <v>503</v>
      </c>
      <c r="E21" s="156"/>
      <c r="F21" s="306">
        <v>623</v>
      </c>
      <c r="G21" s="156"/>
      <c r="H21" s="155">
        <v>438</v>
      </c>
    </row>
    <row r="22" spans="1:8">
      <c r="A22" s="174" t="s">
        <v>285</v>
      </c>
      <c r="B22" s="306">
        <v>-5288</v>
      </c>
      <c r="C22" s="156"/>
      <c r="D22" s="155">
        <v>2538</v>
      </c>
      <c r="E22" s="156"/>
      <c r="F22" s="58">
        <v>0</v>
      </c>
      <c r="G22" s="156"/>
      <c r="H22" s="332">
        <v>0</v>
      </c>
    </row>
    <row r="23" spans="1:8">
      <c r="A23" s="175" t="s">
        <v>150</v>
      </c>
      <c r="B23" s="306">
        <v>-282</v>
      </c>
      <c r="C23" s="156"/>
      <c r="D23" s="155">
        <v>653</v>
      </c>
      <c r="E23" s="156"/>
      <c r="F23" s="306">
        <v>324</v>
      </c>
      <c r="G23" s="156"/>
      <c r="H23" s="155">
        <v>-389</v>
      </c>
    </row>
    <row r="24" spans="1:8">
      <c r="A24" s="174" t="s">
        <v>92</v>
      </c>
      <c r="B24" s="306">
        <v>-738</v>
      </c>
      <c r="C24" s="156"/>
      <c r="D24" s="155">
        <v>-131</v>
      </c>
      <c r="E24" s="156"/>
      <c r="F24" s="306">
        <v>-573</v>
      </c>
      <c r="G24" s="156"/>
      <c r="H24" s="155">
        <v>-668</v>
      </c>
    </row>
    <row r="25" spans="1:8">
      <c r="A25" s="174" t="s">
        <v>94</v>
      </c>
      <c r="B25" s="306">
        <v>6473</v>
      </c>
      <c r="C25" s="156"/>
      <c r="D25" s="155">
        <v>4797</v>
      </c>
      <c r="E25" s="156"/>
      <c r="F25" s="306">
        <v>4933</v>
      </c>
      <c r="G25" s="156"/>
      <c r="H25" s="155">
        <v>3598</v>
      </c>
    </row>
    <row r="26" spans="1:8">
      <c r="A26" s="180" t="s">
        <v>155</v>
      </c>
      <c r="B26" s="268">
        <v>-23150</v>
      </c>
      <c r="C26" s="162"/>
      <c r="D26" s="268">
        <v>-2754</v>
      </c>
      <c r="E26" s="162"/>
      <c r="F26" s="268">
        <v>-10927</v>
      </c>
      <c r="G26" s="162"/>
      <c r="H26" s="268">
        <v>2150</v>
      </c>
    </row>
    <row r="27" spans="1:8">
      <c r="A27" s="173" t="s">
        <v>156</v>
      </c>
      <c r="B27" s="306"/>
      <c r="C27" s="156"/>
      <c r="D27" s="155"/>
      <c r="E27" s="156"/>
      <c r="F27" s="155"/>
      <c r="G27" s="156"/>
      <c r="H27" s="155"/>
    </row>
    <row r="28" spans="1:8">
      <c r="A28" s="175" t="s">
        <v>15</v>
      </c>
      <c r="B28" s="325">
        <v>1328</v>
      </c>
      <c r="C28" s="156"/>
      <c r="D28" s="181">
        <v>365</v>
      </c>
      <c r="E28" s="156"/>
      <c r="F28" s="181">
        <v>-5201</v>
      </c>
      <c r="G28" s="156"/>
      <c r="H28" s="181">
        <v>818</v>
      </c>
    </row>
    <row r="29" spans="1:8">
      <c r="A29" s="175" t="s">
        <v>17</v>
      </c>
      <c r="B29" s="325">
        <v>14335</v>
      </c>
      <c r="C29" s="156"/>
      <c r="D29" s="181">
        <v>22217</v>
      </c>
      <c r="E29" s="156"/>
      <c r="F29" s="181">
        <v>-16265</v>
      </c>
      <c r="G29" s="156"/>
      <c r="H29" s="181">
        <v>20100</v>
      </c>
    </row>
    <row r="30" spans="1:8">
      <c r="A30" s="175" t="s">
        <v>158</v>
      </c>
      <c r="B30" s="136">
        <v>0</v>
      </c>
      <c r="C30" s="156"/>
      <c r="D30" s="181">
        <v>-1648</v>
      </c>
      <c r="E30" s="156"/>
      <c r="F30" s="333">
        <v>0</v>
      </c>
      <c r="G30" s="156"/>
      <c r="H30" s="333">
        <v>0</v>
      </c>
    </row>
    <row r="31" spans="1:8">
      <c r="A31" s="175" t="s">
        <v>22</v>
      </c>
      <c r="B31" s="325">
        <v>-197</v>
      </c>
      <c r="C31" s="156"/>
      <c r="D31" s="181">
        <v>708</v>
      </c>
      <c r="E31" s="156"/>
      <c r="F31" s="181">
        <v>175</v>
      </c>
      <c r="G31" s="156"/>
      <c r="H31" s="181">
        <v>503</v>
      </c>
    </row>
    <row r="32" spans="1:8">
      <c r="A32" s="175" t="s">
        <v>36</v>
      </c>
      <c r="B32" s="306">
        <v>717</v>
      </c>
      <c r="C32" s="156"/>
      <c r="D32" s="182">
        <v>-656</v>
      </c>
      <c r="E32" s="156"/>
      <c r="F32" s="155">
        <v>701</v>
      </c>
      <c r="G32" s="156"/>
      <c r="H32" s="182">
        <v>-628</v>
      </c>
    </row>
    <row r="33" spans="1:8">
      <c r="A33" s="173" t="s">
        <v>286</v>
      </c>
      <c r="B33" s="325"/>
      <c r="C33" s="156"/>
      <c r="D33" s="181"/>
      <c r="E33" s="156"/>
      <c r="F33" s="181"/>
      <c r="G33" s="156"/>
      <c r="H33" s="181"/>
    </row>
    <row r="34" spans="1:8">
      <c r="A34" s="175" t="s">
        <v>43</v>
      </c>
      <c r="B34" s="325">
        <v>-88</v>
      </c>
      <c r="C34" s="156"/>
      <c r="D34" s="181">
        <v>268</v>
      </c>
      <c r="E34" s="156"/>
      <c r="F34" s="181">
        <v>365</v>
      </c>
      <c r="G34" s="156"/>
      <c r="H34" s="181">
        <v>-1159</v>
      </c>
    </row>
    <row r="35" spans="1:8">
      <c r="A35" s="175" t="s">
        <v>44</v>
      </c>
      <c r="B35" s="325">
        <v>-21214</v>
      </c>
      <c r="C35" s="156"/>
      <c r="D35" s="181">
        <v>-15579</v>
      </c>
      <c r="E35" s="156"/>
      <c r="F35" s="181">
        <v>2352</v>
      </c>
      <c r="G35" s="156"/>
      <c r="H35" s="181">
        <v>-11360</v>
      </c>
    </row>
    <row r="36" spans="1:8">
      <c r="A36" s="175" t="s">
        <v>48</v>
      </c>
      <c r="B36" s="325">
        <v>-6751</v>
      </c>
      <c r="C36" s="327"/>
      <c r="D36" s="325">
        <v>-746</v>
      </c>
      <c r="E36" s="327"/>
      <c r="F36" s="325">
        <v>-7405</v>
      </c>
      <c r="G36" s="327"/>
      <c r="H36" s="325">
        <v>-1757</v>
      </c>
    </row>
    <row r="37" spans="1:8">
      <c r="A37" s="175" t="s">
        <v>56</v>
      </c>
      <c r="B37" s="326">
        <v>87</v>
      </c>
      <c r="C37" s="166"/>
      <c r="D37" s="269">
        <v>-23</v>
      </c>
      <c r="E37" s="166"/>
      <c r="F37" s="183">
        <v>87</v>
      </c>
      <c r="G37" s="166"/>
      <c r="H37" s="269">
        <v>-23</v>
      </c>
    </row>
    <row r="38" spans="1:8">
      <c r="A38" s="146" t="s">
        <v>287</v>
      </c>
      <c r="B38" s="307">
        <v>-34933</v>
      </c>
      <c r="C38" s="162"/>
      <c r="D38" s="162">
        <v>2152</v>
      </c>
      <c r="E38" s="162"/>
      <c r="F38" s="162">
        <v>-36118</v>
      </c>
      <c r="G38" s="162"/>
      <c r="H38" s="162">
        <v>8644</v>
      </c>
    </row>
    <row r="39" spans="1:8">
      <c r="A39" s="173" t="s">
        <v>288</v>
      </c>
      <c r="B39" s="306">
        <v>738</v>
      </c>
      <c r="C39" s="166"/>
      <c r="D39" s="177">
        <v>108</v>
      </c>
      <c r="E39" s="156"/>
      <c r="F39" s="155">
        <v>175</v>
      </c>
      <c r="G39" s="156"/>
      <c r="H39" s="177">
        <v>675</v>
      </c>
    </row>
    <row r="40" spans="1:8">
      <c r="A40" s="173" t="s">
        <v>289</v>
      </c>
      <c r="B40" s="306">
        <v>3114</v>
      </c>
      <c r="C40" s="166"/>
      <c r="D40" s="177">
        <v>752</v>
      </c>
      <c r="E40" s="156"/>
      <c r="F40" s="155">
        <v>3114</v>
      </c>
      <c r="G40" s="156"/>
      <c r="H40" s="166">
        <v>0</v>
      </c>
    </row>
    <row r="41" spans="1:8">
      <c r="A41" s="173" t="s">
        <v>290</v>
      </c>
      <c r="B41" s="58">
        <v>0</v>
      </c>
      <c r="C41" s="166"/>
      <c r="D41" s="181">
        <v>-669</v>
      </c>
      <c r="E41" s="156"/>
      <c r="F41" s="332">
        <v>0</v>
      </c>
      <c r="G41" s="156"/>
      <c r="H41" s="181">
        <v>-560</v>
      </c>
    </row>
    <row r="42" spans="1:8">
      <c r="A42" s="173" t="s">
        <v>291</v>
      </c>
      <c r="B42" s="327">
        <v>-1337</v>
      </c>
      <c r="C42" s="156"/>
      <c r="D42" s="156">
        <v>-1959</v>
      </c>
      <c r="E42" s="156"/>
      <c r="F42" s="178">
        <v>-1080</v>
      </c>
      <c r="G42" s="156"/>
      <c r="H42" s="178">
        <v>-1553</v>
      </c>
    </row>
    <row r="43" spans="1:8">
      <c r="A43" s="146" t="s">
        <v>292</v>
      </c>
      <c r="B43" s="308">
        <v>-32418</v>
      </c>
      <c r="C43" s="162"/>
      <c r="D43" s="184">
        <v>384</v>
      </c>
      <c r="E43" s="162"/>
      <c r="F43" s="184">
        <v>-33909</v>
      </c>
      <c r="G43" s="162"/>
      <c r="H43" s="184">
        <v>7206</v>
      </c>
    </row>
    <row r="44" spans="1:8" ht="6.75" customHeight="1">
      <c r="A44" s="146"/>
      <c r="B44" s="162"/>
      <c r="C44" s="162"/>
      <c r="D44" s="162"/>
      <c r="E44" s="162"/>
      <c r="F44" s="162"/>
      <c r="G44" s="162"/>
      <c r="H44" s="162"/>
    </row>
    <row r="45" spans="1:8" ht="31.95" customHeight="1">
      <c r="A45" s="384" t="s">
        <v>39</v>
      </c>
      <c r="B45" s="384"/>
      <c r="C45" s="384"/>
      <c r="D45" s="384"/>
      <c r="E45" s="384"/>
      <c r="F45" s="384"/>
      <c r="H45" s="178"/>
    </row>
    <row r="46" spans="1:8">
      <c r="F46" s="185"/>
    </row>
    <row r="47" spans="1:8">
      <c r="F47" s="185"/>
    </row>
    <row r="48" spans="1:8">
      <c r="F48" s="185"/>
    </row>
    <row r="49" spans="6:6">
      <c r="F49" s="185"/>
    </row>
    <row r="50" spans="6:6">
      <c r="F50" s="185"/>
    </row>
    <row r="51" spans="6:6">
      <c r="F51" s="185"/>
    </row>
    <row r="52" spans="6:6">
      <c r="F52" s="185"/>
    </row>
    <row r="53" spans="6:6">
      <c r="F53" s="185"/>
    </row>
    <row r="54" spans="6:6">
      <c r="F54" s="185"/>
    </row>
    <row r="55" spans="6:6">
      <c r="F55" s="185"/>
    </row>
  </sheetData>
  <mergeCells count="5">
    <mergeCell ref="A4:D4"/>
    <mergeCell ref="B6:D6"/>
    <mergeCell ref="F6:H6"/>
    <mergeCell ref="A45:F45"/>
    <mergeCell ref="A2:H2"/>
  </mergeCells>
  <pageMargins left="0.70866141732283472" right="0.19685039370078741" top="0.39370078740157483" bottom="0.19685039370078741" header="0.43307086614173229" footer="0.23622047244094491"/>
  <pageSetup paperSize="9" scale="85" fitToHeight="0" orientation="portrait" r:id="rId1"/>
  <headerFooter>
    <oddFooter>&amp;R&amp;"Cordia New,Regular"12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3"/>
  <sheetViews>
    <sheetView showGridLines="0" tabSelected="1" view="pageBreakPreview" topLeftCell="A28" zoomScaleNormal="130" zoomScaleSheetLayoutView="100" workbookViewId="0">
      <selection activeCell="N42" sqref="N42"/>
    </sheetView>
  </sheetViews>
  <sheetFormatPr defaultColWidth="9.125" defaultRowHeight="21"/>
  <cols>
    <col min="1" max="1" width="65.125" style="144" customWidth="1"/>
    <col min="2" max="2" width="12.75" style="144" customWidth="1"/>
    <col min="3" max="3" width="1.75" style="144" customWidth="1"/>
    <col min="4" max="4" width="13.625" style="144" bestFit="1" customWidth="1"/>
    <col min="5" max="5" width="1.75" style="144" customWidth="1"/>
    <col min="6" max="6" width="12.75" style="144" customWidth="1"/>
    <col min="7" max="7" width="1.75" style="144" customWidth="1"/>
    <col min="8" max="8" width="13.625" style="144" bestFit="1" customWidth="1"/>
    <col min="9" max="35" width="17" style="144" customWidth="1"/>
    <col min="36" max="16384" width="9.125" style="144"/>
  </cols>
  <sheetData>
    <row r="1" spans="1:8">
      <c r="H1" s="145" t="s">
        <v>75</v>
      </c>
    </row>
    <row r="2" spans="1:8">
      <c r="A2" s="370" t="s">
        <v>0</v>
      </c>
      <c r="B2" s="370"/>
      <c r="C2" s="370"/>
      <c r="D2" s="370"/>
      <c r="E2" s="370"/>
      <c r="F2" s="370"/>
      <c r="G2" s="370"/>
      <c r="H2" s="370"/>
    </row>
    <row r="3" spans="1:8">
      <c r="A3" s="146" t="s">
        <v>166</v>
      </c>
      <c r="B3" s="146"/>
      <c r="C3" s="147"/>
      <c r="D3" s="147"/>
      <c r="E3" s="147"/>
      <c r="F3" s="147"/>
      <c r="G3" s="147"/>
      <c r="H3" s="147"/>
    </row>
    <row r="4" spans="1:8">
      <c r="A4" s="146" t="s">
        <v>77</v>
      </c>
      <c r="B4" s="146"/>
      <c r="C4" s="147"/>
      <c r="D4" s="147"/>
      <c r="E4" s="147"/>
      <c r="F4" s="147"/>
      <c r="G4" s="147"/>
      <c r="H4" s="147"/>
    </row>
    <row r="5" spans="1:8">
      <c r="H5" s="148" t="s">
        <v>3</v>
      </c>
    </row>
    <row r="6" spans="1:8">
      <c r="B6" s="383" t="s">
        <v>134</v>
      </c>
      <c r="C6" s="383"/>
      <c r="D6" s="383"/>
      <c r="E6" s="149"/>
      <c r="F6" s="383" t="s">
        <v>5</v>
      </c>
      <c r="G6" s="383"/>
      <c r="H6" s="383"/>
    </row>
    <row r="7" spans="1:8">
      <c r="B7" s="150">
        <v>2567</v>
      </c>
      <c r="C7" s="145"/>
      <c r="D7" s="150">
        <v>2566</v>
      </c>
      <c r="E7" s="145"/>
      <c r="F7" s="150">
        <v>2567</v>
      </c>
      <c r="G7" s="145"/>
      <c r="H7" s="150">
        <v>2566</v>
      </c>
    </row>
    <row r="8" spans="1:8">
      <c r="A8" s="151" t="s">
        <v>167</v>
      </c>
      <c r="D8" s="148"/>
      <c r="H8" s="148"/>
    </row>
    <row r="9" spans="1:8">
      <c r="A9" s="152" t="s">
        <v>293</v>
      </c>
      <c r="B9" s="324">
        <v>-2804</v>
      </c>
      <c r="D9" s="153">
        <v>-9287</v>
      </c>
      <c r="E9" s="176"/>
      <c r="F9" s="324">
        <v>-2804</v>
      </c>
      <c r="G9" s="177"/>
      <c r="H9" s="153">
        <v>-7511</v>
      </c>
    </row>
    <row r="10" spans="1:8">
      <c r="A10" s="160" t="s">
        <v>294</v>
      </c>
      <c r="B10" s="157">
        <v>920</v>
      </c>
      <c r="D10" s="157">
        <v>3</v>
      </c>
      <c r="E10" s="176"/>
      <c r="F10" s="157">
        <v>920</v>
      </c>
      <c r="G10" s="177"/>
      <c r="H10" s="157">
        <v>3</v>
      </c>
    </row>
    <row r="11" spans="1:8">
      <c r="A11" s="160" t="s">
        <v>295</v>
      </c>
      <c r="B11" s="153">
        <v>-62</v>
      </c>
      <c r="D11" s="154">
        <v>0</v>
      </c>
      <c r="E11" s="176"/>
      <c r="F11" s="153">
        <v>-62</v>
      </c>
      <c r="G11" s="177"/>
      <c r="H11" s="154">
        <v>0</v>
      </c>
    </row>
    <row r="12" spans="1:8" s="357" customFormat="1">
      <c r="A12" s="334" t="s">
        <v>296</v>
      </c>
      <c r="B12" s="47">
        <v>0</v>
      </c>
      <c r="D12" s="47">
        <v>0</v>
      </c>
      <c r="E12" s="319"/>
      <c r="F12" s="328">
        <v>-3620</v>
      </c>
      <c r="G12" s="19"/>
      <c r="H12" s="328">
        <v>-53523</v>
      </c>
    </row>
    <row r="13" spans="1:8" s="357" customFormat="1">
      <c r="A13" s="334" t="s">
        <v>297</v>
      </c>
      <c r="B13" s="47">
        <v>0</v>
      </c>
      <c r="D13" s="328">
        <v>-50000</v>
      </c>
      <c r="E13" s="319"/>
      <c r="F13" s="47">
        <v>0</v>
      </c>
      <c r="G13" s="20"/>
      <c r="H13" s="47">
        <v>0</v>
      </c>
    </row>
    <row r="14" spans="1:8" s="357" customFormat="1">
      <c r="A14" s="135" t="s">
        <v>298</v>
      </c>
      <c r="B14" s="47">
        <v>0</v>
      </c>
      <c r="D14" s="47">
        <v>0</v>
      </c>
      <c r="E14" s="306"/>
      <c r="F14" s="328">
        <v>12400</v>
      </c>
      <c r="G14" s="327"/>
      <c r="H14" s="74">
        <v>0</v>
      </c>
    </row>
    <row r="15" spans="1:8" s="357" customFormat="1">
      <c r="A15" s="135" t="s">
        <v>299</v>
      </c>
      <c r="B15" s="328">
        <v>13908</v>
      </c>
      <c r="D15" s="47">
        <v>0</v>
      </c>
      <c r="E15" s="58"/>
      <c r="F15" s="47">
        <v>0</v>
      </c>
      <c r="G15" s="20"/>
      <c r="H15" s="47">
        <v>0</v>
      </c>
    </row>
    <row r="16" spans="1:8">
      <c r="A16" s="135" t="s">
        <v>300</v>
      </c>
      <c r="B16" s="47">
        <v>0</v>
      </c>
      <c r="D16" s="157">
        <v>563</v>
      </c>
      <c r="E16" s="155"/>
      <c r="F16" s="154">
        <v>0</v>
      </c>
      <c r="G16" s="156"/>
      <c r="H16" s="157">
        <v>0</v>
      </c>
    </row>
    <row r="17" spans="1:8">
      <c r="A17" s="135" t="s">
        <v>313</v>
      </c>
      <c r="B17" s="153">
        <v>-563</v>
      </c>
      <c r="D17" s="47">
        <v>0</v>
      </c>
      <c r="E17" s="58"/>
      <c r="F17" s="47">
        <v>0</v>
      </c>
      <c r="G17" s="20"/>
      <c r="H17" s="47">
        <v>0</v>
      </c>
    </row>
    <row r="18" spans="1:8">
      <c r="A18" s="152" t="s">
        <v>288</v>
      </c>
      <c r="B18" s="47">
        <v>0</v>
      </c>
      <c r="D18" s="157">
        <v>0</v>
      </c>
      <c r="E18" s="155"/>
      <c r="F18" s="153">
        <v>278</v>
      </c>
      <c r="G18" s="156"/>
      <c r="H18" s="157">
        <v>556</v>
      </c>
    </row>
    <row r="19" spans="1:8">
      <c r="A19" s="152" t="s">
        <v>301</v>
      </c>
      <c r="B19" s="47">
        <v>0</v>
      </c>
      <c r="D19" s="157">
        <v>746</v>
      </c>
      <c r="E19" s="155"/>
      <c r="F19" s="154">
        <v>0</v>
      </c>
      <c r="G19" s="156"/>
      <c r="H19" s="157">
        <v>746</v>
      </c>
    </row>
    <row r="20" spans="1:8">
      <c r="A20" s="152" t="s">
        <v>302</v>
      </c>
      <c r="B20" s="328">
        <v>-1171</v>
      </c>
      <c r="D20" s="153">
        <v>-12</v>
      </c>
      <c r="E20" s="155"/>
      <c r="F20" s="153">
        <v>-151</v>
      </c>
      <c r="G20" s="156"/>
      <c r="H20" s="153">
        <v>-64</v>
      </c>
    </row>
    <row r="21" spans="1:8" s="160" customFormat="1">
      <c r="A21" s="151" t="s">
        <v>195</v>
      </c>
      <c r="B21" s="161">
        <v>10228</v>
      </c>
      <c r="C21" s="162"/>
      <c r="D21" s="161">
        <v>-57987</v>
      </c>
      <c r="E21" s="162"/>
      <c r="F21" s="161">
        <v>6961</v>
      </c>
      <c r="G21" s="162"/>
      <c r="H21" s="161">
        <v>-59793</v>
      </c>
    </row>
    <row r="22" spans="1:8" s="160" customFormat="1" ht="4.95" customHeight="1">
      <c r="B22" s="163"/>
      <c r="C22" s="163"/>
      <c r="D22" s="163"/>
      <c r="E22" s="163"/>
      <c r="F22" s="163"/>
      <c r="G22" s="163"/>
      <c r="H22" s="163"/>
    </row>
    <row r="23" spans="1:8" s="160" customFormat="1">
      <c r="A23" s="151" t="s">
        <v>196</v>
      </c>
      <c r="B23" s="164"/>
      <c r="C23" s="163"/>
      <c r="D23" s="164"/>
      <c r="E23" s="163"/>
      <c r="F23" s="164"/>
      <c r="G23" s="163"/>
      <c r="H23" s="164"/>
    </row>
    <row r="24" spans="1:8" s="160" customFormat="1">
      <c r="A24" s="152" t="s">
        <v>303</v>
      </c>
      <c r="B24" s="329">
        <v>34140</v>
      </c>
      <c r="C24" s="163"/>
      <c r="D24" s="164">
        <v>-52888</v>
      </c>
      <c r="E24" s="163"/>
      <c r="F24" s="164">
        <v>37587</v>
      </c>
      <c r="G24" s="163"/>
      <c r="H24" s="164">
        <v>-42594</v>
      </c>
    </row>
    <row r="25" spans="1:8" s="160" customFormat="1">
      <c r="A25" s="152" t="s">
        <v>304</v>
      </c>
      <c r="B25" s="329">
        <v>-9507</v>
      </c>
      <c r="C25" s="163"/>
      <c r="D25" s="164">
        <v>-8831</v>
      </c>
      <c r="E25" s="163"/>
      <c r="F25" s="164">
        <v>-9507</v>
      </c>
      <c r="G25" s="163"/>
      <c r="H25" s="164">
        <v>-8831</v>
      </c>
    </row>
    <row r="26" spans="1:8" s="160" customFormat="1">
      <c r="A26" s="152" t="s">
        <v>305</v>
      </c>
      <c r="B26" s="329">
        <v>-6697</v>
      </c>
      <c r="C26" s="163"/>
      <c r="D26" s="164">
        <v>-7181</v>
      </c>
      <c r="E26" s="163"/>
      <c r="F26" s="164">
        <v>-3070</v>
      </c>
      <c r="G26" s="163"/>
      <c r="H26" s="164">
        <v>-3113</v>
      </c>
    </row>
    <row r="27" spans="1:8" s="160" customFormat="1">
      <c r="A27" s="152" t="s">
        <v>306</v>
      </c>
      <c r="B27" s="329">
        <v>-6504</v>
      </c>
      <c r="C27" s="163"/>
      <c r="D27" s="164">
        <v>-4523</v>
      </c>
      <c r="E27" s="163"/>
      <c r="F27" s="164">
        <v>-4963</v>
      </c>
      <c r="G27" s="163"/>
      <c r="H27" s="164">
        <v>-3322</v>
      </c>
    </row>
    <row r="28" spans="1:8" s="160" customFormat="1">
      <c r="A28" s="151" t="s">
        <v>307</v>
      </c>
      <c r="B28" s="300">
        <v>11432</v>
      </c>
      <c r="C28" s="166"/>
      <c r="D28" s="161">
        <v>-73423</v>
      </c>
      <c r="E28" s="166"/>
      <c r="F28" s="300">
        <v>20047</v>
      </c>
      <c r="G28" s="166"/>
      <c r="H28" s="161">
        <v>-57860</v>
      </c>
    </row>
    <row r="29" spans="1:8" s="160" customFormat="1">
      <c r="A29" s="160" t="s">
        <v>308</v>
      </c>
      <c r="B29" s="164">
        <v>-104</v>
      </c>
      <c r="C29" s="165"/>
      <c r="D29" s="164">
        <v>-560</v>
      </c>
      <c r="E29" s="163"/>
      <c r="F29" s="165">
        <v>0</v>
      </c>
      <c r="G29" s="163"/>
      <c r="H29" s="165">
        <v>0</v>
      </c>
    </row>
    <row r="30" spans="1:8" s="15" customFormat="1">
      <c r="A30" s="15" t="s">
        <v>309</v>
      </c>
      <c r="B30" s="47"/>
      <c r="C30" s="13"/>
      <c r="D30" s="47"/>
      <c r="E30" s="13"/>
      <c r="F30" s="47"/>
      <c r="G30" s="13"/>
      <c r="H30" s="47"/>
    </row>
    <row r="31" spans="1:8" s="334" customFormat="1">
      <c r="A31" s="336" t="s">
        <v>310</v>
      </c>
      <c r="B31" s="329">
        <v>-11</v>
      </c>
      <c r="C31" s="335"/>
      <c r="D31" s="329">
        <v>29</v>
      </c>
      <c r="E31" s="335"/>
      <c r="F31" s="47">
        <v>0</v>
      </c>
      <c r="G31" s="335"/>
      <c r="H31" s="47">
        <v>0</v>
      </c>
    </row>
    <row r="32" spans="1:8" s="334" customFormat="1" ht="5.0999999999999996" customHeight="1">
      <c r="B32" s="327"/>
      <c r="C32" s="327"/>
      <c r="D32" s="327"/>
      <c r="E32" s="327"/>
      <c r="F32" s="327"/>
      <c r="G32" s="327"/>
      <c r="H32" s="327"/>
    </row>
    <row r="33" spans="1:8" s="337" customFormat="1" ht="20.399999999999999">
      <c r="A33" s="337" t="s">
        <v>311</v>
      </c>
      <c r="B33" s="338">
        <v>-10873</v>
      </c>
      <c r="C33" s="339"/>
      <c r="D33" s="338">
        <v>-131557</v>
      </c>
      <c r="E33" s="339"/>
      <c r="F33" s="338">
        <v>-6901</v>
      </c>
      <c r="G33" s="339"/>
      <c r="H33" s="338">
        <v>-110447</v>
      </c>
    </row>
    <row r="34" spans="1:8" s="334" customFormat="1">
      <c r="A34" s="334" t="s">
        <v>201</v>
      </c>
      <c r="B34" s="340">
        <v>40528</v>
      </c>
      <c r="C34" s="335"/>
      <c r="D34" s="340">
        <v>249214</v>
      </c>
      <c r="E34" s="335"/>
      <c r="F34" s="340">
        <v>17407</v>
      </c>
      <c r="G34" s="335"/>
      <c r="H34" s="21">
        <v>174639</v>
      </c>
    </row>
    <row r="35" spans="1:8" s="337" customFormat="1" thickBot="1">
      <c r="A35" s="341" t="s">
        <v>206</v>
      </c>
      <c r="B35" s="342">
        <v>29655</v>
      </c>
      <c r="C35" s="343"/>
      <c r="D35" s="342">
        <v>117657</v>
      </c>
      <c r="E35" s="307"/>
      <c r="F35" s="342">
        <v>10506</v>
      </c>
      <c r="G35" s="343"/>
      <c r="H35" s="342">
        <v>64192</v>
      </c>
    </row>
    <row r="36" spans="1:8" s="334" customFormat="1" ht="5.0999999999999996" customHeight="1" thickTop="1">
      <c r="B36" s="329"/>
      <c r="C36" s="335"/>
      <c r="D36" s="329"/>
      <c r="E36" s="335"/>
      <c r="F36" s="329"/>
      <c r="G36" s="335"/>
      <c r="H36" s="329"/>
    </row>
    <row r="37" spans="1:8" s="334" customFormat="1">
      <c r="A37" s="341" t="s">
        <v>207</v>
      </c>
      <c r="D37" s="344"/>
    </row>
    <row r="38" spans="1:8" s="334" customFormat="1">
      <c r="A38" s="334" t="s">
        <v>208</v>
      </c>
      <c r="D38" s="344"/>
    </row>
    <row r="39" spans="1:8" s="160" customFormat="1">
      <c r="A39" s="170" t="s">
        <v>212</v>
      </c>
      <c r="B39" s="153">
        <v>5328</v>
      </c>
      <c r="C39" s="153"/>
      <c r="D39" s="153">
        <v>5653</v>
      </c>
      <c r="E39" s="153"/>
      <c r="F39" s="153">
        <v>201</v>
      </c>
      <c r="G39" s="153"/>
      <c r="H39" s="159">
        <v>0</v>
      </c>
    </row>
    <row r="40" spans="1:8" s="160" customFormat="1">
      <c r="A40" s="354" t="s">
        <v>312</v>
      </c>
      <c r="B40" s="355">
        <v>0</v>
      </c>
      <c r="C40" s="328"/>
      <c r="D40" s="355">
        <v>0</v>
      </c>
      <c r="E40" s="328"/>
      <c r="F40" s="334">
        <v>1250</v>
      </c>
      <c r="G40" s="328"/>
      <c r="H40" s="334">
        <v>688</v>
      </c>
    </row>
    <row r="41" spans="1:8" s="160" customFormat="1" ht="15" customHeight="1">
      <c r="A41" s="171"/>
      <c r="B41" s="159"/>
      <c r="C41" s="153"/>
      <c r="D41" s="154"/>
      <c r="E41" s="153"/>
      <c r="G41" s="153"/>
      <c r="H41" s="154"/>
    </row>
    <row r="42" spans="1:8" s="160" customFormat="1">
      <c r="A42" s="144" t="s">
        <v>39</v>
      </c>
      <c r="B42" s="144"/>
      <c r="C42" s="144"/>
      <c r="D42" s="144"/>
      <c r="E42" s="144"/>
      <c r="F42" s="144"/>
    </row>
    <row r="43" spans="1:8">
      <c r="F43" s="160"/>
    </row>
  </sheetData>
  <mergeCells count="3">
    <mergeCell ref="B6:D6"/>
    <mergeCell ref="F6:H6"/>
    <mergeCell ref="A2:H2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249D7352A09F14BA9B1A72133C60D3C" ma:contentTypeVersion="13" ma:contentTypeDescription="สร้างเอกสารใหม่" ma:contentTypeScope="" ma:versionID="1b6cc74044532f6b970ac2b135007f79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5ba7e8e7c926acb94f72fcb8a47cf905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34bb968b-b7db-4cfa-9f24-28e35099c389"/>
    <ds:schemaRef ds:uri="http://purl.org/dc/elements/1.1/"/>
    <ds:schemaRef ds:uri="359c61f0-60ba-41c7-a8a1-6b62822e7a79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5BE90A2-F1D2-450C-9E4D-F58FD7C76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b968b-b7db-4cfa-9f24-28e35099c389"/>
    <ds:schemaRef ds:uri="359c61f0-60ba-41c7-a8a1-6b62822e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งบกระแสเงินสด 1</vt:lpstr>
      <vt:lpstr>งบกระแสเงินสด 2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Raviwan Lertkantitham</cp:lastModifiedBy>
  <cp:revision/>
  <cp:lastPrinted>2024-05-13T13:12:39Z</cp:lastPrinted>
  <dcterms:created xsi:type="dcterms:W3CDTF">1998-11-05T08:50:11Z</dcterms:created>
  <dcterms:modified xsi:type="dcterms:W3CDTF">2024-05-14T13:25:24Z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