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M-03\"/>
    </mc:Choice>
  </mc:AlternateContent>
  <xr:revisionPtr revIDLastSave="0" documentId="13_ncr:1_{46BD1A17-D39E-4173-9E8F-F560B1E933BF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FS-3-4" sheetId="14" r:id="rId1"/>
    <sheet name="PL-5" sheetId="12" r:id="rId2"/>
    <sheet name="COE-6" sheetId="16" r:id="rId3"/>
    <sheet name="COE2-7" sheetId="17" r:id="rId4"/>
    <sheet name="CFS-8-9" sheetId="13" r:id="rId5"/>
    <sheet name="COE(OLD)" sheetId="8" state="hidden" r:id="rId6"/>
  </sheets>
  <definedNames>
    <definedName name="_xlnm.Print_Area" localSheetId="4">'CFS-8-9'!$A$1:$I$80</definedName>
    <definedName name="_xlnm.Print_Area" localSheetId="3">'COE2-7'!$A$1:$L$38</definedName>
    <definedName name="_xlnm.Print_Area" localSheetId="2">'COE-6'!$A$1:$R$44</definedName>
    <definedName name="_xlnm.Print_Area" localSheetId="0">'FS-3-4'!$A$1:$K$73</definedName>
    <definedName name="_xlnm.Print_Area" localSheetId="1">'PL-5'!$A$1:$J$51</definedName>
    <definedName name="_xlnm.Print_Titles" localSheetId="1">'PL-5'!$1:$8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4" i="16" l="1"/>
  <c r="P12" i="16"/>
  <c r="C65" i="13"/>
  <c r="R15" i="16" l="1"/>
  <c r="D16" i="16"/>
  <c r="F16" i="16"/>
  <c r="H16" i="16"/>
  <c r="J16" i="16"/>
  <c r="L16" i="16"/>
  <c r="N16" i="16"/>
  <c r="P16" i="16"/>
  <c r="R16" i="16"/>
  <c r="R34" i="16"/>
  <c r="G12" i="13" l="1"/>
  <c r="C12" i="13" l="1"/>
  <c r="N41" i="16"/>
  <c r="P41" i="16" s="1"/>
  <c r="L29" i="17" l="1"/>
  <c r="P40" i="16" l="1"/>
  <c r="G13" i="13"/>
  <c r="I13" i="13"/>
  <c r="E13" i="13"/>
  <c r="C13" i="13"/>
  <c r="N19" i="16"/>
  <c r="R19" i="16" s="1"/>
  <c r="P19" i="16" l="1"/>
  <c r="G73" i="13" l="1"/>
  <c r="C73" i="13"/>
  <c r="E47" i="14"/>
  <c r="J33" i="17" l="1"/>
  <c r="H33" i="17"/>
  <c r="F33" i="17"/>
  <c r="D33" i="17"/>
  <c r="F48" i="12"/>
  <c r="H48" i="12"/>
  <c r="D48" i="12"/>
  <c r="D12" i="12" l="1"/>
  <c r="D27" i="12"/>
  <c r="H22" i="12"/>
  <c r="H27" i="12"/>
  <c r="H29" i="12" l="1"/>
  <c r="H31" i="12" s="1"/>
  <c r="H33" i="12" s="1"/>
  <c r="J35" i="17" l="1"/>
  <c r="L35" i="17" s="1"/>
  <c r="G10" i="13"/>
  <c r="H49" i="12"/>
  <c r="L32" i="17"/>
  <c r="L10" i="17"/>
  <c r="L13" i="17"/>
  <c r="R37" i="16"/>
  <c r="R12" i="16"/>
  <c r="J48" i="12" l="1"/>
  <c r="H36" i="17" l="1"/>
  <c r="H37" i="17" s="1"/>
  <c r="F36" i="17"/>
  <c r="F37" i="17" s="1"/>
  <c r="D36" i="17"/>
  <c r="D37" i="17" s="1"/>
  <c r="L33" i="17"/>
  <c r="H17" i="17"/>
  <c r="F17" i="17"/>
  <c r="D17" i="17"/>
  <c r="H14" i="17"/>
  <c r="H18" i="17" s="1"/>
  <c r="F14" i="17"/>
  <c r="F18" i="17" s="1"/>
  <c r="D14" i="17"/>
  <c r="D18" i="17" s="1"/>
  <c r="L20" i="16"/>
  <c r="H20" i="16"/>
  <c r="F20" i="16"/>
  <c r="D20" i="16"/>
  <c r="D38" i="16"/>
  <c r="F38" i="16"/>
  <c r="H38" i="16"/>
  <c r="J38" i="16"/>
  <c r="L38" i="16"/>
  <c r="N38" i="16"/>
  <c r="P38" i="16"/>
  <c r="L42" i="16"/>
  <c r="H42" i="16"/>
  <c r="F42" i="16"/>
  <c r="D42" i="16"/>
  <c r="L14" i="17"/>
  <c r="J14" i="17"/>
  <c r="R38" i="16"/>
  <c r="P20" i="16"/>
  <c r="P21" i="16" s="1"/>
  <c r="N20" i="16"/>
  <c r="N21" i="16" s="1"/>
  <c r="R41" i="16" l="1"/>
  <c r="L43" i="16"/>
  <c r="L21" i="16"/>
  <c r="D21" i="16"/>
  <c r="F21" i="16"/>
  <c r="H21" i="16"/>
  <c r="N42" i="16"/>
  <c r="N43" i="16" s="1"/>
  <c r="F43" i="16"/>
  <c r="H43" i="16"/>
  <c r="D43" i="16"/>
  <c r="P42" i="16" l="1"/>
  <c r="P43" i="16" l="1"/>
  <c r="E69" i="14" s="1"/>
  <c r="L36" i="17"/>
  <c r="L37" i="17" s="1"/>
  <c r="J36" i="17"/>
  <c r="J37" i="17" s="1"/>
  <c r="I68" i="14" s="1"/>
  <c r="G18" i="14"/>
  <c r="J27" i="12" l="1"/>
  <c r="J22" i="12"/>
  <c r="F27" i="12"/>
  <c r="F17" i="12"/>
  <c r="F12" i="12"/>
  <c r="F19" i="12" s="1"/>
  <c r="I65" i="13"/>
  <c r="I55" i="13"/>
  <c r="E65" i="13"/>
  <c r="E55" i="13"/>
  <c r="J29" i="12" l="1"/>
  <c r="J31" i="12" s="1"/>
  <c r="J33" i="12" s="1"/>
  <c r="F22" i="12"/>
  <c r="J49" i="12" l="1"/>
  <c r="J16" i="17"/>
  <c r="I10" i="13"/>
  <c r="I25" i="13" s="1"/>
  <c r="I35" i="13" s="1"/>
  <c r="I37" i="13" s="1"/>
  <c r="F29" i="12"/>
  <c r="F31" i="12" s="1"/>
  <c r="F33" i="12" s="1"/>
  <c r="J18" i="16" l="1"/>
  <c r="E10" i="13"/>
  <c r="E25" i="13" s="1"/>
  <c r="E35" i="13" s="1"/>
  <c r="E37" i="13" s="1"/>
  <c r="L16" i="17"/>
  <c r="L17" i="17" s="1"/>
  <c r="L18" i="17" s="1"/>
  <c r="J17" i="17"/>
  <c r="J18" i="17" s="1"/>
  <c r="I68" i="13"/>
  <c r="I72" i="13" s="1"/>
  <c r="I74" i="13" s="1"/>
  <c r="F49" i="12"/>
  <c r="K70" i="14"/>
  <c r="K52" i="14"/>
  <c r="K47" i="14"/>
  <c r="G52" i="14"/>
  <c r="G47" i="14"/>
  <c r="K27" i="14"/>
  <c r="K18" i="14"/>
  <c r="G27" i="14"/>
  <c r="R18" i="16" l="1"/>
  <c r="R20" i="16" s="1"/>
  <c r="R21" i="16" s="1"/>
  <c r="J20" i="16"/>
  <c r="J21" i="16" s="1"/>
  <c r="E68" i="13"/>
  <c r="E72" i="13" s="1"/>
  <c r="E74" i="13" s="1"/>
  <c r="K53" i="14"/>
  <c r="K72" i="14" s="1"/>
  <c r="G53" i="14"/>
  <c r="K29" i="14"/>
  <c r="G29" i="14"/>
  <c r="I52" i="14"/>
  <c r="E52" i="14"/>
  <c r="I47" i="14"/>
  <c r="I27" i="14"/>
  <c r="E27" i="14"/>
  <c r="I18" i="14"/>
  <c r="E18" i="14"/>
  <c r="I53" i="14" l="1"/>
  <c r="I29" i="14"/>
  <c r="E29" i="14"/>
  <c r="E53" i="14" s="1"/>
  <c r="G65" i="13" l="1"/>
  <c r="C55" i="13"/>
  <c r="G55" i="13"/>
  <c r="D17" i="12" l="1"/>
  <c r="D19" i="12" s="1"/>
  <c r="D22" i="12" l="1"/>
  <c r="D29" i="12" l="1"/>
  <c r="D31" i="12" s="1"/>
  <c r="D33" i="12" s="1"/>
  <c r="G25" i="13"/>
  <c r="C10" i="13" l="1"/>
  <c r="J40" i="16"/>
  <c r="G35" i="13"/>
  <c r="G37" i="13" s="1"/>
  <c r="G68" i="13" s="1"/>
  <c r="D49" i="12"/>
  <c r="I70" i="14"/>
  <c r="I72" i="14" s="1"/>
  <c r="C25" i="13" l="1"/>
  <c r="C35" i="13" s="1"/>
  <c r="R40" i="16"/>
  <c r="R42" i="16" s="1"/>
  <c r="R43" i="16" s="1"/>
  <c r="J42" i="16"/>
  <c r="J43" i="16" s="1"/>
  <c r="E68" i="14" s="1"/>
  <c r="J22" i="8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  <c r="C37" i="13" l="1"/>
  <c r="C68" i="13" s="1"/>
  <c r="C72" i="13" l="1"/>
  <c r="G72" i="13"/>
  <c r="G74" i="13" s="1"/>
  <c r="C74" i="13" l="1"/>
  <c r="E70" i="14"/>
  <c r="E72" i="14" s="1"/>
  <c r="G70" i="14" l="1"/>
  <c r="G72" i="14" s="1"/>
</calcChain>
</file>

<file path=xl/sharedStrings.xml><?xml version="1.0" encoding="utf-8"?>
<sst xmlns="http://schemas.openxmlformats.org/spreadsheetml/2006/main" count="341" uniqueCount="208">
  <si>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</si>
  <si>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</si>
  <si>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</si>
  <si>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</si>
  <si>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</si>
  <si>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</si>
  <si>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</si>
  <si>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</si>
  <si>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</si>
  <si>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</si>
  <si>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</si>
  <si>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</si>
  <si>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</si>
  <si>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</si>
  <si>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</si>
  <si>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</si>
  <si>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</si>
  <si>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</si>
  <si>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</si>
  <si>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</si>
  <si>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</si>
  <si>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</si>
  <si>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</si>
  <si>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</si>
  <si>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</si>
  <si>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</si>
  <si>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</si>
  <si>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</si>
  <si>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</si>
  <si>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</si>
  <si>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</si>
  <si>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</si>
  <si>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</si>
  <si>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</si>
  <si>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</si>
  <si>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</si>
  <si>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</si>
  <si>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</si>
  <si>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</si>
  <si>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</si>
  <si>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</si>
  <si>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</si>
  <si>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</si>
  <si>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</si>
  <si>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</si>
  <si>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ต้นทุนขาย</t>
  </si>
  <si>
    <t>กำไรขั้นต้น</t>
  </si>
  <si>
    <t>กำไรก่อนค่าใช้จ่าย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</si>
  <si>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</si>
  <si>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</si>
  <si>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</si>
  <si>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</si>
  <si>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</si>
  <si>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</si>
  <si>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</si>
  <si>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</si>
  <si>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เงินลงทุนในบริษัทย่อย</t>
  </si>
  <si>
    <t>รวมเงินทุนที่ได้รับจากผู้ถือหุ้น</t>
  </si>
  <si>
    <t>1(ข)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</si>
  <si>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</si>
  <si>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</si>
  <si>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</si>
  <si>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</si>
  <si>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</si>
  <si>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</si>
  <si>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</si>
  <si>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</si>
  <si>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</si>
  <si>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</si>
  <si>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</si>
  <si>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</si>
  <si>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</si>
  <si>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</si>
  <si>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</si>
  <si>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</si>
  <si>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</si>
  <si>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</si>
  <si>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</si>
  <si>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</si>
  <si>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</si>
  <si>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</si>
  <si>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</si>
  <si>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</si>
  <si>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</si>
  <si>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รวมองค์</t>
  </si>
  <si>
    <t>ประกอบอื่น</t>
  </si>
  <si>
    <t>ของส่วนของ</t>
  </si>
  <si>
    <t>ผู้ถือหุ้น</t>
  </si>
  <si>
    <t>จ่ายต้นทุนทางการเงิน</t>
  </si>
  <si>
    <t>ดอกเบี้ยรับ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</si>
  <si>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</si>
  <si>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</si>
  <si>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</si>
  <si>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</si>
  <si>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</si>
  <si>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ต้นทุน</t>
  </si>
  <si>
    <t>31 ธันวาคม</t>
  </si>
  <si>
    <t>ค่าใช้จ่ายภาษีเงินได้</t>
  </si>
  <si>
    <t>ตัดจำหน่ายอาคารและอุปกรณ์</t>
  </si>
  <si>
    <t>ผลต่างอัตราแลกเปลี่ยนจากการแปลงค่างบการเงิน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</si>
  <si>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</si>
  <si>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</si>
  <si>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 xml:space="preserve">   </t>
  </si>
  <si>
    <t>ผลต่างของอัตราแลกเปลี่ยนจาก</t>
  </si>
  <si>
    <t>ที่ออกและ</t>
  </si>
  <si>
    <t>ชำระแล้ว</t>
  </si>
  <si>
    <t>ประมาณการหนี้สินสำหรับผลประโยชน์พนักงาน</t>
  </si>
  <si>
    <t>เงินสดรับจากการออกหุ้นทุน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</si>
  <si>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</si>
  <si>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</si>
  <si>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ก่อนผลกระทบของอัตราแลกเปลี่ยน</t>
  </si>
  <si>
    <t>เทียบเท่าเงินสด</t>
  </si>
  <si>
    <t>จ่ายภาษีเงินได้</t>
  </si>
  <si>
    <t>เงินสดจ่ายเพื่อชำระเงินกู้ยืมระยะสั้นจากสถาบันการเงิน</t>
  </si>
  <si>
    <t>เงินให้กู้ยืมระยะสั้นแก่บริษัทย่อย</t>
  </si>
  <si>
    <t>ผลต่างที่เกิด</t>
  </si>
  <si>
    <t>ขึ้นจากการรวม</t>
  </si>
  <si>
    <t>ธุรกิจภายใต้การ</t>
  </si>
  <si>
    <t>ควบคุมเดียวกัน</t>
  </si>
  <si>
    <t>กระแสเงินสดจากกิจกรรมลงทุน</t>
  </si>
  <si>
    <t>สินทรัพย์ภาษีเงินได้รอการตัดบัญชี</t>
  </si>
  <si>
    <t>รายได้อื่น</t>
  </si>
  <si>
    <t xml:space="preserve">กระแสเงินสดสุทธิได้มาจาก (ใช้ไปใน) การดำเนินงาน </t>
  </si>
  <si>
    <t>จัดสรรแล้ว</t>
  </si>
  <si>
    <t xml:space="preserve">     ทุนสำรองตามกฎหมาย</t>
  </si>
  <si>
    <t>เจ้าหนี้อื่น</t>
  </si>
  <si>
    <t xml:space="preserve">   การแปลงค่าหน่วยงานต่างประเทศ</t>
  </si>
  <si>
    <t>หน่วยงาน</t>
  </si>
  <si>
    <t>ต่างประเทศ</t>
  </si>
  <si>
    <t>เงินสดจ่ายเพื่อซื้ออาคารและอุปกรณ์</t>
  </si>
  <si>
    <t>รายได้จากการให้บริการ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</si>
  <si>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</si>
  <si>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</si>
  <si>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</si>
  <si>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(ไม่ได้ตรวจสอบ)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</si>
  <si>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</si>
  <si>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</si>
  <si>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t>เงินปันผลค้างรับ</t>
  </si>
  <si>
    <t>ตัดจำหน่ายสินทรัพย์ถาวร</t>
  </si>
  <si>
    <t xml:space="preserve">สินทรัพย์สิทธิการใช้ </t>
  </si>
  <si>
    <t>ผลกำไรจากอัตราแลกเปลี่ยนสุทธิ</t>
  </si>
  <si>
    <t>ผลขาดทุนจากอัตราแลกเปลี่ยนสุทธิ</t>
  </si>
  <si>
    <t>ขาดทุนจากการปรับมูลค่าสินค้า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</si>
  <si>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</si>
  <si>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</si>
  <si>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ที่ถึงกำหนดชำระภายในหนึ่งปี</t>
  </si>
  <si>
    <t>ส่วนของหนี้สินตามสัญญาเช่า</t>
  </si>
  <si>
    <t>มูลค่า 10 บาทต่อหุ้น)</t>
  </si>
  <si>
    <t>รายการที่อาจถูกจัดประเภทใหม่ไว้ในกำไรหรือขาดทุนในภายหลัง</t>
  </si>
  <si>
    <t>จ่ายประมาณการหนี้สินสำหรับผลประโยชน์พนักงาน</t>
  </si>
  <si>
    <t>หนี้สินตามสัญญาเช่า</t>
  </si>
  <si>
    <t>กำไร</t>
  </si>
  <si>
    <t>ประมาณการหนี้สินผลประโยชน์พนักงาน</t>
  </si>
  <si>
    <t>ค่าใช้จ่ายในการขาย</t>
  </si>
  <si>
    <t>ส่วนของผู้ถือหุ้น</t>
  </si>
  <si>
    <t xml:space="preserve">(หุ้นสามัญจำนวน 101,200,000 หุ้น 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</si>
  <si>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</si>
  <si>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เงินให้กู้ยืมระยะยาวแก่บริษัทย่อย</t>
  </si>
  <si>
    <t>ภาษีเงินได้ค้างจ่าย</t>
  </si>
  <si>
    <t>กำไร (ขาดทุน) สำหรับงวด</t>
  </si>
  <si>
    <t>ยอดคงเหลือ ณ วันที่ 1 มกราคม 2566</t>
  </si>
  <si>
    <t>เงินสดรับชำระคืนจากเงินให้กู้ยืมระยะยาวแก่บริษัทย่อย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</si>
  <si>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</si>
  <si>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</si>
  <si>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</si>
  <si>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</si>
  <si>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</si>
  <si>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</si>
  <si>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</si>
  <si>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การจัดสรรส่วนทุนให้ผู้ถือหุ้น</t>
  </si>
  <si>
    <t>รวมการจัดสรรส่วนทุนให้ผู้ถือหุ้น</t>
  </si>
  <si>
    <t>เงินให้กู้ยืมแก่กิจการที่เกี่ยวข้องกัน</t>
  </si>
  <si>
    <t>เงินปันผลรับจากบริษัทย่อย</t>
  </si>
  <si>
    <t>เงินปันผลให้ผู้ถือหุ้นของบริษัท</t>
  </si>
  <si>
    <t>เจ้าหนี้ค่าซื้ออาคารและอุปกรณ์</t>
  </si>
  <si>
    <t>ทุน</t>
  </si>
  <si>
    <t>เงินสดและรายการเทียบเท่าเงินสด ณ 1 มกราคม</t>
  </si>
  <si>
    <t>กำไร (ขาดทุน) เบ็ดเสร็จอื่นสำหรับงวด</t>
  </si>
  <si>
    <t>ขาดทุน</t>
  </si>
  <si>
    <t>กำไร (ขาดทุน) เบ็ดเสร็จสำหรับงวด</t>
  </si>
  <si>
    <t>รวมขาดทุนเบ็ดเสร็จสำหรับงวด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</si>
  <si>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</si>
  <si>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</si>
  <si>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งบการเปลี่ยนแปลงส่วนของผู้ถือหุ้น (ไม่ได้ตรวจสอบ) </t>
  </si>
  <si>
    <t>31 มีนาคม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</si>
  <si>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</si>
  <si>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</si>
  <si>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</si>
  <si>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ขาดทุนเบ็ดเสร็จอื่น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</si>
  <si>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</si>
  <si>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</si>
  <si>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</si>
  <si>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เงินสดและรายการเทียบเท่าเงินสด ณ 31 มีนาคม</t>
  </si>
  <si>
    <t>กำไร (ขาดทุน) ก่อนภาษีเงินได้</t>
  </si>
  <si>
    <t>กำไร (ขาดทุน) เบ็ดเสร็จรวมสำหรับงวด</t>
  </si>
  <si>
    <t>กำไร (ขาดทุน) จากกิจกรรมดำเนินงาน</t>
  </si>
  <si>
    <t>(กำไร) ขาดทุนจากอัตราแลกเปลี่ยนที่เกิดขึ้นจริง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</si>
  <si>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</si>
  <si>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เงินปันผล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</si>
  <si>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</si>
  <si>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</si>
  <si>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เงินสดรับจากการขายอาคารและอุปกรณ์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</si>
  <si>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</si>
  <si>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กระแสเงินสดสุทธิใช้ไปในกิจกรรมจัดหาเงิน</t>
  </si>
  <si>
    <t>หนี้สินตามสัญญาเช่าที่ยกเลิกสัญญา</t>
  </si>
  <si>
    <t>กำไรจากการจำหน่ายอาคารและอุปกรณ์</t>
  </si>
  <si>
    <t>กำไรจากการยกเลิกสัญญาเช่า</t>
  </si>
  <si>
    <t>2, 5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</si>
</sst>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/>
    <xf numFmtId="0" fontId="0" fillId="0" borderId="0" xfId="0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43" fontId="11" fillId="0" borderId="0" xfId="1" applyFont="1" applyBorder="1" applyAlignme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6" fillId="0" borderId="0" xfId="0" applyFont="1"/>
    <xf numFmtId="164" fontId="15" fillId="0" borderId="0" xfId="0" applyNumberFormat="1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center"/>
    </xf>
    <xf numFmtId="43" fontId="19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 indent="6"/>
    </xf>
    <xf numFmtId="0" fontId="11" fillId="0" borderId="0" xfId="0" applyFont="1" applyAlignment="1">
      <alignment horizontal="left"/>
    </xf>
    <xf numFmtId="41" fontId="0" fillId="0" borderId="0" xfId="1" applyNumberFormat="1" applyFont="1" applyFill="1" applyBorder="1" applyAlignment="1"/>
    <xf numFmtId="49" fontId="11" fillId="0" borderId="0" xfId="0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 indent="6"/>
    </xf>
    <xf numFmtId="166" fontId="11" fillId="0" borderId="0" xfId="1" applyNumberFormat="1" applyFont="1" applyFill="1" applyBorder="1" applyAlignment="1">
      <alignment horizontal="center"/>
    </xf>
    <xf numFmtId="0" fontId="14" fillId="0" borderId="0" xfId="0" applyFont="1" applyAlignment="1">
      <alignment horizontal="left" indent="8"/>
    </xf>
    <xf numFmtId="0" fontId="8" fillId="0" borderId="0" xfId="0" applyFont="1" applyAlignment="1">
      <alignment horizontal="left" indent="5"/>
    </xf>
    <xf numFmtId="0" fontId="14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Alignment="1">
      <alignment horizontal="left" indent="5"/>
    </xf>
    <xf numFmtId="41" fontId="11" fillId="0" borderId="0" xfId="0" applyNumberFormat="1" applyFont="1" applyAlignment="1">
      <alignment horizontal="left" indent="5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/>
    <xf numFmtId="0" fontId="20" fillId="0" borderId="0" xfId="0" applyFo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20" fillId="0" borderId="1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37" fontId="11" fillId="0" borderId="0" xfId="1" applyNumberFormat="1" applyFont="1" applyBorder="1" applyAlignment="1">
      <alignment horizontal="center"/>
    </xf>
    <xf numFmtId="49" fontId="12" fillId="0" borderId="0" xfId="0" applyNumberFormat="1" applyFont="1"/>
    <xf numFmtId="166" fontId="11" fillId="0" borderId="0" xfId="1" applyNumberFormat="1" applyFont="1" applyFill="1" applyBorder="1" applyAlignment="1">
      <alignment horizontal="right"/>
    </xf>
    <xf numFmtId="0" fontId="22" fillId="0" borderId="0" xfId="0" applyFont="1"/>
    <xf numFmtId="37" fontId="0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0" fontId="8" fillId="0" borderId="0" xfId="0" applyFont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166" fontId="12" fillId="0" borderId="0" xfId="1" applyNumberFormat="1" applyFont="1" applyFill="1" applyAlignment="1">
      <alignment horizontal="left" indent="6"/>
    </xf>
    <xf numFmtId="0" fontId="12" fillId="0" borderId="0" xfId="0" applyFont="1" applyAlignment="1">
      <alignment horizontal="center" vertical="center"/>
    </xf>
    <xf numFmtId="166" fontId="11" fillId="0" borderId="3" xfId="1" applyNumberFormat="1" applyFont="1" applyFill="1" applyBorder="1" applyAlignment="1"/>
    <xf numFmtId="166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6" fontId="1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166" fontId="15" fillId="0" borderId="0" xfId="1" applyNumberFormat="1" applyFont="1" applyBorder="1" applyAlignment="1">
      <alignment horizontal="left" indent="5"/>
    </xf>
    <xf numFmtId="49" fontId="15" fillId="0" borderId="0" xfId="0" applyNumberFormat="1" applyFont="1"/>
    <xf numFmtId="166" fontId="1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left" indent="5"/>
    </xf>
    <xf numFmtId="166" fontId="15" fillId="0" borderId="0" xfId="0" applyNumberFormat="1" applyFont="1"/>
    <xf numFmtId="166" fontId="15" fillId="0" borderId="1" xfId="0" applyNumberFormat="1" applyFont="1" applyBorder="1" applyAlignment="1">
      <alignment horizontal="center"/>
    </xf>
    <xf numFmtId="166" fontId="16" fillId="0" borderId="2" xfId="0" applyNumberFormat="1" applyFont="1" applyBorder="1"/>
    <xf numFmtId="166" fontId="16" fillId="0" borderId="0" xfId="0" applyNumberFormat="1" applyFont="1"/>
    <xf numFmtId="166" fontId="16" fillId="0" borderId="5" xfId="0" applyNumberFormat="1" applyFont="1" applyBorder="1"/>
    <xf numFmtId="0" fontId="24" fillId="0" borderId="0" xfId="0" applyFont="1" applyAlignment="1">
      <alignment horizontal="center"/>
    </xf>
    <xf numFmtId="0" fontId="23" fillId="0" borderId="0" xfId="0" applyFo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left" indent="11"/>
    </xf>
    <xf numFmtId="166" fontId="19" fillId="0" borderId="0" xfId="1" applyNumberFormat="1" applyFont="1" applyFill="1" applyBorder="1" applyAlignment="1"/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41" fontId="19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165" fontId="14" fillId="0" borderId="0" xfId="0" applyNumberFormat="1" applyFont="1"/>
    <xf numFmtId="165" fontId="15" fillId="0" borderId="0" xfId="0" applyNumberFormat="1" applyFont="1"/>
    <xf numFmtId="49" fontId="16" fillId="0" borderId="0" xfId="0" applyNumberFormat="1" applyFont="1"/>
    <xf numFmtId="165" fontId="17" fillId="0" borderId="0" xfId="0" applyNumberFormat="1" applyFont="1"/>
    <xf numFmtId="165" fontId="16" fillId="0" borderId="0" xfId="0" applyNumberFormat="1" applyFont="1"/>
    <xf numFmtId="0" fontId="25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11" fillId="0" borderId="0" xfId="4" applyNumberFormat="1" applyFont="1" applyFill="1" applyAlignment="1">
      <alignment horizontal="center"/>
    </xf>
    <xf numFmtId="166" fontId="11" fillId="0" borderId="2" xfId="4" applyNumberFormat="1" applyFont="1" applyFill="1" applyBorder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166" fontId="15" fillId="0" borderId="4" xfId="1" applyNumberFormat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2" fillId="0" borderId="0" xfId="0" applyNumberFormat="1" applyFont="1" applyAlignment="1">
      <alignment horizontal="left" indent="6"/>
    </xf>
    <xf numFmtId="166" fontId="11" fillId="0" borderId="0" xfId="1" applyNumberFormat="1" applyFont="1" applyBorder="1" applyAlignment="1"/>
    <xf numFmtId="166" fontId="11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41" fontId="11" fillId="0" borderId="2" xfId="1" applyNumberFormat="1" applyFont="1" applyBorder="1" applyAlignment="1">
      <alignment horizontal="center"/>
    </xf>
    <xf numFmtId="166" fontId="19" fillId="0" borderId="0" xfId="1" applyNumberFormat="1" applyFont="1" applyFill="1" applyBorder="1" applyAlignment="1">
      <alignment horizontal="right" indent="2"/>
    </xf>
    <xf numFmtId="166" fontId="11" fillId="0" borderId="0" xfId="1" applyNumberFormat="1" applyFont="1" applyBorder="1" applyAlignment="1">
      <alignment horizontal="center"/>
    </xf>
    <xf numFmtId="43" fontId="0" fillId="0" borderId="0" xfId="1" applyFont="1" applyAlignment="1">
      <alignment horizontal="center"/>
    </xf>
    <xf numFmtId="49" fontId="23" fillId="0" borderId="0" xfId="0" applyNumberFormat="1" applyFont="1"/>
    <xf numFmtId="0" fontId="8" fillId="0" borderId="0" xfId="0" applyFont="1"/>
    <xf numFmtId="0" fontId="0" fillId="0" borderId="0" xfId="0" applyAlignment="1">
      <alignment horizontal="left" vertical="center"/>
    </xf>
    <xf numFmtId="43" fontId="8" fillId="0" borderId="0" xfId="1" applyFont="1" applyFill="1" applyBorder="1" applyAlignment="1"/>
    <xf numFmtId="0" fontId="19" fillId="0" borderId="0" xfId="0" applyFont="1" applyAlignment="1">
      <alignment horizontal="left"/>
    </xf>
    <xf numFmtId="0" fontId="21" fillId="0" borderId="0" xfId="0" applyFo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9"/>
    </xf>
    <xf numFmtId="0" fontId="8" fillId="0" borderId="0" xfId="0" applyFont="1" applyAlignment="1">
      <alignment horizontal="left" indent="11"/>
    </xf>
    <xf numFmtId="41" fontId="19" fillId="0" borderId="0" xfId="0" applyNumberFormat="1" applyFont="1" applyAlignment="1">
      <alignment horizontal="right" indent="2"/>
    </xf>
    <xf numFmtId="164" fontId="19" fillId="0" borderId="0" xfId="0" applyNumberFormat="1" applyFont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center"/>
    </xf>
    <xf numFmtId="0" fontId="8" fillId="0" borderId="0" xfId="0" applyFont="1" applyAlignment="1">
      <alignment horizontal="right" indent="2"/>
    </xf>
    <xf numFmtId="0" fontId="19" fillId="0" borderId="0" xfId="0" applyFont="1" applyAlignment="1">
      <alignment horizontal="right" indent="2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right" indent="2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9" fillId="0" borderId="0" xfId="0" applyFont="1"/>
    <xf numFmtId="49" fontId="18" fillId="0" borderId="0" xfId="0" applyNumberFormat="1" applyFo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right"/>
    </xf>
    <xf numFmtId="166" fontId="0" fillId="0" borderId="0" xfId="1" applyNumberFormat="1" applyFont="1" applyFill="1"/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6" fontId="25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43" fontId="15" fillId="0" borderId="0" xfId="1" applyFont="1" applyFill="1" applyBorder="1" applyAlignment="1">
      <alignment horizontal="right"/>
    </xf>
    <xf numFmtId="43" fontId="15" fillId="0" borderId="0" xfId="1" applyFont="1" applyFill="1" applyBorder="1" applyAlignment="1">
      <alignment horizontal="center"/>
    </xf>
    <xf numFmtId="43" fontId="14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43" fontId="0" fillId="0" borderId="0" xfId="1" applyFont="1" applyFill="1"/>
    <xf numFmtId="43" fontId="15" fillId="0" borderId="0" xfId="1" applyFont="1" applyAlignment="1">
      <alignment horizontal="center"/>
    </xf>
    <xf numFmtId="166" fontId="19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" fontId="0" fillId="0" borderId="0" xfId="0" applyNumberFormat="1" applyAlignment="1">
      <alignment horizontal="center"/>
    </xf>
    <xf numFmtId="16" fontId="0" fillId="0" borderId="0" xfId="0" applyNumberFormat="1"/>
    <xf numFmtId="166" fontId="0" fillId="0" borderId="0" xfId="0" applyNumberFormat="1"/>
    <xf numFmtId="43" fontId="12" fillId="0" borderId="0" xfId="1" applyFont="1" applyFill="1" applyAlignment="1">
      <alignment horizontal="center"/>
    </xf>
    <xf numFmtId="164" fontId="11" fillId="0" borderId="0" xfId="2" applyNumberFormat="1" applyFont="1" applyAlignment="1">
      <alignment horizontal="right"/>
    </xf>
    <xf numFmtId="43" fontId="11" fillId="0" borderId="0" xfId="1" applyFont="1" applyFill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6" fontId="11" fillId="0" borderId="0" xfId="1" applyNumberFormat="1" applyFont="1" applyFill="1"/>
    <xf numFmtId="43" fontId="19" fillId="0" borderId="0" xfId="1" applyFont="1" applyBorder="1" applyAlignment="1">
      <alignment horizontal="center"/>
    </xf>
    <xf numFmtId="166" fontId="0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 vertical="center"/>
    </xf>
    <xf numFmtId="166" fontId="11" fillId="0" borderId="1" xfId="1" applyNumberFormat="1" applyFont="1" applyBorder="1" applyAlignment="1">
      <alignment horizontal="right"/>
    </xf>
    <xf numFmtId="43" fontId="11" fillId="0" borderId="1" xfId="1" applyFont="1" applyFill="1" applyBorder="1" applyAlignment="1">
      <alignment horizontal="center"/>
    </xf>
    <xf numFmtId="166" fontId="19" fillId="0" borderId="1" xfId="1" applyNumberFormat="1" applyFont="1" applyBorder="1" applyAlignment="1">
      <alignment horizontal="center"/>
    </xf>
    <xf numFmtId="166" fontId="8" fillId="0" borderId="0" xfId="1" applyNumberFormat="1" applyFont="1" applyFill="1" applyAlignment="1">
      <alignment horizontal="left" indent="6"/>
    </xf>
    <xf numFmtId="43" fontId="11" fillId="0" borderId="1" xfId="1" applyFont="1" applyBorder="1" applyAlignment="1">
      <alignment horizontal="right"/>
    </xf>
    <xf numFmtId="0" fontId="23" fillId="0" borderId="0" xfId="0" applyFont="1" applyAlignment="1">
      <alignment horizontal="center"/>
    </xf>
    <xf numFmtId="37" fontId="11" fillId="0" borderId="0" xfId="0" applyNumberFormat="1" applyFont="1"/>
    <xf numFmtId="166" fontId="11" fillId="0" borderId="0" xfId="1" applyNumberFormat="1" applyFont="1" applyAlignment="1">
      <alignment horizontal="center"/>
    </xf>
    <xf numFmtId="166" fontId="11" fillId="0" borderId="0" xfId="1" applyNumberFormat="1" applyFont="1" applyAlignment="1"/>
    <xf numFmtId="166" fontId="0" fillId="0" borderId="1" xfId="1" applyNumberFormat="1" applyFont="1" applyBorder="1" applyAlignment="1">
      <alignment horizontal="right"/>
    </xf>
    <xf numFmtId="166" fontId="11" fillId="0" borderId="2" xfId="1" applyNumberFormat="1" applyFont="1" applyBorder="1" applyAlignment="1"/>
    <xf numFmtId="166" fontId="0" fillId="0" borderId="0" xfId="1" applyNumberFormat="1" applyFont="1" applyAlignment="1"/>
    <xf numFmtId="166" fontId="11" fillId="0" borderId="5" xfId="1" applyNumberFormat="1" applyFont="1" applyBorder="1" applyAlignment="1"/>
    <xf numFmtId="166" fontId="11" fillId="0" borderId="0" xfId="1" applyNumberFormat="1" applyFont="1" applyAlignment="1">
      <alignment horizontal="right"/>
    </xf>
    <xf numFmtId="41" fontId="11" fillId="0" borderId="0" xfId="1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0" fillId="0" borderId="0" xfId="1" applyNumberFormat="1" applyFont="1" applyBorder="1" applyAlignment="1">
      <alignment horizontal="center"/>
    </xf>
    <xf numFmtId="37" fontId="0" fillId="0" borderId="0" xfId="1" applyNumberFormat="1" applyFont="1" applyBorder="1" applyAlignment="1">
      <alignment horizontal="right"/>
    </xf>
    <xf numFmtId="37" fontId="0" fillId="0" borderId="0" xfId="1" applyNumberFormat="1" applyFont="1" applyFill="1" applyBorder="1" applyAlignment="1">
      <alignment horizontal="center"/>
    </xf>
    <xf numFmtId="166" fontId="11" fillId="0" borderId="3" xfId="1" applyNumberFormat="1" applyFont="1" applyBorder="1" applyAlignment="1"/>
    <xf numFmtId="166" fontId="11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19" fillId="0" borderId="1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37" fontId="11" fillId="0" borderId="0" xfId="1" applyNumberFormat="1" applyFont="1" applyBorder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6" fontId="27" fillId="0" borderId="0" xfId="0" applyNumberFormat="1" applyFont="1" applyAlignment="1">
      <alignment horizontal="center"/>
    </xf>
    <xf numFmtId="166" fontId="0" fillId="0" borderId="0" xfId="1" applyNumberFormat="1" applyFont="1"/>
    <xf numFmtId="166" fontId="0" fillId="0" borderId="0" xfId="1" applyNumberFormat="1" applyFont="1" applyFill="1" applyBorder="1" applyAlignment="1">
      <alignment horizontal="center"/>
    </xf>
    <xf numFmtId="166" fontId="15" fillId="0" borderId="0" xfId="0" applyNumberFormat="1" applyFont="1" applyFill="1" applyAlignment="1">
      <alignment horizontal="center"/>
    </xf>
    <xf numFmtId="166" fontId="16" fillId="0" borderId="2" xfId="0" applyNumberFormat="1" applyFont="1" applyFill="1" applyBorder="1"/>
    <xf numFmtId="166" fontId="15" fillId="0" borderId="0" xfId="0" applyNumberFormat="1" applyFont="1" applyFill="1" applyAlignment="1">
      <alignment horizontal="left" indent="5"/>
    </xf>
    <xf numFmtId="166" fontId="16" fillId="0" borderId="0" xfId="0" applyNumberFormat="1" applyFont="1" applyFill="1"/>
    <xf numFmtId="0" fontId="8" fillId="0" borderId="0" xfId="0" applyFont="1" applyFill="1" applyAlignment="1">
      <alignment horizontal="left" indent="9"/>
    </xf>
    <xf numFmtId="0" fontId="8" fillId="0" borderId="0" xfId="0" applyFont="1" applyFill="1" applyAlignment="1">
      <alignment horizontal="right" indent="2"/>
    </xf>
    <xf numFmtId="166" fontId="8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left" indent="5"/>
    </xf>
    <xf numFmtId="0" fontId="8" fillId="0" borderId="0" xfId="0" applyFont="1" applyFill="1" applyAlignment="1">
      <alignment horizontal="left" indent="5"/>
    </xf>
    <xf numFmtId="0" fontId="8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0" fontId="8" fillId="0" borderId="0" xfId="0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/>
    </xf>
    <xf numFmtId="43" fontId="14" fillId="0" borderId="0" xfId="1" applyFont="1" applyFill="1" applyBorder="1" applyAlignment="1">
      <alignment horizontal="center"/>
    </xf>
    <xf numFmtId="166" fontId="15" fillId="0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15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507DE06C-2B88-4B14-ABE2-F1431E4C08F6}"/>
    <cellStyle name="Comma 2 2 2 2" xfId="12" xr:uid="{7C2472B6-C8C6-4712-9D24-E30FE87187BF}"/>
    <cellStyle name="Comma 2 2 3" xfId="8" xr:uid="{A46315D6-969C-4B6F-9D9F-74FC54A60BD0}"/>
    <cellStyle name="Comma 2 2 3 2" xfId="14" xr:uid="{E17EB36E-4685-4879-805C-83FCAB2AF6CD}"/>
    <cellStyle name="Comma 2 2 4" xfId="10" xr:uid="{B809C927-E4EA-4139-965D-1D66D83EF773}"/>
    <cellStyle name="Comma 2 3" xfId="5" xr:uid="{6AA28A8F-663E-47C3-AC96-9F3B28FC44C8}"/>
    <cellStyle name="Comma 2 3 2" xfId="11" xr:uid="{58ABFBF9-8E51-4960-8E21-AA58BBEE19F1}"/>
    <cellStyle name="Comma 2 4" xfId="7" xr:uid="{262798C2-E25C-4D34-9B59-6FA13846D7EF}"/>
    <cellStyle name="Comma 2 4 2" xfId="13" xr:uid="{6712CFA0-C4A3-4C38-874B-7CFE9A4E1D71}"/>
    <cellStyle name="Comma 2 5" xfId="9" xr:uid="{E19BE1FB-4F8F-4B81-A044-1BD54258C0E6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opLeftCell="B65" zoomScale="91" zoomScaleNormal="91" zoomScaleSheetLayoutView="80" workbookViewId="0">
      <selection activeCell="E75" sqref="E75:N76"/>
    </sheetView>
  </sheetViews>
  <sheetFormatPr defaultColWidth="9.09765625" defaultRowHeight="21.5" x14ac:dyDescent="0.65"/>
  <cols>
    <col min="1" max="1" width="3.09765625" style="16" customWidth="1"/>
    <col min="2" max="2" width="48.69921875" style="11" customWidth="1"/>
    <col min="3" max="3" width="9.09765625" style="19" customWidth="1"/>
    <col min="4" max="4" width="0.69921875" style="19" customWidth="1"/>
    <col min="5" max="5" width="15.8984375" style="19" customWidth="1"/>
    <col min="6" max="6" width="1" style="19" customWidth="1"/>
    <col min="7" max="7" width="15.8984375" style="19" customWidth="1"/>
    <col min="8" max="8" width="1.09765625" style="19" customWidth="1"/>
    <col min="9" max="9" width="15.8984375" customWidth="1"/>
    <col min="10" max="10" width="1" customWidth="1"/>
    <col min="11" max="11" width="15.8984375" customWidth="1"/>
    <col min="12" max="16384" width="9.09765625" style="1"/>
  </cols>
  <sheetData>
    <row r="1" spans="1:11" s="86" customFormat="1" ht="23.25" customHeight="1" x14ac:dyDescent="0.7">
      <c r="A1" s="4" t="s">
        <v>90</v>
      </c>
      <c r="B1" s="160"/>
      <c r="C1" s="120"/>
      <c r="D1" s="120"/>
      <c r="E1" s="120"/>
      <c r="F1" s="120"/>
      <c r="G1" s="120"/>
      <c r="H1" s="120"/>
      <c r="I1" s="121"/>
      <c r="J1" s="121"/>
      <c r="K1" s="121"/>
    </row>
    <row r="2" spans="1:11" s="86" customFormat="1" ht="23.25" customHeight="1" x14ac:dyDescent="0.7">
      <c r="A2" s="4" t="s">
        <v>181</v>
      </c>
      <c r="B2" s="160"/>
      <c r="C2" s="120"/>
      <c r="D2" s="120"/>
      <c r="E2" s="120"/>
      <c r="F2" s="120"/>
      <c r="G2" s="120"/>
      <c r="H2" s="120"/>
      <c r="I2" s="121"/>
      <c r="J2" s="121"/>
      <c r="K2" s="121"/>
    </row>
    <row r="3" spans="1:11" ht="23.25" customHeight="1" x14ac:dyDescent="0.65">
      <c r="A3" s="5"/>
      <c r="E3" s="1"/>
      <c r="F3" s="1"/>
      <c r="G3" s="1"/>
      <c r="H3" s="1"/>
      <c r="I3" s="1"/>
      <c r="J3" s="1"/>
      <c r="K3" s="1"/>
    </row>
    <row r="4" spans="1:11" ht="23.25" customHeight="1" x14ac:dyDescent="0.7">
      <c r="A4" s="11"/>
      <c r="E4" s="265" t="s">
        <v>41</v>
      </c>
      <c r="F4" s="265"/>
      <c r="G4" s="265"/>
      <c r="H4" s="89"/>
      <c r="I4" s="265" t="s">
        <v>30</v>
      </c>
      <c r="J4" s="265"/>
      <c r="K4" s="265"/>
    </row>
    <row r="5" spans="1:11" ht="23.25" customHeight="1" x14ac:dyDescent="0.7">
      <c r="A5" s="11"/>
      <c r="E5" s="200" t="s">
        <v>184</v>
      </c>
      <c r="F5" s="201"/>
      <c r="G5" s="200" t="s">
        <v>96</v>
      </c>
      <c r="H5" s="89"/>
      <c r="I5" s="200" t="s">
        <v>184</v>
      </c>
      <c r="J5" s="201"/>
      <c r="K5" s="200" t="s">
        <v>96</v>
      </c>
    </row>
    <row r="6" spans="1:11" s="28" customFormat="1" ht="23.25" customHeight="1" x14ac:dyDescent="0.65">
      <c r="A6" s="5" t="s">
        <v>1</v>
      </c>
      <c r="B6" s="21"/>
      <c r="C6" s="3" t="s">
        <v>0</v>
      </c>
      <c r="D6" s="3"/>
      <c r="E6" s="12">
        <v>2567</v>
      </c>
      <c r="F6" s="12"/>
      <c r="G6" s="12">
        <v>2566</v>
      </c>
      <c r="H6" s="19"/>
      <c r="I6" s="12">
        <v>2567</v>
      </c>
      <c r="J6" s="12"/>
      <c r="K6" s="12">
        <v>2566</v>
      </c>
    </row>
    <row r="7" spans="1:11" s="28" customFormat="1" ht="23.25" customHeight="1" x14ac:dyDescent="0.65">
      <c r="A7" s="5"/>
      <c r="B7" s="21"/>
      <c r="C7" s="3"/>
      <c r="D7" s="3"/>
      <c r="E7" s="12" t="s">
        <v>134</v>
      </c>
      <c r="F7" s="12"/>
      <c r="G7" s="12"/>
      <c r="H7" s="19"/>
      <c r="I7" s="12" t="s">
        <v>134</v>
      </c>
      <c r="J7" s="12"/>
      <c r="K7" s="12"/>
    </row>
    <row r="8" spans="1:11" s="28" customFormat="1" ht="23.25" customHeight="1" x14ac:dyDescent="0.65">
      <c r="A8" s="21"/>
      <c r="B8" s="21"/>
      <c r="C8" s="19"/>
      <c r="D8" s="161"/>
      <c r="E8" s="264" t="s">
        <v>31</v>
      </c>
      <c r="F8" s="264"/>
      <c r="G8" s="264"/>
      <c r="H8" s="264"/>
      <c r="I8" s="264"/>
      <c r="J8" s="264"/>
      <c r="K8" s="264"/>
    </row>
    <row r="9" spans="1:11" s="28" customFormat="1" ht="23.25" customHeight="1" x14ac:dyDescent="0.65">
      <c r="A9" s="6" t="s">
        <v>2</v>
      </c>
      <c r="B9" s="21"/>
      <c r="C9" s="19"/>
      <c r="D9" s="19"/>
      <c r="E9" s="19"/>
      <c r="F9" s="19"/>
      <c r="G9" s="19"/>
      <c r="H9" s="19"/>
      <c r="I9"/>
      <c r="J9"/>
      <c r="K9" s="32"/>
    </row>
    <row r="10" spans="1:11" s="28" customFormat="1" ht="23.25" customHeight="1" x14ac:dyDescent="0.65">
      <c r="A10" s="162" t="s">
        <v>3</v>
      </c>
      <c r="B10" s="7"/>
      <c r="C10" s="19"/>
      <c r="D10" s="19"/>
      <c r="E10" s="130">
        <v>610124</v>
      </c>
      <c r="F10" s="122"/>
      <c r="G10" s="93">
        <v>414391</v>
      </c>
      <c r="H10" s="123"/>
      <c r="I10" s="93">
        <v>56335</v>
      </c>
      <c r="J10" s="36"/>
      <c r="K10" s="93">
        <v>60098</v>
      </c>
    </row>
    <row r="11" spans="1:11" s="28" customFormat="1" ht="23.25" customHeight="1" x14ac:dyDescent="0.65">
      <c r="A11" s="162" t="s">
        <v>32</v>
      </c>
      <c r="B11" s="7"/>
      <c r="C11" s="19" t="s">
        <v>207</v>
      </c>
      <c r="D11" s="19"/>
      <c r="E11" s="130">
        <v>347110</v>
      </c>
      <c r="F11" s="122"/>
      <c r="G11" s="93">
        <v>662067</v>
      </c>
      <c r="H11" s="123"/>
      <c r="I11" s="94">
        <v>0</v>
      </c>
      <c r="J11" s="46"/>
      <c r="K11" s="94">
        <v>0</v>
      </c>
    </row>
    <row r="12" spans="1:11" s="28" customFormat="1" ht="23.25" customHeight="1" x14ac:dyDescent="0.65">
      <c r="A12" s="32" t="s">
        <v>33</v>
      </c>
      <c r="B12" s="7"/>
      <c r="C12" s="19">
        <v>2</v>
      </c>
      <c r="D12" s="19"/>
      <c r="E12" s="93">
        <v>28053</v>
      </c>
      <c r="F12" s="122"/>
      <c r="G12" s="93">
        <v>16617</v>
      </c>
      <c r="H12" s="123"/>
      <c r="I12" s="46">
        <v>64072</v>
      </c>
      <c r="J12" s="36"/>
      <c r="K12" s="46">
        <v>61009</v>
      </c>
    </row>
    <row r="13" spans="1:11" s="28" customFormat="1" ht="23.25" hidden="1" customHeight="1" x14ac:dyDescent="0.65">
      <c r="A13" s="32" t="s">
        <v>114</v>
      </c>
      <c r="B13" s="7"/>
      <c r="C13" s="19">
        <v>2</v>
      </c>
      <c r="D13" s="19"/>
      <c r="E13" s="94">
        <v>0</v>
      </c>
      <c r="F13" s="163"/>
      <c r="G13" s="94">
        <v>0</v>
      </c>
      <c r="H13" s="123"/>
      <c r="I13" s="46">
        <v>0</v>
      </c>
      <c r="J13" s="36"/>
      <c r="K13" s="46">
        <v>0</v>
      </c>
    </row>
    <row r="14" spans="1:11" s="28" customFormat="1" ht="23.25" customHeight="1" x14ac:dyDescent="0.65">
      <c r="A14" s="32" t="s">
        <v>157</v>
      </c>
      <c r="B14" s="7"/>
      <c r="C14" s="19"/>
      <c r="D14" s="19"/>
      <c r="E14" s="94"/>
      <c r="F14" s="163"/>
      <c r="G14" s="94"/>
      <c r="H14" s="123"/>
      <c r="I14" s="46"/>
      <c r="J14" s="36"/>
      <c r="K14" s="46"/>
    </row>
    <row r="15" spans="1:11" s="28" customFormat="1" ht="23.25" customHeight="1" x14ac:dyDescent="0.65">
      <c r="A15" s="32"/>
      <c r="B15" s="21" t="s">
        <v>145</v>
      </c>
      <c r="C15" s="19">
        <v>2</v>
      </c>
      <c r="D15" s="19"/>
      <c r="E15" s="94">
        <v>0</v>
      </c>
      <c r="F15" s="163"/>
      <c r="G15" s="94">
        <v>0</v>
      </c>
      <c r="H15" s="123"/>
      <c r="I15" s="46">
        <v>4211</v>
      </c>
      <c r="J15" s="36"/>
      <c r="K15" s="46">
        <v>5533</v>
      </c>
    </row>
    <row r="16" spans="1:11" s="28" customFormat="1" ht="23.25" customHeight="1" x14ac:dyDescent="0.65">
      <c r="A16" s="164" t="s">
        <v>34</v>
      </c>
      <c r="B16" s="7"/>
      <c r="C16" s="19"/>
      <c r="D16" s="19"/>
      <c r="E16" s="93">
        <v>834060</v>
      </c>
      <c r="F16" s="122"/>
      <c r="G16" s="93">
        <v>660761</v>
      </c>
      <c r="H16" s="123"/>
      <c r="I16" s="94">
        <v>0</v>
      </c>
      <c r="J16" s="36"/>
      <c r="K16" s="94">
        <v>0</v>
      </c>
    </row>
    <row r="17" spans="1:11" s="28" customFormat="1" ht="23.25" customHeight="1" x14ac:dyDescent="0.65">
      <c r="A17" s="162" t="s">
        <v>4</v>
      </c>
      <c r="B17" s="7"/>
      <c r="C17" s="19"/>
      <c r="D17" s="19"/>
      <c r="E17" s="97">
        <v>15247</v>
      </c>
      <c r="F17" s="122"/>
      <c r="G17" s="97">
        <v>15114</v>
      </c>
      <c r="H17" s="123"/>
      <c r="I17" s="93">
        <v>1266</v>
      </c>
      <c r="J17" s="36"/>
      <c r="K17" s="93">
        <v>298</v>
      </c>
    </row>
    <row r="18" spans="1:11" s="165" customFormat="1" ht="23.25" customHeight="1" x14ac:dyDescent="0.7">
      <c r="A18" s="5" t="s">
        <v>5</v>
      </c>
      <c r="B18" s="37"/>
      <c r="C18" s="19"/>
      <c r="D18" s="20"/>
      <c r="E18" s="53">
        <f>SUM(E10:E17)</f>
        <v>1834594</v>
      </c>
      <c r="F18" s="52">
        <v>0</v>
      </c>
      <c r="G18" s="53">
        <f>SUM(G10:G17)</f>
        <v>1768950</v>
      </c>
      <c r="H18" s="52">
        <v>0</v>
      </c>
      <c r="I18" s="53">
        <f>SUM(I10:I17)</f>
        <v>125884</v>
      </c>
      <c r="J18" s="52">
        <v>0</v>
      </c>
      <c r="K18" s="53">
        <f>SUM(K10:K17)</f>
        <v>126938</v>
      </c>
    </row>
    <row r="19" spans="1:11" s="28" customFormat="1" ht="23.25" customHeight="1" x14ac:dyDescent="0.65">
      <c r="A19" s="5"/>
      <c r="B19" s="21"/>
      <c r="C19" s="19"/>
      <c r="D19" s="19"/>
      <c r="E19" s="124"/>
      <c r="F19" s="124"/>
      <c r="G19" s="124"/>
      <c r="H19" s="123"/>
      <c r="I19" s="125"/>
      <c r="J19" s="36"/>
      <c r="K19" s="125"/>
    </row>
    <row r="20" spans="1:11" s="28" customFormat="1" ht="23.25" customHeight="1" x14ac:dyDescent="0.7">
      <c r="A20" s="33" t="s">
        <v>35</v>
      </c>
      <c r="B20" s="21"/>
      <c r="C20" s="19"/>
      <c r="D20" s="19"/>
      <c r="E20" s="124"/>
      <c r="F20" s="124"/>
      <c r="G20" s="124"/>
      <c r="H20" s="123"/>
      <c r="I20" s="125"/>
      <c r="J20" s="36"/>
      <c r="K20" s="125"/>
    </row>
    <row r="21" spans="1:11" s="28" customFormat="1" ht="23.25" customHeight="1" x14ac:dyDescent="0.65">
      <c r="A21" s="32" t="s">
        <v>56</v>
      </c>
      <c r="B21" s="21"/>
      <c r="C21" s="19"/>
      <c r="D21" s="19"/>
      <c r="E21" s="246">
        <v>0</v>
      </c>
      <c r="F21" s="126"/>
      <c r="G21" s="80">
        <v>0</v>
      </c>
      <c r="H21" s="126"/>
      <c r="I21" s="46">
        <v>1053320</v>
      </c>
      <c r="J21" s="126"/>
      <c r="K21" s="46">
        <v>1053320</v>
      </c>
    </row>
    <row r="22" spans="1:11" s="28" customFormat="1" ht="23.25" customHeight="1" x14ac:dyDescent="0.65">
      <c r="A22" s="32" t="s">
        <v>157</v>
      </c>
      <c r="B22" s="21"/>
      <c r="C22" s="19">
        <v>2</v>
      </c>
      <c r="D22" s="19"/>
      <c r="E22" s="80">
        <v>0</v>
      </c>
      <c r="F22" s="126"/>
      <c r="G22" s="80">
        <v>0</v>
      </c>
      <c r="H22" s="126"/>
      <c r="I22" s="46">
        <v>8494</v>
      </c>
      <c r="J22" s="126"/>
      <c r="K22" s="46">
        <v>7970</v>
      </c>
    </row>
    <row r="23" spans="1:11" s="28" customFormat="1" ht="23.25" customHeight="1" x14ac:dyDescent="0.65">
      <c r="A23" s="32" t="s">
        <v>68</v>
      </c>
      <c r="B23" s="21"/>
      <c r="C23" s="19"/>
      <c r="D23" s="19"/>
      <c r="E23" s="93">
        <v>646657</v>
      </c>
      <c r="F23" s="126"/>
      <c r="G23" s="93">
        <v>626390</v>
      </c>
      <c r="H23" s="126"/>
      <c r="I23" s="87">
        <v>422</v>
      </c>
      <c r="J23" s="126"/>
      <c r="K23" s="87">
        <v>472</v>
      </c>
    </row>
    <row r="24" spans="1:11" s="28" customFormat="1" ht="23.25" customHeight="1" x14ac:dyDescent="0.65">
      <c r="A24" s="32" t="s">
        <v>139</v>
      </c>
      <c r="B24" s="21"/>
      <c r="C24" s="19"/>
      <c r="D24" s="19"/>
      <c r="E24" s="93">
        <v>109842</v>
      </c>
      <c r="F24" s="126"/>
      <c r="G24" s="93">
        <v>97792</v>
      </c>
      <c r="H24" s="126"/>
      <c r="I24" s="166">
        <v>421</v>
      </c>
      <c r="J24" s="128"/>
      <c r="K24" s="166">
        <v>562</v>
      </c>
    </row>
    <row r="25" spans="1:11" s="28" customFormat="1" ht="23.25" customHeight="1" x14ac:dyDescent="0.65">
      <c r="A25" s="32" t="s">
        <v>36</v>
      </c>
      <c r="B25" s="21"/>
      <c r="C25" s="19"/>
      <c r="D25" s="19"/>
      <c r="E25" s="80">
        <v>58</v>
      </c>
      <c r="F25" s="126"/>
      <c r="G25" s="80">
        <v>70</v>
      </c>
      <c r="H25" s="126"/>
      <c r="I25" s="167">
        <v>0</v>
      </c>
      <c r="J25" s="128"/>
      <c r="K25" s="167">
        <v>0</v>
      </c>
    </row>
    <row r="26" spans="1:11" s="28" customFormat="1" ht="23.25" customHeight="1" x14ac:dyDescent="0.65">
      <c r="A26" s="21" t="s">
        <v>120</v>
      </c>
      <c r="B26" s="21"/>
      <c r="C26" s="19"/>
      <c r="D26" s="19"/>
      <c r="E26" s="93">
        <v>8956</v>
      </c>
      <c r="F26" s="126"/>
      <c r="G26" s="93">
        <v>8024</v>
      </c>
      <c r="H26" s="126"/>
      <c r="I26" s="168">
        <v>0</v>
      </c>
      <c r="J26" s="128"/>
      <c r="K26" s="168">
        <v>0</v>
      </c>
    </row>
    <row r="27" spans="1:11" s="165" customFormat="1" ht="23.25" customHeight="1" x14ac:dyDescent="0.7">
      <c r="A27" s="5" t="s">
        <v>37</v>
      </c>
      <c r="B27" s="37"/>
      <c r="C27" s="20"/>
      <c r="D27" s="20"/>
      <c r="E27" s="53">
        <f>SUM(E21:E26)</f>
        <v>765513</v>
      </c>
      <c r="F27" s="52">
        <v>0</v>
      </c>
      <c r="G27" s="53">
        <f>SUM(G21:G26)</f>
        <v>732276</v>
      </c>
      <c r="H27" s="52">
        <v>0</v>
      </c>
      <c r="I27" s="53">
        <f>SUM(I21:I26)</f>
        <v>1062657</v>
      </c>
      <c r="J27" s="52">
        <v>0</v>
      </c>
      <c r="K27" s="53">
        <f>SUM(K21:K26)</f>
        <v>1062324</v>
      </c>
    </row>
    <row r="28" spans="1:11" s="28" customFormat="1" ht="23.25" customHeight="1" x14ac:dyDescent="0.65">
      <c r="A28" s="5"/>
      <c r="B28" s="21"/>
      <c r="C28" s="19"/>
      <c r="D28" s="19"/>
      <c r="E28" s="122"/>
      <c r="F28" s="127"/>
      <c r="G28" s="122"/>
      <c r="H28" s="127"/>
      <c r="I28" s="128"/>
      <c r="J28" s="126"/>
      <c r="K28" s="128"/>
    </row>
    <row r="29" spans="1:11" s="165" customFormat="1" ht="23.25" customHeight="1" thickBot="1" x14ac:dyDescent="0.75">
      <c r="A29" s="5" t="s">
        <v>69</v>
      </c>
      <c r="B29" s="37"/>
      <c r="C29" s="20"/>
      <c r="D29" s="20"/>
      <c r="E29" s="102">
        <f>SUM(E18+E27)</f>
        <v>2600107</v>
      </c>
      <c r="F29" s="52">
        <v>0</v>
      </c>
      <c r="G29" s="102">
        <f>SUM(G18+G27)</f>
        <v>2501226</v>
      </c>
      <c r="H29" s="52">
        <v>0</v>
      </c>
      <c r="I29" s="102">
        <f>SUM(I18+I27)</f>
        <v>1188541</v>
      </c>
      <c r="J29" s="52">
        <v>0</v>
      </c>
      <c r="K29" s="102">
        <f>SUM(K18+K27)</f>
        <v>1189262</v>
      </c>
    </row>
    <row r="30" spans="1:11" s="28" customFormat="1" ht="23.25" customHeight="1" thickTop="1" x14ac:dyDescent="0.7">
      <c r="A30" s="5"/>
      <c r="B30" s="21"/>
      <c r="C30" s="19"/>
      <c r="D30" s="19"/>
      <c r="E30" s="251"/>
      <c r="F30" s="169"/>
      <c r="G30" s="169"/>
      <c r="H30" s="170"/>
      <c r="I30" s="129"/>
      <c r="J30"/>
      <c r="K30" s="199"/>
    </row>
    <row r="31" spans="1:11" s="86" customFormat="1" ht="23.25" customHeight="1" x14ac:dyDescent="0.7">
      <c r="A31" s="4" t="s">
        <v>90</v>
      </c>
      <c r="B31" s="160"/>
      <c r="C31" s="120"/>
      <c r="D31" s="120"/>
      <c r="E31" s="120"/>
      <c r="F31" s="120"/>
      <c r="G31" s="120"/>
      <c r="H31" s="120"/>
      <c r="I31" s="121"/>
      <c r="J31" s="121"/>
      <c r="K31" s="121"/>
    </row>
    <row r="32" spans="1:11" s="86" customFormat="1" ht="23.25" customHeight="1" x14ac:dyDescent="0.7">
      <c r="A32" s="4" t="s">
        <v>181</v>
      </c>
      <c r="B32" s="160"/>
      <c r="C32" s="120"/>
      <c r="D32" s="120"/>
      <c r="E32" s="120"/>
      <c r="F32" s="120"/>
      <c r="G32" s="120"/>
      <c r="H32" s="120"/>
      <c r="I32" s="121"/>
      <c r="J32" s="121"/>
      <c r="K32" s="121"/>
    </row>
    <row r="33" spans="1:11" ht="23.25" customHeight="1" x14ac:dyDescent="0.65">
      <c r="A33" s="5"/>
    </row>
    <row r="34" spans="1:11" ht="23.25" customHeight="1" x14ac:dyDescent="0.7">
      <c r="A34" s="11"/>
      <c r="E34" s="265" t="s">
        <v>41</v>
      </c>
      <c r="F34" s="265"/>
      <c r="G34" s="265"/>
      <c r="H34" s="89"/>
      <c r="I34" s="265" t="s">
        <v>30</v>
      </c>
      <c r="J34" s="265"/>
      <c r="K34" s="265"/>
    </row>
    <row r="35" spans="1:11" ht="23.25" customHeight="1" x14ac:dyDescent="0.7">
      <c r="A35" s="11"/>
      <c r="E35" s="200" t="s">
        <v>184</v>
      </c>
      <c r="F35" s="201"/>
      <c r="G35" s="200" t="s">
        <v>96</v>
      </c>
      <c r="H35" s="89"/>
      <c r="I35" s="200" t="s">
        <v>184</v>
      </c>
      <c r="J35" s="201"/>
      <c r="K35" s="200" t="s">
        <v>96</v>
      </c>
    </row>
    <row r="36" spans="1:11" s="28" customFormat="1" ht="23.25" customHeight="1" x14ac:dyDescent="0.65">
      <c r="A36" s="5" t="s">
        <v>6</v>
      </c>
      <c r="B36" s="21"/>
      <c r="C36" s="3" t="s">
        <v>0</v>
      </c>
      <c r="D36" s="3"/>
      <c r="E36" s="12">
        <v>2567</v>
      </c>
      <c r="F36" s="12"/>
      <c r="G36" s="12">
        <v>2566</v>
      </c>
      <c r="H36" s="19"/>
      <c r="I36" s="12">
        <v>2567</v>
      </c>
      <c r="J36" s="12"/>
      <c r="K36" s="12">
        <v>2566</v>
      </c>
    </row>
    <row r="37" spans="1:11" s="28" customFormat="1" ht="23.25" customHeight="1" x14ac:dyDescent="0.65">
      <c r="A37" s="5"/>
      <c r="B37" s="21"/>
      <c r="C37" s="3"/>
      <c r="D37" s="3"/>
      <c r="E37" s="12" t="s">
        <v>134</v>
      </c>
      <c r="F37" s="12"/>
      <c r="G37" s="12"/>
      <c r="H37" s="19"/>
      <c r="I37" s="12" t="s">
        <v>134</v>
      </c>
      <c r="J37" s="12"/>
      <c r="K37" s="12"/>
    </row>
    <row r="38" spans="1:11" s="28" customFormat="1" ht="23.25" customHeight="1" x14ac:dyDescent="0.65">
      <c r="A38" s="21"/>
      <c r="B38" s="21"/>
      <c r="C38" s="19"/>
      <c r="D38" s="161"/>
      <c r="E38" s="264" t="s">
        <v>31</v>
      </c>
      <c r="F38" s="264"/>
      <c r="G38" s="264"/>
      <c r="H38" s="264"/>
      <c r="I38" s="264"/>
      <c r="J38" s="264"/>
      <c r="K38" s="264"/>
    </row>
    <row r="39" spans="1:11" s="28" customFormat="1" ht="23.25" customHeight="1" x14ac:dyDescent="0.65">
      <c r="A39" s="6" t="s">
        <v>7</v>
      </c>
      <c r="B39" s="21"/>
      <c r="C39" s="19"/>
      <c r="D39" s="19"/>
      <c r="E39" s="19"/>
      <c r="F39" s="19"/>
      <c r="G39" s="19"/>
      <c r="H39" s="19"/>
      <c r="I39"/>
      <c r="J39"/>
      <c r="K39" s="104"/>
    </row>
    <row r="40" spans="1:11" s="28" customFormat="1" ht="23.25" customHeight="1" x14ac:dyDescent="0.65">
      <c r="A40" s="7" t="s">
        <v>101</v>
      </c>
      <c r="B40" s="21"/>
      <c r="C40" s="19">
        <v>3</v>
      </c>
      <c r="D40" s="19"/>
      <c r="E40" s="130">
        <v>354426</v>
      </c>
      <c r="F40" s="19"/>
      <c r="G40" s="130">
        <v>389725</v>
      </c>
      <c r="H40" s="19"/>
      <c r="I40" s="80">
        <v>0</v>
      </c>
      <c r="J40"/>
      <c r="K40" s="80">
        <v>0</v>
      </c>
    </row>
    <row r="41" spans="1:11" s="28" customFormat="1" ht="23.25" customHeight="1" x14ac:dyDescent="0.65">
      <c r="A41" s="7" t="s">
        <v>38</v>
      </c>
      <c r="B41" s="21"/>
      <c r="C41" s="19">
        <v>2</v>
      </c>
      <c r="D41" s="19"/>
      <c r="E41" s="130">
        <v>286365</v>
      </c>
      <c r="F41" s="171"/>
      <c r="G41" s="130">
        <v>206155</v>
      </c>
      <c r="H41" s="171"/>
      <c r="I41" s="130">
        <v>13864</v>
      </c>
      <c r="J41" s="130"/>
      <c r="K41" s="130">
        <v>12525</v>
      </c>
    </row>
    <row r="42" spans="1:11" s="28" customFormat="1" ht="23.25" customHeight="1" x14ac:dyDescent="0.65">
      <c r="A42" s="162" t="s">
        <v>125</v>
      </c>
      <c r="B42" s="21"/>
      <c r="C42" s="19">
        <v>2</v>
      </c>
      <c r="D42" s="19"/>
      <c r="E42" s="130">
        <v>85456</v>
      </c>
      <c r="F42" s="171"/>
      <c r="G42" s="130">
        <v>108369</v>
      </c>
      <c r="H42" s="171"/>
      <c r="I42" s="172">
        <v>974</v>
      </c>
      <c r="J42" s="173"/>
      <c r="K42" s="172">
        <v>2292</v>
      </c>
    </row>
    <row r="43" spans="1:11" s="28" customFormat="1" ht="23.25" customHeight="1" x14ac:dyDescent="0.65">
      <c r="A43" s="7" t="s">
        <v>43</v>
      </c>
      <c r="B43" s="21"/>
      <c r="C43" s="19"/>
      <c r="D43" s="19"/>
      <c r="E43" s="130">
        <v>415</v>
      </c>
      <c r="F43" s="171"/>
      <c r="G43" s="130">
        <v>53</v>
      </c>
      <c r="H43" s="171"/>
      <c r="I43" s="198">
        <v>0</v>
      </c>
      <c r="J43" s="173"/>
      <c r="K43" s="198">
        <v>0</v>
      </c>
    </row>
    <row r="44" spans="1:11" s="28" customFormat="1" ht="23.25" customHeight="1" x14ac:dyDescent="0.65">
      <c r="A44" s="7" t="s">
        <v>146</v>
      </c>
      <c r="B44" s="21"/>
      <c r="C44" s="19"/>
      <c r="D44" s="19"/>
      <c r="E44" s="130"/>
      <c r="F44" s="171"/>
      <c r="G44" s="130"/>
      <c r="H44" s="171"/>
      <c r="I44" s="198"/>
      <c r="J44" s="173"/>
      <c r="K44" s="198"/>
    </row>
    <row r="45" spans="1:11" s="28" customFormat="1" ht="23.25" customHeight="1" x14ac:dyDescent="0.65">
      <c r="A45" s="7"/>
      <c r="B45" s="21" t="s">
        <v>145</v>
      </c>
      <c r="C45" s="19">
        <v>2</v>
      </c>
      <c r="D45" s="19"/>
      <c r="E45" s="130">
        <v>4368</v>
      </c>
      <c r="F45" s="157"/>
      <c r="G45" s="130">
        <v>5295</v>
      </c>
      <c r="H45" s="157"/>
      <c r="I45" s="198">
        <v>467</v>
      </c>
      <c r="J45" s="130"/>
      <c r="K45" s="198">
        <v>623</v>
      </c>
    </row>
    <row r="46" spans="1:11" s="28" customFormat="1" ht="23.25" customHeight="1" x14ac:dyDescent="0.65">
      <c r="A46" s="7" t="s">
        <v>158</v>
      </c>
      <c r="B46" s="21"/>
      <c r="C46"/>
      <c r="D46" s="19"/>
      <c r="E46" s="130">
        <v>3234</v>
      </c>
      <c r="F46" s="171"/>
      <c r="G46" s="130">
        <v>18835</v>
      </c>
      <c r="H46" s="171"/>
      <c r="I46" s="198">
        <v>0</v>
      </c>
      <c r="J46" s="173"/>
      <c r="K46" s="198">
        <v>0</v>
      </c>
    </row>
    <row r="47" spans="1:11" s="165" customFormat="1" ht="23.25" customHeight="1" x14ac:dyDescent="0.7">
      <c r="A47" s="5" t="s">
        <v>8</v>
      </c>
      <c r="B47" s="37"/>
      <c r="C47" s="20"/>
      <c r="D47" s="20"/>
      <c r="E47" s="53">
        <f>SUM(E40:E46)</f>
        <v>734264</v>
      </c>
      <c r="F47" s="52">
        <v>0</v>
      </c>
      <c r="G47" s="53">
        <f>SUM(G40:G46)</f>
        <v>728432</v>
      </c>
      <c r="H47" s="52">
        <v>0</v>
      </c>
      <c r="I47" s="53">
        <f>SUM(I40:I46)</f>
        <v>15305</v>
      </c>
      <c r="J47" s="52">
        <v>0</v>
      </c>
      <c r="K47" s="53">
        <f>SUM(K40:K46)</f>
        <v>15440</v>
      </c>
    </row>
    <row r="48" spans="1:11" s="28" customFormat="1" ht="15.75" customHeight="1" x14ac:dyDescent="0.65">
      <c r="A48" s="5"/>
      <c r="B48" s="21"/>
      <c r="C48" s="19"/>
      <c r="D48" s="19"/>
      <c r="E48" s="175"/>
      <c r="F48" s="175"/>
      <c r="G48" s="175"/>
      <c r="H48" s="175"/>
      <c r="I48" s="176"/>
      <c r="J48" s="173"/>
      <c r="K48" s="176"/>
    </row>
    <row r="49" spans="1:11" s="28" customFormat="1" ht="23.25" customHeight="1" x14ac:dyDescent="0.65">
      <c r="A49" s="6" t="s">
        <v>39</v>
      </c>
      <c r="B49" s="21"/>
      <c r="C49" s="19"/>
      <c r="D49" s="19"/>
      <c r="E49" s="175"/>
      <c r="F49" s="175"/>
      <c r="G49" s="175"/>
      <c r="H49" s="175"/>
      <c r="I49" s="176"/>
      <c r="J49" s="173"/>
      <c r="K49" s="176"/>
    </row>
    <row r="50" spans="1:11" s="28" customFormat="1" ht="23.25" customHeight="1" x14ac:dyDescent="0.65">
      <c r="A50" s="7" t="s">
        <v>150</v>
      </c>
      <c r="B50" s="21"/>
      <c r="C50" s="19">
        <v>2</v>
      </c>
      <c r="D50" s="19"/>
      <c r="E50" s="157">
        <v>117624</v>
      </c>
      <c r="F50" s="177"/>
      <c r="G50" s="157">
        <v>103609</v>
      </c>
      <c r="H50" s="177"/>
      <c r="I50" s="157">
        <v>0</v>
      </c>
      <c r="J50" s="173"/>
      <c r="K50" s="157">
        <v>0</v>
      </c>
    </row>
    <row r="51" spans="1:11" s="28" customFormat="1" ht="23.25" customHeight="1" x14ac:dyDescent="0.65">
      <c r="A51" s="21" t="s">
        <v>152</v>
      </c>
      <c r="B51" s="21"/>
      <c r="C51" s="19"/>
      <c r="D51" s="19"/>
      <c r="E51" s="178">
        <v>11501</v>
      </c>
      <c r="F51" s="130"/>
      <c r="G51" s="178">
        <v>11054</v>
      </c>
      <c r="H51" s="130"/>
      <c r="I51" s="178">
        <v>2964</v>
      </c>
      <c r="J51" s="174"/>
      <c r="K51" s="178">
        <v>2872</v>
      </c>
    </row>
    <row r="52" spans="1:11" s="165" customFormat="1" ht="23.25" customHeight="1" x14ac:dyDescent="0.7">
      <c r="A52" s="37" t="s">
        <v>40</v>
      </c>
      <c r="B52" s="37"/>
      <c r="C52" s="20"/>
      <c r="D52" s="20"/>
      <c r="E52" s="53">
        <f>SUM(E50:E51)</f>
        <v>129125</v>
      </c>
      <c r="F52" s="132">
        <v>0</v>
      </c>
      <c r="G52" s="131">
        <f>SUM(G50:G51)</f>
        <v>114663</v>
      </c>
      <c r="H52" s="179"/>
      <c r="I52" s="53">
        <f>SUM(I50:I51)</f>
        <v>2964</v>
      </c>
      <c r="J52" s="180"/>
      <c r="K52" s="131">
        <f>SUM(K50:K51)</f>
        <v>2872</v>
      </c>
    </row>
    <row r="53" spans="1:11" s="28" customFormat="1" ht="23.25" customHeight="1" x14ac:dyDescent="0.7">
      <c r="A53" s="5" t="s">
        <v>9</v>
      </c>
      <c r="B53" s="21"/>
      <c r="C53" s="19"/>
      <c r="D53" s="19"/>
      <c r="E53" s="53">
        <f>SUM(E47+E52)</f>
        <v>863389</v>
      </c>
      <c r="F53" s="132">
        <v>0</v>
      </c>
      <c r="G53" s="53">
        <f>SUM(G47+G52)</f>
        <v>843095</v>
      </c>
      <c r="H53" s="132"/>
      <c r="I53" s="53">
        <f>SUM(I47+I52)</f>
        <v>18269</v>
      </c>
      <c r="J53" s="181"/>
      <c r="K53" s="53">
        <f>SUM(K47+K52)</f>
        <v>18312</v>
      </c>
    </row>
    <row r="54" spans="1:11" s="28" customFormat="1" ht="17.5" customHeight="1" x14ac:dyDescent="0.7">
      <c r="A54" s="37"/>
      <c r="B54" s="21"/>
      <c r="C54" s="19"/>
      <c r="D54" s="19"/>
      <c r="E54" s="19"/>
      <c r="F54" s="19"/>
      <c r="G54" s="19"/>
      <c r="H54" s="19"/>
      <c r="I54" s="173"/>
      <c r="J54" s="173"/>
      <c r="K54" s="173"/>
    </row>
    <row r="55" spans="1:11" s="28" customFormat="1" ht="23.25" customHeight="1" x14ac:dyDescent="0.65">
      <c r="A55" s="6" t="s">
        <v>154</v>
      </c>
      <c r="B55" s="21"/>
      <c r="C55" s="3"/>
      <c r="D55" s="3"/>
      <c r="E55" s="174"/>
      <c r="F55" s="174"/>
      <c r="G55" s="174"/>
      <c r="H55" s="19"/>
      <c r="I55" s="174"/>
      <c r="J55" s="174"/>
      <c r="K55" s="174"/>
    </row>
    <row r="56" spans="1:11" s="28" customFormat="1" ht="23.25" customHeight="1" x14ac:dyDescent="0.65">
      <c r="A56" s="7" t="s">
        <v>10</v>
      </c>
      <c r="B56" s="7"/>
      <c r="C56" s="19"/>
      <c r="D56" s="19"/>
      <c r="E56" s="19"/>
      <c r="F56" s="19"/>
      <c r="G56" s="19"/>
      <c r="H56" s="19"/>
      <c r="I56" s="173"/>
      <c r="J56" s="173"/>
      <c r="K56" s="173"/>
    </row>
    <row r="57" spans="1:11" s="28" customFormat="1" ht="23.25" customHeight="1" x14ac:dyDescent="0.65">
      <c r="A57" s="7"/>
      <c r="B57" s="7" t="s">
        <v>11</v>
      </c>
      <c r="C57" s="19"/>
      <c r="D57" s="19"/>
    </row>
    <row r="58" spans="1:11" s="28" customFormat="1" ht="23.25" customHeight="1" x14ac:dyDescent="0.65">
      <c r="A58" s="7"/>
      <c r="B58" s="8" t="s">
        <v>155</v>
      </c>
      <c r="C58" s="19"/>
      <c r="D58" s="19"/>
      <c r="E58" s="148"/>
      <c r="F58" s="19"/>
      <c r="G58" s="148"/>
      <c r="H58" s="19"/>
      <c r="I58" s="148"/>
      <c r="J58" s="173"/>
      <c r="K58" s="148"/>
    </row>
    <row r="59" spans="1:11" s="28" customFormat="1" ht="23.25" customHeight="1" thickBot="1" x14ac:dyDescent="0.7">
      <c r="A59" s="7"/>
      <c r="B59" s="8" t="s">
        <v>147</v>
      </c>
      <c r="C59" s="19"/>
      <c r="D59" s="19"/>
      <c r="E59" s="133">
        <v>1012000</v>
      </c>
      <c r="F59" s="19"/>
      <c r="G59" s="133">
        <v>1012000</v>
      </c>
      <c r="H59" s="19"/>
      <c r="I59" s="133">
        <v>1012000</v>
      </c>
      <c r="J59" s="173"/>
      <c r="K59" s="133">
        <v>1012000</v>
      </c>
    </row>
    <row r="60" spans="1:11" s="28" customFormat="1" ht="23.25" customHeight="1" thickTop="1" x14ac:dyDescent="0.65">
      <c r="A60" s="7"/>
      <c r="B60" s="7" t="s">
        <v>12</v>
      </c>
      <c r="D60" s="19"/>
    </row>
    <row r="61" spans="1:11" s="28" customFormat="1" ht="23.25" customHeight="1" x14ac:dyDescent="0.65">
      <c r="A61" s="7"/>
      <c r="B61" s="8" t="s">
        <v>155</v>
      </c>
      <c r="D61" s="19"/>
      <c r="E61" s="148"/>
      <c r="F61" s="171"/>
      <c r="G61" s="148"/>
      <c r="H61" s="171"/>
      <c r="I61" s="148"/>
      <c r="J61" s="173"/>
      <c r="K61" s="148"/>
    </row>
    <row r="62" spans="1:11" s="28" customFormat="1" ht="23.25" customHeight="1" x14ac:dyDescent="0.65">
      <c r="A62" s="7"/>
      <c r="B62" s="8" t="s">
        <v>147</v>
      </c>
      <c r="D62" s="19"/>
      <c r="E62" s="148">
        <v>1012000</v>
      </c>
      <c r="F62" s="171"/>
      <c r="G62" s="148">
        <v>1012000</v>
      </c>
      <c r="H62" s="171"/>
      <c r="I62" s="148">
        <v>1012000</v>
      </c>
      <c r="J62" s="173"/>
      <c r="K62" s="148">
        <v>1012000</v>
      </c>
    </row>
    <row r="63" spans="1:11" s="28" customFormat="1" ht="23.25" customHeight="1" x14ac:dyDescent="0.65">
      <c r="A63" s="7" t="s">
        <v>93</v>
      </c>
      <c r="B63" s="7"/>
      <c r="C63" s="19"/>
      <c r="D63" s="19"/>
      <c r="E63" s="171"/>
      <c r="F63" s="171"/>
      <c r="G63" s="171"/>
      <c r="H63" s="171"/>
      <c r="I63" s="171"/>
      <c r="J63" s="173"/>
      <c r="K63" s="171"/>
    </row>
    <row r="64" spans="1:11" s="28" customFormat="1" ht="23.25" customHeight="1" x14ac:dyDescent="0.65">
      <c r="A64" s="7"/>
      <c r="B64" s="7" t="s">
        <v>94</v>
      </c>
      <c r="C64" s="19"/>
      <c r="D64" s="19"/>
      <c r="E64" s="130">
        <v>60384</v>
      </c>
      <c r="F64" s="130"/>
      <c r="G64" s="130">
        <v>60384</v>
      </c>
      <c r="H64" s="130"/>
      <c r="I64" s="130">
        <v>60384</v>
      </c>
      <c r="J64" s="130"/>
      <c r="K64" s="130">
        <v>60384</v>
      </c>
    </row>
    <row r="65" spans="1:11" s="28" customFormat="1" ht="23.25" customHeight="1" x14ac:dyDescent="0.65">
      <c r="A65" s="7" t="s">
        <v>48</v>
      </c>
      <c r="B65" s="7"/>
      <c r="D65" s="19"/>
      <c r="E65" s="130"/>
      <c r="F65" s="130"/>
      <c r="G65" s="130"/>
      <c r="H65" s="130"/>
      <c r="I65" s="130"/>
      <c r="J65" s="130"/>
      <c r="K65" s="130"/>
    </row>
    <row r="66" spans="1:11" s="28" customFormat="1" ht="23.25" customHeight="1" x14ac:dyDescent="0.65">
      <c r="A66" s="7"/>
      <c r="B66" s="7" t="s">
        <v>123</v>
      </c>
      <c r="D66" s="19"/>
      <c r="E66" s="130"/>
      <c r="F66" s="130"/>
      <c r="G66" s="130"/>
      <c r="H66" s="130"/>
      <c r="I66" s="130"/>
      <c r="J66" s="130"/>
      <c r="K66" s="130"/>
    </row>
    <row r="67" spans="1:11" s="28" customFormat="1" ht="23.25" customHeight="1" x14ac:dyDescent="0.65">
      <c r="A67" s="7"/>
      <c r="B67" s="7" t="s">
        <v>124</v>
      </c>
      <c r="C67" s="19"/>
      <c r="D67" s="19"/>
      <c r="E67" s="130">
        <v>50771</v>
      </c>
      <c r="F67" s="130"/>
      <c r="G67" s="130">
        <v>50771</v>
      </c>
      <c r="H67" s="130"/>
      <c r="I67" s="130">
        <v>50771</v>
      </c>
      <c r="J67" s="130"/>
      <c r="K67" s="130">
        <v>50771</v>
      </c>
    </row>
    <row r="68" spans="1:11" s="28" customFormat="1" ht="23.25" customHeight="1" x14ac:dyDescent="0.65">
      <c r="A68" s="7"/>
      <c r="B68" s="7" t="s">
        <v>13</v>
      </c>
      <c r="C68" s="19"/>
      <c r="D68" s="19"/>
      <c r="E68" s="130">
        <f>+'COE-6'!J43</f>
        <v>536694</v>
      </c>
      <c r="F68" s="130"/>
      <c r="G68" s="130">
        <v>532116</v>
      </c>
      <c r="H68" s="130"/>
      <c r="I68" s="130">
        <f>+'COE2-7'!J37</f>
        <v>47117</v>
      </c>
      <c r="J68" s="130"/>
      <c r="K68" s="130">
        <v>47795</v>
      </c>
    </row>
    <row r="69" spans="1:11" s="28" customFormat="1" ht="23.25" customHeight="1" x14ac:dyDescent="0.65">
      <c r="A69" s="7" t="s">
        <v>42</v>
      </c>
      <c r="B69" s="7"/>
      <c r="C69" s="19"/>
      <c r="D69" s="19"/>
      <c r="E69" s="130">
        <f>+'COE-6'!P43</f>
        <v>76869</v>
      </c>
      <c r="F69" s="130"/>
      <c r="G69" s="130">
        <v>2860</v>
      </c>
      <c r="H69" s="130"/>
      <c r="I69" s="80">
        <v>0</v>
      </c>
      <c r="J69" s="198"/>
      <c r="K69" s="80">
        <v>0</v>
      </c>
    </row>
    <row r="70" spans="1:11" s="165" customFormat="1" ht="23.25" customHeight="1" x14ac:dyDescent="0.7">
      <c r="A70" s="5" t="s">
        <v>14</v>
      </c>
      <c r="B70" s="37"/>
      <c r="C70" s="20"/>
      <c r="D70" s="20"/>
      <c r="E70" s="13">
        <f>SUM(E62:E69)</f>
        <v>1736718</v>
      </c>
      <c r="F70" s="85">
        <v>0</v>
      </c>
      <c r="G70" s="13">
        <f>SUM(G62:G69)</f>
        <v>1658131</v>
      </c>
      <c r="H70" s="85">
        <v>0</v>
      </c>
      <c r="I70" s="13">
        <f>SUM(I62:I69)</f>
        <v>1170272</v>
      </c>
      <c r="J70" s="85">
        <v>0</v>
      </c>
      <c r="K70" s="13">
        <f>SUM(K62:K69)</f>
        <v>1170950</v>
      </c>
    </row>
    <row r="71" spans="1:11" s="28" customFormat="1" ht="15" customHeight="1" x14ac:dyDescent="0.65">
      <c r="A71" s="21"/>
      <c r="B71" s="21"/>
      <c r="C71" s="19"/>
      <c r="D71" s="19"/>
      <c r="E71" s="252"/>
      <c r="F71" s="175"/>
      <c r="G71" s="175"/>
      <c r="H71" s="175"/>
      <c r="I71" s="176"/>
      <c r="J71" s="173"/>
      <c r="K71" s="176"/>
    </row>
    <row r="72" spans="1:11" s="165" customFormat="1" ht="23.25" customHeight="1" thickBot="1" x14ac:dyDescent="0.75">
      <c r="A72" s="5" t="s">
        <v>15</v>
      </c>
      <c r="B72" s="37"/>
      <c r="C72" s="20"/>
      <c r="D72" s="20"/>
      <c r="E72" s="14">
        <f>SUM(E53+E70)</f>
        <v>2600107</v>
      </c>
      <c r="F72" s="85">
        <v>0</v>
      </c>
      <c r="G72" s="14">
        <f>SUM(G53+G70)</f>
        <v>2501226</v>
      </c>
      <c r="H72" s="85">
        <v>0</v>
      </c>
      <c r="I72" s="14">
        <f>SUM(I53+I70)</f>
        <v>1188541</v>
      </c>
      <c r="J72" s="85">
        <v>0</v>
      </c>
      <c r="K72" s="14">
        <f>SUM(K53+K70)</f>
        <v>1189262</v>
      </c>
    </row>
    <row r="73" spans="1:11" ht="23.25" customHeight="1" thickTop="1" x14ac:dyDescent="0.65">
      <c r="E73" s="253"/>
      <c r="F73" s="142"/>
      <c r="G73" s="142"/>
      <c r="H73" s="142"/>
      <c r="I73" s="142"/>
      <c r="J73" s="142"/>
      <c r="K73" s="142"/>
    </row>
    <row r="74" spans="1:11" ht="23.25" customHeight="1" x14ac:dyDescent="0.65">
      <c r="E74" s="202"/>
      <c r="F74" s="202"/>
      <c r="G74" s="202"/>
      <c r="H74" s="202"/>
      <c r="I74" s="202"/>
      <c r="J74" s="202"/>
      <c r="K74" s="202"/>
    </row>
    <row r="75" spans="1:11" ht="23.25" customHeight="1" x14ac:dyDescent="0.65">
      <c r="E75" s="142"/>
      <c r="F75" s="142"/>
      <c r="G75" s="142"/>
      <c r="H75" s="142"/>
      <c r="I75" s="142"/>
      <c r="J75" s="142"/>
      <c r="K75" s="142"/>
    </row>
    <row r="76" spans="1:11" ht="23.25" customHeight="1" x14ac:dyDescent="0.65"/>
    <row r="77" spans="1:11" ht="23.25" customHeight="1" x14ac:dyDescent="0.65"/>
    <row r="78" spans="1:11" ht="23.25" customHeight="1" x14ac:dyDescent="0.65"/>
    <row r="79" spans="1:11" ht="23.25" customHeight="1" x14ac:dyDescent="0.65"/>
    <row r="80" spans="1:11" ht="23.25" customHeight="1" x14ac:dyDescent="0.65"/>
  </sheetData>
  <mergeCells count="6">
    <mergeCell ref="E38:K38"/>
    <mergeCell ref="E4:G4"/>
    <mergeCell ref="I4:K4"/>
    <mergeCell ref="E8:K8"/>
    <mergeCell ref="E34:G34"/>
    <mergeCell ref="I34:K34"/>
  </mergeCells>
  <pageMargins left="0.7" right="0.7" top="0.48" bottom="0.5" header="0.5" footer="0.5"/>
  <pageSetup paperSize="9" scale="7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topLeftCell="A33" zoomScale="90" zoomScaleNormal="90" zoomScaleSheetLayoutView="86" workbookViewId="0">
      <selection activeCell="D52" sqref="D52"/>
    </sheetView>
  </sheetViews>
  <sheetFormatPr defaultColWidth="9.09765625" defaultRowHeight="21.5" x14ac:dyDescent="0.65"/>
  <cols>
    <col min="1" max="1" width="55.3984375" customWidth="1"/>
    <col min="2" max="2" width="8.69921875" customWidth="1"/>
    <col min="3" max="3" width="1.09765625" customWidth="1"/>
    <col min="4" max="4" width="12.09765625" customWidth="1"/>
    <col min="5" max="5" width="1.09765625" customWidth="1"/>
    <col min="6" max="6" width="12.09765625" customWidth="1"/>
    <col min="7" max="7" width="1.09765625" customWidth="1"/>
    <col min="8" max="8" width="12.09765625" customWidth="1"/>
    <col min="9" max="9" width="1.09765625" customWidth="1"/>
    <col min="10" max="10" width="12.09765625" customWidth="1"/>
  </cols>
  <sheetData>
    <row r="1" spans="1:10" s="1" customFormat="1" ht="23.25" customHeight="1" x14ac:dyDescent="0.65">
      <c r="A1" s="4" t="s">
        <v>90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86" customFormat="1" ht="23.25" customHeight="1" x14ac:dyDescent="0.7">
      <c r="A2" s="4" t="s">
        <v>131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s="1" customFormat="1" ht="16.5" customHeight="1" x14ac:dyDescent="0.65">
      <c r="A3" s="5"/>
      <c r="B3" s="19"/>
      <c r="C3" s="19"/>
      <c r="D3" s="19"/>
      <c r="E3" s="19"/>
      <c r="F3" s="19"/>
      <c r="G3" s="19"/>
      <c r="H3" s="19"/>
      <c r="I3" s="19"/>
      <c r="J3" s="19"/>
    </row>
    <row r="4" spans="1:10" s="1" customFormat="1" ht="22.75" customHeight="1" x14ac:dyDescent="0.7">
      <c r="A4" s="11"/>
      <c r="B4" s="19"/>
      <c r="C4" s="19"/>
      <c r="D4" s="265" t="s">
        <v>41</v>
      </c>
      <c r="E4" s="265"/>
      <c r="F4" s="265"/>
      <c r="G4" s="19"/>
      <c r="H4" s="266" t="s">
        <v>30</v>
      </c>
      <c r="I4" s="266"/>
      <c r="J4" s="266"/>
    </row>
    <row r="5" spans="1:10" s="1" customFormat="1" ht="23.25" customHeight="1" x14ac:dyDescent="0.65">
      <c r="A5" s="11"/>
      <c r="B5" s="19"/>
      <c r="C5" s="19"/>
      <c r="D5" s="267" t="s">
        <v>132</v>
      </c>
      <c r="E5" s="267"/>
      <c r="F5" s="267"/>
      <c r="G5" s="19"/>
      <c r="H5" s="267" t="s">
        <v>132</v>
      </c>
      <c r="I5" s="267"/>
      <c r="J5" s="267"/>
    </row>
    <row r="6" spans="1:10" s="1" customFormat="1" ht="23.25" customHeight="1" x14ac:dyDescent="0.65">
      <c r="A6" s="11"/>
      <c r="B6" s="19"/>
      <c r="C6" s="19"/>
      <c r="D6" s="268" t="s">
        <v>185</v>
      </c>
      <c r="E6" s="269"/>
      <c r="F6" s="269"/>
      <c r="G6" s="19"/>
      <c r="H6" s="268" t="s">
        <v>185</v>
      </c>
      <c r="I6" s="269"/>
      <c r="J6" s="269"/>
    </row>
    <row r="7" spans="1:10" s="2" customFormat="1" ht="22.75" customHeight="1" x14ac:dyDescent="0.65">
      <c r="A7" s="77"/>
      <c r="B7" s="3" t="s">
        <v>0</v>
      </c>
      <c r="C7" s="3"/>
      <c r="D7" s="12">
        <v>2567</v>
      </c>
      <c r="E7" s="12"/>
      <c r="F7" s="12">
        <v>2566</v>
      </c>
      <c r="G7" s="19"/>
      <c r="H7" s="12">
        <v>2567</v>
      </c>
      <c r="I7" s="12"/>
      <c r="J7" s="12">
        <v>2566</v>
      </c>
    </row>
    <row r="8" spans="1:10" s="28" customFormat="1" ht="22.75" customHeight="1" x14ac:dyDescent="0.65">
      <c r="A8" s="21"/>
      <c r="D8" s="264" t="s">
        <v>31</v>
      </c>
      <c r="E8" s="264"/>
      <c r="F8" s="264"/>
      <c r="G8" s="264"/>
      <c r="H8" s="264"/>
      <c r="I8" s="264"/>
      <c r="J8" s="264"/>
    </row>
    <row r="9" spans="1:10" ht="21.75" customHeight="1" x14ac:dyDescent="0.7">
      <c r="A9" s="33" t="s">
        <v>16</v>
      </c>
      <c r="B9" s="19"/>
      <c r="C9" s="19"/>
      <c r="D9" s="38"/>
      <c r="E9" s="38"/>
      <c r="F9" s="38"/>
      <c r="G9" s="38"/>
      <c r="H9" s="38"/>
      <c r="I9" s="38"/>
      <c r="J9" s="38"/>
    </row>
    <row r="10" spans="1:10" ht="21.75" customHeight="1" x14ac:dyDescent="0.65">
      <c r="A10" s="7" t="s">
        <v>44</v>
      </c>
      <c r="B10" s="19"/>
      <c r="C10" s="19"/>
      <c r="D10" s="90">
        <v>684567</v>
      </c>
      <c r="E10" s="91"/>
      <c r="F10" s="90">
        <v>383214</v>
      </c>
      <c r="G10" s="92"/>
      <c r="H10" s="81">
        <v>0</v>
      </c>
      <c r="I10" s="30"/>
      <c r="J10" s="81">
        <v>0</v>
      </c>
    </row>
    <row r="11" spans="1:10" ht="21.75" customHeight="1" x14ac:dyDescent="0.65">
      <c r="A11" s="7" t="s">
        <v>130</v>
      </c>
      <c r="B11" s="19"/>
      <c r="C11" s="19"/>
      <c r="D11" s="90">
        <v>27088</v>
      </c>
      <c r="E11" s="91"/>
      <c r="F11" s="90">
        <v>28701</v>
      </c>
      <c r="G11" s="92"/>
      <c r="H11" s="81">
        <v>0</v>
      </c>
      <c r="I11" s="30"/>
      <c r="J11" s="81">
        <v>0</v>
      </c>
    </row>
    <row r="12" spans="1:10" ht="21.75" customHeight="1" x14ac:dyDescent="0.7">
      <c r="A12" s="35" t="s">
        <v>17</v>
      </c>
      <c r="B12" s="19">
        <v>4</v>
      </c>
      <c r="C12" s="19"/>
      <c r="D12" s="53">
        <f>SUM(D10:D11)</f>
        <v>711655</v>
      </c>
      <c r="E12" s="95"/>
      <c r="F12" s="53">
        <f>SUM(F10:F11)</f>
        <v>411915</v>
      </c>
      <c r="G12" s="34"/>
      <c r="H12" s="88">
        <v>0</v>
      </c>
      <c r="I12" s="89"/>
      <c r="J12" s="88">
        <v>0</v>
      </c>
    </row>
    <row r="13" spans="1:10" ht="10" customHeight="1" x14ac:dyDescent="0.7">
      <c r="A13" s="35"/>
      <c r="B13" s="35"/>
      <c r="C13" s="35"/>
      <c r="D13" s="48"/>
      <c r="E13" s="48"/>
      <c r="F13" s="48"/>
      <c r="G13" s="34"/>
      <c r="H13" s="19"/>
      <c r="I13" s="19"/>
      <c r="J13" s="19"/>
    </row>
    <row r="14" spans="1:10" ht="21.75" customHeight="1" x14ac:dyDescent="0.7">
      <c r="A14" s="33" t="s">
        <v>95</v>
      </c>
      <c r="B14" s="35"/>
      <c r="C14" s="35"/>
      <c r="D14" s="48"/>
      <c r="E14" s="48"/>
      <c r="F14" s="48"/>
      <c r="G14" s="34"/>
      <c r="H14" s="19"/>
      <c r="I14" s="19"/>
      <c r="J14" s="19"/>
    </row>
    <row r="15" spans="1:10" ht="21.75" customHeight="1" x14ac:dyDescent="0.65">
      <c r="A15" s="32" t="s">
        <v>45</v>
      </c>
      <c r="B15" s="19"/>
      <c r="C15" s="32"/>
      <c r="D15" s="90">
        <v>606809</v>
      </c>
      <c r="E15" s="91"/>
      <c r="F15" s="90">
        <v>379148</v>
      </c>
      <c r="G15" s="34"/>
      <c r="H15" s="94">
        <v>0</v>
      </c>
      <c r="I15" s="19"/>
      <c r="J15" s="94">
        <v>0</v>
      </c>
    </row>
    <row r="16" spans="1:10" ht="21.75" customHeight="1" x14ac:dyDescent="0.65">
      <c r="A16" s="32" t="s">
        <v>74</v>
      </c>
      <c r="B16" s="32"/>
      <c r="C16" s="32"/>
      <c r="D16" s="90">
        <v>22729</v>
      </c>
      <c r="E16" s="91"/>
      <c r="F16" s="90">
        <v>20233</v>
      </c>
      <c r="G16" s="34"/>
      <c r="H16" s="96">
        <v>0</v>
      </c>
      <c r="I16" s="19"/>
      <c r="J16" s="96">
        <v>0</v>
      </c>
    </row>
    <row r="17" spans="1:10" ht="21.75" customHeight="1" x14ac:dyDescent="0.7">
      <c r="A17" s="35" t="s">
        <v>75</v>
      </c>
      <c r="B17" s="19"/>
      <c r="C17" s="19"/>
      <c r="D17" s="53">
        <f>SUM(D15:D16)</f>
        <v>629538</v>
      </c>
      <c r="E17" s="95"/>
      <c r="F17" s="53">
        <f>SUM(F15:F16)</f>
        <v>399381</v>
      </c>
      <c r="G17" s="40"/>
      <c r="H17" s="88">
        <v>0</v>
      </c>
      <c r="I17" s="20"/>
      <c r="J17" s="88">
        <v>0</v>
      </c>
    </row>
    <row r="18" spans="1:10" ht="10" customHeight="1" x14ac:dyDescent="0.7">
      <c r="A18" s="32"/>
      <c r="B18" s="32"/>
      <c r="C18" s="32"/>
      <c r="D18" s="78"/>
      <c r="E18" s="78"/>
      <c r="F18" s="78"/>
      <c r="G18" s="52"/>
      <c r="H18" s="19"/>
      <c r="I18" s="19"/>
      <c r="J18" s="19"/>
    </row>
    <row r="19" spans="1:10" s="15" customFormat="1" ht="21.75" customHeight="1" x14ac:dyDescent="0.7">
      <c r="A19" s="35" t="s">
        <v>46</v>
      </c>
      <c r="B19" s="35"/>
      <c r="C19" s="35"/>
      <c r="D19" s="52">
        <f>D12-D17</f>
        <v>82117</v>
      </c>
      <c r="E19" s="52"/>
      <c r="F19" s="52">
        <f>F12-F17</f>
        <v>12534</v>
      </c>
      <c r="G19" s="40"/>
      <c r="H19" s="205">
        <v>0</v>
      </c>
      <c r="I19" s="203"/>
      <c r="J19" s="205">
        <v>0</v>
      </c>
    </row>
    <row r="20" spans="1:10" ht="21.75" customHeight="1" x14ac:dyDescent="0.65">
      <c r="A20" s="32" t="s">
        <v>121</v>
      </c>
      <c r="B20" s="19"/>
      <c r="C20" s="19"/>
      <c r="D20" s="90">
        <v>692</v>
      </c>
      <c r="E20" s="47"/>
      <c r="F20" s="90">
        <v>709</v>
      </c>
      <c r="G20" s="34"/>
      <c r="H20" s="90">
        <v>233</v>
      </c>
      <c r="I20" s="34"/>
      <c r="J20" s="90">
        <v>1142</v>
      </c>
    </row>
    <row r="21" spans="1:10" ht="21.75" customHeight="1" x14ac:dyDescent="0.65">
      <c r="A21" s="32" t="s">
        <v>140</v>
      </c>
      <c r="B21" s="19"/>
      <c r="C21" s="19"/>
      <c r="D21" s="90">
        <v>3763</v>
      </c>
      <c r="E21" s="47"/>
      <c r="F21" s="90">
        <v>2359</v>
      </c>
      <c r="G21" s="34"/>
      <c r="H21" s="90">
        <v>4089</v>
      </c>
      <c r="I21" s="34"/>
      <c r="J21" s="90">
        <v>0</v>
      </c>
    </row>
    <row r="22" spans="1:10" s="15" customFormat="1" ht="21.75" customHeight="1" x14ac:dyDescent="0.7">
      <c r="A22" s="35" t="s">
        <v>47</v>
      </c>
      <c r="B22" s="19"/>
      <c r="C22" s="19"/>
      <c r="D22" s="53">
        <f>SUM(D19:D21)</f>
        <v>86572</v>
      </c>
      <c r="E22" s="95"/>
      <c r="F22" s="53">
        <f>SUM(F19:F21)</f>
        <v>15602</v>
      </c>
      <c r="G22" s="40"/>
      <c r="H22" s="53">
        <f>SUM(H19:H21)</f>
        <v>4322</v>
      </c>
      <c r="I22" s="40"/>
      <c r="J22" s="53">
        <f>SUM(J19:J21)</f>
        <v>1142</v>
      </c>
    </row>
    <row r="23" spans="1:10" s="15" customFormat="1" ht="10" customHeight="1" x14ac:dyDescent="0.7">
      <c r="A23" s="35"/>
      <c r="B23" s="19"/>
      <c r="C23" s="19"/>
      <c r="D23" s="48"/>
      <c r="E23" s="48"/>
      <c r="F23" s="48"/>
      <c r="G23" s="40"/>
      <c r="H23" s="40"/>
      <c r="I23" s="40"/>
      <c r="J23" s="40"/>
    </row>
    <row r="24" spans="1:10" ht="21.75" customHeight="1" x14ac:dyDescent="0.65">
      <c r="A24" s="32" t="s">
        <v>153</v>
      </c>
      <c r="B24" s="142"/>
      <c r="C24" s="19"/>
      <c r="D24" s="90">
        <v>47486</v>
      </c>
      <c r="E24" s="91"/>
      <c r="F24" s="90">
        <v>21029</v>
      </c>
      <c r="G24" s="34"/>
      <c r="H24" s="94">
        <v>0</v>
      </c>
      <c r="I24" s="34"/>
      <c r="J24" s="94">
        <v>0</v>
      </c>
    </row>
    <row r="25" spans="1:10" ht="21.75" customHeight="1" x14ac:dyDescent="0.65">
      <c r="A25" s="32" t="s">
        <v>18</v>
      </c>
      <c r="B25" s="19"/>
      <c r="C25" s="19"/>
      <c r="D25" s="93">
        <v>22400</v>
      </c>
      <c r="E25" s="130"/>
      <c r="F25" s="93">
        <v>19367</v>
      </c>
      <c r="G25" s="34"/>
      <c r="H25" s="93">
        <v>4992</v>
      </c>
      <c r="I25" s="34"/>
      <c r="J25" s="93">
        <v>4595</v>
      </c>
    </row>
    <row r="26" spans="1:10" x14ac:dyDescent="0.65">
      <c r="A26" s="32" t="s">
        <v>141</v>
      </c>
      <c r="B26" s="19"/>
      <c r="C26" s="19"/>
      <c r="D26" s="143">
        <v>0</v>
      </c>
      <c r="E26" s="91"/>
      <c r="F26" s="143">
        <v>0</v>
      </c>
      <c r="G26" s="34"/>
      <c r="H26" s="143">
        <v>0</v>
      </c>
      <c r="I26" s="34"/>
      <c r="J26" s="143">
        <v>2217</v>
      </c>
    </row>
    <row r="27" spans="1:10" s="15" customFormat="1" ht="21.75" customHeight="1" x14ac:dyDescent="0.7">
      <c r="A27" s="35" t="s">
        <v>19</v>
      </c>
      <c r="B27" s="19"/>
      <c r="C27" s="19"/>
      <c r="D27" s="53">
        <f>SUM(D24:D26)</f>
        <v>69886</v>
      </c>
      <c r="E27" s="40"/>
      <c r="F27" s="53">
        <f>SUM(F24:F26)</f>
        <v>40396</v>
      </c>
      <c r="G27" s="40"/>
      <c r="H27" s="53">
        <f>SUM(H24:H26)</f>
        <v>4992</v>
      </c>
      <c r="I27" s="40"/>
      <c r="J27" s="53">
        <f>SUM(J24:J26)</f>
        <v>6812</v>
      </c>
    </row>
    <row r="28" spans="1:10" ht="10" customHeight="1" x14ac:dyDescent="0.7">
      <c r="A28" s="35"/>
      <c r="B28" s="35"/>
      <c r="C28" s="35"/>
      <c r="D28" s="254"/>
      <c r="E28" s="47"/>
      <c r="F28" s="47"/>
      <c r="G28" s="34"/>
      <c r="H28" s="34"/>
      <c r="I28" s="34"/>
      <c r="J28" s="34"/>
    </row>
    <row r="29" spans="1:10" s="15" customFormat="1" ht="21.75" customHeight="1" x14ac:dyDescent="0.7">
      <c r="A29" s="35" t="s">
        <v>195</v>
      </c>
      <c r="B29" s="19"/>
      <c r="C29" s="19"/>
      <c r="D29" s="52">
        <f>D22-D27</f>
        <v>16686</v>
      </c>
      <c r="E29" s="52"/>
      <c r="F29" s="52">
        <f>F22-F27</f>
        <v>-24794</v>
      </c>
      <c r="G29" s="40"/>
      <c r="H29" s="52">
        <f>+H22-H27</f>
        <v>-670</v>
      </c>
      <c r="I29" s="40"/>
      <c r="J29" s="52">
        <f>+J22-J27</f>
        <v>-5670</v>
      </c>
    </row>
    <row r="30" spans="1:10" ht="21.75" customHeight="1" x14ac:dyDescent="0.65">
      <c r="A30" s="32" t="s">
        <v>79</v>
      </c>
      <c r="B30" s="19"/>
      <c r="C30" s="19"/>
      <c r="D30" s="97">
        <v>9458</v>
      </c>
      <c r="E30" s="93"/>
      <c r="F30" s="97">
        <v>13989</v>
      </c>
      <c r="G30" s="34"/>
      <c r="H30" s="143">
        <v>8</v>
      </c>
      <c r="I30" s="34"/>
      <c r="J30" s="143">
        <v>16</v>
      </c>
    </row>
    <row r="31" spans="1:10" s="15" customFormat="1" ht="21.75" customHeight="1" x14ac:dyDescent="0.7">
      <c r="A31" s="35" t="s">
        <v>193</v>
      </c>
      <c r="B31" s="19">
        <v>4</v>
      </c>
      <c r="C31" s="35"/>
      <c r="D31" s="52">
        <f>D29-D30</f>
        <v>7228</v>
      </c>
      <c r="E31" s="40"/>
      <c r="F31" s="52">
        <f>F29-F30</f>
        <v>-38783</v>
      </c>
      <c r="G31" s="93"/>
      <c r="H31" s="52">
        <f>H29-H30</f>
        <v>-678</v>
      </c>
      <c r="I31" s="40"/>
      <c r="J31" s="52">
        <f>J29-J30</f>
        <v>-5686</v>
      </c>
    </row>
    <row r="32" spans="1:10" s="15" customFormat="1" ht="21.75" customHeight="1" x14ac:dyDescent="0.7">
      <c r="A32" s="32" t="s">
        <v>97</v>
      </c>
      <c r="B32" s="19"/>
      <c r="C32" s="19"/>
      <c r="D32" s="97">
        <v>2650</v>
      </c>
      <c r="E32" s="34"/>
      <c r="F32" s="97">
        <v>0</v>
      </c>
      <c r="G32" s="34"/>
      <c r="H32" s="80">
        <v>0</v>
      </c>
      <c r="I32" s="34"/>
      <c r="J32" s="80">
        <v>0</v>
      </c>
    </row>
    <row r="33" spans="1:10" s="15" customFormat="1" ht="21.75" customHeight="1" thickBot="1" x14ac:dyDescent="0.75">
      <c r="A33" s="35" t="s">
        <v>159</v>
      </c>
      <c r="B33" s="35"/>
      <c r="C33" s="35"/>
      <c r="D33" s="98">
        <f>D31-D32</f>
        <v>4578</v>
      </c>
      <c r="E33" s="99"/>
      <c r="F33" s="98">
        <f>F31-F32</f>
        <v>-38783</v>
      </c>
      <c r="G33" s="40"/>
      <c r="H33" s="98">
        <f>H31-H32</f>
        <v>-678</v>
      </c>
      <c r="I33" s="40"/>
      <c r="J33" s="98">
        <f>J31</f>
        <v>-5686</v>
      </c>
    </row>
    <row r="34" spans="1:10" ht="10" customHeight="1" thickTop="1" x14ac:dyDescent="0.7">
      <c r="A34" s="35"/>
      <c r="B34" s="35"/>
      <c r="C34" s="35"/>
      <c r="D34" s="254"/>
      <c r="E34" s="47"/>
      <c r="F34" s="47"/>
      <c r="G34" s="34"/>
      <c r="H34" s="34"/>
      <c r="I34" s="34"/>
      <c r="J34" s="34"/>
    </row>
    <row r="35" spans="1:10" ht="21.75" customHeight="1" x14ac:dyDescent="0.7">
      <c r="A35" s="37" t="s">
        <v>80</v>
      </c>
      <c r="B35" s="35"/>
      <c r="C35" s="35"/>
      <c r="D35" s="254"/>
      <c r="E35" s="47"/>
      <c r="F35" s="47"/>
      <c r="G35" s="34"/>
      <c r="H35" s="34"/>
      <c r="I35" s="34"/>
      <c r="J35" s="34"/>
    </row>
    <row r="36" spans="1:10" ht="21.75" customHeight="1" x14ac:dyDescent="0.7">
      <c r="A36" s="84" t="s">
        <v>148</v>
      </c>
      <c r="B36" s="35"/>
      <c r="C36" s="35"/>
      <c r="D36" s="254"/>
      <c r="E36" s="47"/>
      <c r="F36" s="47"/>
      <c r="G36" s="34"/>
      <c r="H36" s="34"/>
      <c r="I36" s="34"/>
      <c r="J36" s="34"/>
    </row>
    <row r="37" spans="1:10" ht="21.75" customHeight="1" x14ac:dyDescent="0.7">
      <c r="A37" s="21" t="s">
        <v>103</v>
      </c>
      <c r="B37" s="35"/>
      <c r="C37" s="35"/>
      <c r="D37" s="254"/>
      <c r="E37" s="47"/>
      <c r="F37" s="47"/>
      <c r="G37" s="34"/>
      <c r="H37" s="34"/>
      <c r="I37" s="34"/>
      <c r="J37" s="34"/>
    </row>
    <row r="38" spans="1:10" x14ac:dyDescent="0.65">
      <c r="A38" s="32" t="s">
        <v>126</v>
      </c>
      <c r="B38" s="32"/>
      <c r="C38" s="32"/>
      <c r="D38" s="97">
        <v>74009</v>
      </c>
      <c r="E38" s="91"/>
      <c r="F38" s="97">
        <v>-12703</v>
      </c>
      <c r="G38" s="34"/>
      <c r="H38" s="145">
        <v>0</v>
      </c>
      <c r="I38" s="3"/>
      <c r="J38" s="145">
        <v>0</v>
      </c>
    </row>
    <row r="39" spans="1:10" ht="22.75" hidden="1" customHeight="1" x14ac:dyDescent="0.7">
      <c r="A39" s="35" t="s">
        <v>162</v>
      </c>
      <c r="B39" s="32"/>
      <c r="C39" s="32"/>
      <c r="D39" s="209"/>
      <c r="E39" s="90"/>
      <c r="F39" s="209"/>
      <c r="G39" s="34"/>
      <c r="H39" s="210"/>
      <c r="I39" s="3"/>
      <c r="J39" s="210"/>
    </row>
    <row r="40" spans="1:10" s="15" customFormat="1" ht="22.75" hidden="1" customHeight="1" thickBot="1" x14ac:dyDescent="0.7">
      <c r="A40" s="37" t="s">
        <v>163</v>
      </c>
      <c r="B40" s="35"/>
      <c r="C40" s="35"/>
      <c r="D40" s="239"/>
      <c r="E40" s="100"/>
      <c r="F40" s="211"/>
      <c r="G40" s="40">
        <v>0</v>
      </c>
      <c r="H40" s="212">
        <v>0</v>
      </c>
      <c r="I40" s="101"/>
      <c r="J40" s="212">
        <v>0</v>
      </c>
    </row>
    <row r="41" spans="1:10" s="15" customFormat="1" ht="21.65" hidden="1" customHeight="1" x14ac:dyDescent="0.7">
      <c r="A41" s="37"/>
      <c r="B41" s="35"/>
      <c r="C41" s="35"/>
      <c r="D41" s="52"/>
      <c r="E41" s="100"/>
      <c r="F41" s="52"/>
      <c r="G41" s="40"/>
      <c r="H41" s="41"/>
      <c r="I41" s="101"/>
      <c r="J41" s="41"/>
    </row>
    <row r="42" spans="1:10" s="15" customFormat="1" ht="22.75" hidden="1" customHeight="1" x14ac:dyDescent="0.7">
      <c r="A42" s="84" t="s">
        <v>164</v>
      </c>
      <c r="B42" s="35"/>
      <c r="C42" s="35"/>
      <c r="D42" s="52"/>
      <c r="E42" s="100"/>
      <c r="F42" s="52"/>
      <c r="G42" s="40"/>
      <c r="H42" s="41"/>
      <c r="I42" s="101"/>
      <c r="J42" s="41"/>
    </row>
    <row r="43" spans="1:10" s="15" customFormat="1" ht="22.75" hidden="1" customHeight="1" x14ac:dyDescent="0.7">
      <c r="A43" s="84" t="s">
        <v>165</v>
      </c>
      <c r="B43" s="35"/>
      <c r="C43" s="35"/>
      <c r="D43" s="52"/>
      <c r="E43" s="100"/>
      <c r="F43" s="52"/>
      <c r="G43" s="40"/>
      <c r="H43" s="41"/>
      <c r="I43" s="101"/>
      <c r="J43" s="41"/>
    </row>
    <row r="44" spans="1:10" s="15" customFormat="1" ht="22.75" hidden="1" customHeight="1" x14ac:dyDescent="0.7">
      <c r="A44" s="21" t="s">
        <v>166</v>
      </c>
      <c r="B44" s="35"/>
      <c r="C44" s="35"/>
      <c r="D44" s="52"/>
      <c r="E44" s="100"/>
      <c r="F44" s="52"/>
      <c r="G44" s="40"/>
      <c r="H44" s="41"/>
      <c r="I44" s="101"/>
      <c r="J44" s="41"/>
    </row>
    <row r="45" spans="1:10" s="15" customFormat="1" ht="22.75" hidden="1" customHeight="1" x14ac:dyDescent="0.7">
      <c r="A45" s="21" t="s">
        <v>167</v>
      </c>
      <c r="B45" s="35"/>
      <c r="C45" s="35"/>
      <c r="D45" s="236">
        <v>0</v>
      </c>
      <c r="E45" s="214"/>
      <c r="F45" s="213">
        <v>0</v>
      </c>
      <c r="G45" s="34"/>
      <c r="H45" s="96">
        <v>0</v>
      </c>
      <c r="I45" s="3"/>
      <c r="J45" s="96">
        <v>0</v>
      </c>
    </row>
    <row r="46" spans="1:10" s="15" customFormat="1" ht="22.75" hidden="1" customHeight="1" x14ac:dyDescent="0.7">
      <c r="A46" s="37" t="s">
        <v>168</v>
      </c>
      <c r="B46" s="35"/>
      <c r="C46" s="35"/>
      <c r="D46" s="52"/>
      <c r="E46" s="100"/>
      <c r="F46" s="52"/>
      <c r="G46" s="40"/>
      <c r="H46" s="210"/>
      <c r="I46" s="101"/>
      <c r="J46" s="210"/>
    </row>
    <row r="47" spans="1:10" s="15" customFormat="1" ht="22.75" hidden="1" customHeight="1" x14ac:dyDescent="0.7">
      <c r="A47" s="37" t="s">
        <v>165</v>
      </c>
      <c r="B47" s="35"/>
      <c r="C47" s="35"/>
      <c r="D47" s="240">
        <v>0</v>
      </c>
      <c r="E47" s="100"/>
      <c r="F47" s="215">
        <v>0</v>
      </c>
      <c r="G47" s="40"/>
      <c r="H47" s="212">
        <v>0</v>
      </c>
      <c r="I47" s="101"/>
      <c r="J47" s="212">
        <v>0</v>
      </c>
    </row>
    <row r="48" spans="1:10" s="15" customFormat="1" ht="22" x14ac:dyDescent="0.7">
      <c r="A48" s="37" t="s">
        <v>177</v>
      </c>
      <c r="B48" s="35"/>
      <c r="C48" s="35"/>
      <c r="D48" s="144">
        <f>+D38</f>
        <v>74009</v>
      </c>
      <c r="E48" s="100"/>
      <c r="F48" s="144">
        <f>+F38</f>
        <v>-12703</v>
      </c>
      <c r="G48" s="40">
        <v>0</v>
      </c>
      <c r="H48" s="88">
        <f>+H38</f>
        <v>0</v>
      </c>
      <c r="I48" s="101"/>
      <c r="J48" s="88">
        <f>+J38</f>
        <v>0</v>
      </c>
    </row>
    <row r="49" spans="1:10" s="15" customFormat="1" ht="21.75" customHeight="1" thickBot="1" x14ac:dyDescent="0.75">
      <c r="A49" s="37" t="s">
        <v>194</v>
      </c>
      <c r="B49" s="35"/>
      <c r="C49" s="35"/>
      <c r="D49" s="102">
        <f>SUM(D33,D48)</f>
        <v>78587</v>
      </c>
      <c r="E49" s="48"/>
      <c r="F49" s="102">
        <f>SUM(F33,F48)</f>
        <v>-51486</v>
      </c>
      <c r="G49" s="40"/>
      <c r="H49" s="102">
        <f>SUM(H33,H48)</f>
        <v>-678</v>
      </c>
      <c r="I49" s="40"/>
      <c r="J49" s="102">
        <f>SUM(J33,J48)</f>
        <v>-5686</v>
      </c>
    </row>
    <row r="50" spans="1:10" s="28" customFormat="1" ht="10" customHeight="1" thickTop="1" x14ac:dyDescent="0.65">
      <c r="A50" s="21"/>
      <c r="B50" s="19"/>
      <c r="C50" s="19"/>
      <c r="D50" s="255"/>
      <c r="E50" s="43"/>
      <c r="F50" s="43"/>
      <c r="G50" s="34"/>
      <c r="H50" s="34"/>
      <c r="I50" s="34"/>
      <c r="J50" s="34"/>
    </row>
    <row r="51" spans="1:10" s="28" customFormat="1" ht="23.25" customHeight="1" thickBot="1" x14ac:dyDescent="0.75">
      <c r="A51" s="5" t="s">
        <v>197</v>
      </c>
      <c r="B51" s="19"/>
      <c r="C51" s="20"/>
      <c r="D51" s="150">
        <v>0.05</v>
      </c>
      <c r="E51" s="151"/>
      <c r="F51" s="150">
        <v>-0.38</v>
      </c>
      <c r="G51" s="152"/>
      <c r="H51" s="150">
        <v>-0.01</v>
      </c>
      <c r="I51" s="152"/>
      <c r="J51" s="150">
        <v>-0.06</v>
      </c>
    </row>
    <row r="52" spans="1:10" s="28" customFormat="1" ht="23.25" customHeight="1" thickTop="1" x14ac:dyDescent="0.7">
      <c r="A52" s="5"/>
      <c r="B52" s="19"/>
      <c r="C52" s="20"/>
      <c r="D52" s="151"/>
      <c r="E52" s="151"/>
      <c r="F52" s="151"/>
      <c r="G52" s="152"/>
      <c r="H52" s="151"/>
      <c r="I52" s="152"/>
      <c r="J52" s="151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5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1CA4-286F-4300-89C1-726F566911D7}">
  <dimension ref="A1:S44"/>
  <sheetViews>
    <sheetView topLeftCell="G17" zoomScale="78" zoomScaleNormal="78" zoomScaleSheetLayoutView="70" workbookViewId="0">
      <selection activeCell="P40" sqref="P40"/>
    </sheetView>
  </sheetViews>
  <sheetFormatPr defaultColWidth="9.09765625" defaultRowHeight="22.75" customHeight="1" x14ac:dyDescent="0.65"/>
  <cols>
    <col min="1" max="1" width="2.59765625" customWidth="1"/>
    <col min="2" max="2" width="46.69921875" customWidth="1"/>
    <col min="3" max="3" width="8.8984375" style="12" customWidth="1"/>
    <col min="4" max="4" width="20.3984375" customWidth="1"/>
    <col min="5" max="5" width="1.09765625" customWidth="1"/>
    <col min="6" max="6" width="20.3984375" customWidth="1"/>
    <col min="7" max="7" width="1.09765625" customWidth="1"/>
    <col min="8" max="8" width="20.3984375" customWidth="1"/>
    <col min="9" max="9" width="1.09765625" customWidth="1"/>
    <col min="10" max="10" width="20.3984375" customWidth="1"/>
    <col min="11" max="11" width="1.09765625" customWidth="1"/>
    <col min="12" max="12" width="20.3984375" customWidth="1"/>
    <col min="13" max="13" width="1.09765625" customWidth="1"/>
    <col min="14" max="14" width="20.3984375" customWidth="1"/>
    <col min="15" max="15" width="1.09765625" customWidth="1"/>
    <col min="16" max="16" width="20.3984375" customWidth="1"/>
    <col min="17" max="17" width="1.09765625" customWidth="1"/>
    <col min="18" max="18" width="20.3984375" customWidth="1"/>
  </cols>
  <sheetData>
    <row r="1" spans="1:18" ht="22.75" customHeight="1" x14ac:dyDescent="0.7">
      <c r="A1" s="182" t="s">
        <v>90</v>
      </c>
      <c r="D1" s="15"/>
      <c r="E1" s="15"/>
      <c r="F1" s="15"/>
      <c r="G1" s="15"/>
      <c r="H1" s="15"/>
      <c r="I1" s="15"/>
      <c r="J1" s="15"/>
      <c r="K1" s="15"/>
    </row>
    <row r="2" spans="1:18" s="121" customFormat="1" ht="22.75" customHeight="1" x14ac:dyDescent="0.7">
      <c r="A2" s="182" t="s">
        <v>182</v>
      </c>
      <c r="C2" s="216"/>
      <c r="D2" s="182"/>
      <c r="E2" s="182"/>
      <c r="F2" s="182"/>
      <c r="G2" s="182"/>
      <c r="H2" s="182"/>
      <c r="I2" s="182"/>
      <c r="J2" s="182"/>
      <c r="K2" s="182"/>
    </row>
    <row r="3" spans="1:18" ht="22.75" customHeight="1" x14ac:dyDescent="0.7">
      <c r="A3" s="15"/>
      <c r="D3" s="15"/>
      <c r="E3" s="15"/>
      <c r="F3" s="15"/>
      <c r="G3" s="15"/>
      <c r="H3" s="15"/>
      <c r="I3" s="15"/>
      <c r="J3" s="15"/>
      <c r="K3" s="15"/>
    </row>
    <row r="4" spans="1:18" ht="22.75" customHeight="1" x14ac:dyDescent="0.7">
      <c r="A4" s="15"/>
      <c r="D4" s="270" t="s">
        <v>41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</row>
    <row r="5" spans="1:18" ht="21.5" x14ac:dyDescent="0.65">
      <c r="C5" s="19"/>
      <c r="H5" s="271" t="s">
        <v>48</v>
      </c>
      <c r="I5" s="271"/>
      <c r="J5" s="271"/>
      <c r="L5" s="271" t="s">
        <v>42</v>
      </c>
      <c r="M5" s="271"/>
      <c r="N5" s="271"/>
      <c r="O5" s="271"/>
      <c r="P5" s="271"/>
    </row>
    <row r="6" spans="1:18" ht="21.5" x14ac:dyDescent="0.65">
      <c r="C6" s="19"/>
      <c r="L6" s="12" t="s">
        <v>115</v>
      </c>
      <c r="M6" s="12"/>
      <c r="N6" s="12"/>
      <c r="O6" s="12"/>
      <c r="P6" s="12" t="s">
        <v>84</v>
      </c>
    </row>
    <row r="7" spans="1:18" ht="21.5" x14ac:dyDescent="0.65">
      <c r="C7" s="19"/>
      <c r="D7" s="12" t="s">
        <v>175</v>
      </c>
      <c r="I7" s="12"/>
      <c r="J7" s="12"/>
      <c r="K7" s="12"/>
      <c r="L7" s="12" t="s">
        <v>116</v>
      </c>
      <c r="M7" s="12"/>
      <c r="N7" s="12" t="s">
        <v>83</v>
      </c>
      <c r="O7" s="12"/>
      <c r="P7" s="12" t="s">
        <v>85</v>
      </c>
      <c r="Q7" s="17"/>
    </row>
    <row r="8" spans="1:18" ht="21.5" x14ac:dyDescent="0.65">
      <c r="C8" s="19"/>
      <c r="D8" s="12" t="s">
        <v>104</v>
      </c>
      <c r="E8" s="12"/>
      <c r="F8" s="12" t="s">
        <v>91</v>
      </c>
      <c r="G8" s="12"/>
      <c r="H8" s="12" t="s">
        <v>81</v>
      </c>
      <c r="I8" s="12"/>
      <c r="J8" s="12"/>
      <c r="K8" s="12"/>
      <c r="L8" s="12" t="s">
        <v>117</v>
      </c>
      <c r="M8" s="12"/>
      <c r="N8" s="12" t="s">
        <v>127</v>
      </c>
      <c r="O8" s="12"/>
      <c r="P8" s="12" t="s">
        <v>86</v>
      </c>
      <c r="Q8" s="17"/>
      <c r="R8" s="12" t="s">
        <v>26</v>
      </c>
    </row>
    <row r="9" spans="1:18" ht="22.75" customHeight="1" x14ac:dyDescent="0.7">
      <c r="A9" s="15"/>
      <c r="C9" s="19"/>
      <c r="D9" s="12" t="s">
        <v>105</v>
      </c>
      <c r="E9" s="12"/>
      <c r="F9" s="12" t="s">
        <v>92</v>
      </c>
      <c r="G9" s="12"/>
      <c r="H9" s="12" t="s">
        <v>82</v>
      </c>
      <c r="I9" s="12"/>
      <c r="J9" s="12" t="s">
        <v>13</v>
      </c>
      <c r="K9" s="12"/>
      <c r="L9" s="12" t="s">
        <v>118</v>
      </c>
      <c r="M9" s="12"/>
      <c r="N9" s="12" t="s">
        <v>128</v>
      </c>
      <c r="O9" s="12"/>
      <c r="P9" s="12" t="s">
        <v>87</v>
      </c>
      <c r="Q9" s="12"/>
      <c r="R9" s="12" t="s">
        <v>25</v>
      </c>
    </row>
    <row r="10" spans="1:18" ht="22.75" customHeight="1" x14ac:dyDescent="0.7">
      <c r="A10" s="15"/>
      <c r="C10" s="19"/>
      <c r="D10" s="264" t="s">
        <v>31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</row>
    <row r="11" spans="1:18" ht="22.75" customHeight="1" x14ac:dyDescent="0.7">
      <c r="A11" s="15" t="s">
        <v>186</v>
      </c>
      <c r="B11" s="15"/>
      <c r="C11" s="89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63"/>
      <c r="R11" s="217"/>
    </row>
    <row r="12" spans="1:18" ht="22.75" customHeight="1" x14ac:dyDescent="0.7">
      <c r="A12" s="15" t="s">
        <v>160</v>
      </c>
      <c r="D12" s="154">
        <v>1012000</v>
      </c>
      <c r="E12" s="154"/>
      <c r="F12" s="154">
        <v>60384</v>
      </c>
      <c r="G12" s="154"/>
      <c r="H12" s="154">
        <v>48571</v>
      </c>
      <c r="I12" s="154"/>
      <c r="J12" s="154">
        <v>506540</v>
      </c>
      <c r="K12" s="154"/>
      <c r="L12" s="154">
        <v>359606</v>
      </c>
      <c r="M12" s="154"/>
      <c r="N12" s="154">
        <v>-291836</v>
      </c>
      <c r="O12" s="154"/>
      <c r="P12" s="154">
        <f>SUM(L12:N12)</f>
        <v>67770</v>
      </c>
      <c r="Q12" s="154"/>
      <c r="R12" s="154">
        <f>SUM(D12:N12)</f>
        <v>1695265</v>
      </c>
    </row>
    <row r="13" spans="1:18" ht="22.75" hidden="1" customHeight="1" x14ac:dyDescent="0.7">
      <c r="A13" s="15" t="s">
        <v>28</v>
      </c>
      <c r="C13"/>
      <c r="D13" s="52"/>
      <c r="E13" s="52"/>
      <c r="F13" s="52"/>
      <c r="G13" s="95"/>
      <c r="H13" s="95"/>
      <c r="I13" s="95"/>
      <c r="J13" s="95"/>
      <c r="K13" s="95"/>
      <c r="L13" s="95"/>
      <c r="M13" s="95"/>
      <c r="N13" s="95"/>
      <c r="O13" s="219"/>
      <c r="P13" s="218"/>
      <c r="Q13" s="219"/>
      <c r="R13" s="219"/>
    </row>
    <row r="14" spans="1:18" ht="22.75" hidden="1" customHeight="1" x14ac:dyDescent="0.7">
      <c r="A14" s="33"/>
      <c r="B14" s="76" t="s">
        <v>169</v>
      </c>
      <c r="C14"/>
      <c r="D14" s="52"/>
      <c r="E14" s="52"/>
      <c r="F14" s="52"/>
      <c r="G14" s="95"/>
      <c r="H14" s="95"/>
      <c r="I14" s="95"/>
      <c r="J14" s="95"/>
      <c r="K14" s="95"/>
      <c r="L14" s="95"/>
      <c r="M14" s="95"/>
      <c r="N14" s="95"/>
      <c r="O14" s="219"/>
      <c r="P14" s="218"/>
      <c r="Q14" s="219"/>
      <c r="R14" s="219"/>
    </row>
    <row r="15" spans="1:18" ht="22.75" hidden="1" customHeight="1" x14ac:dyDescent="0.7">
      <c r="A15" s="32"/>
      <c r="B15" t="s">
        <v>198</v>
      </c>
      <c r="C15" s="19"/>
      <c r="D15" s="143">
        <v>0</v>
      </c>
      <c r="E15" s="85"/>
      <c r="F15" s="143">
        <v>0</v>
      </c>
      <c r="G15" s="154"/>
      <c r="H15" s="143">
        <v>0</v>
      </c>
      <c r="I15" s="95"/>
      <c r="J15" s="97">
        <v>0</v>
      </c>
      <c r="K15" s="95"/>
      <c r="L15" s="143">
        <v>0</v>
      </c>
      <c r="M15" s="154"/>
      <c r="N15" s="143">
        <v>0</v>
      </c>
      <c r="O15" s="218"/>
      <c r="P15" s="143">
        <v>0</v>
      </c>
      <c r="Q15" s="219"/>
      <c r="R15" s="220">
        <f>SUM(D15:P15)</f>
        <v>0</v>
      </c>
    </row>
    <row r="16" spans="1:18" ht="22.75" hidden="1" customHeight="1" x14ac:dyDescent="0.7">
      <c r="A16" s="33"/>
      <c r="B16" s="76" t="s">
        <v>170</v>
      </c>
      <c r="C16"/>
      <c r="D16" s="221">
        <f>SUM(D15)</f>
        <v>0</v>
      </c>
      <c r="E16" s="41"/>
      <c r="F16" s="221">
        <f>SUM(F15)</f>
        <v>0</v>
      </c>
      <c r="G16" s="154"/>
      <c r="H16" s="221">
        <f>SUM(H15)</f>
        <v>0</v>
      </c>
      <c r="I16" s="95"/>
      <c r="J16" s="221">
        <f>SUM(J15)</f>
        <v>0</v>
      </c>
      <c r="K16" s="95"/>
      <c r="L16" s="221">
        <f>SUM(L15)</f>
        <v>0</v>
      </c>
      <c r="M16" s="95"/>
      <c r="N16" s="221">
        <f>SUM(N15)</f>
        <v>0</v>
      </c>
      <c r="O16" s="219"/>
      <c r="P16" s="221">
        <f>SUM(P15)</f>
        <v>0</v>
      </c>
      <c r="Q16" s="219"/>
      <c r="R16" s="221">
        <f>SUM(R15)</f>
        <v>0</v>
      </c>
    </row>
    <row r="17" spans="1:19" ht="22.75" customHeight="1" x14ac:dyDescent="0.7">
      <c r="A17" s="15" t="s">
        <v>179</v>
      </c>
      <c r="C17" s="19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82"/>
      <c r="P17" s="82"/>
      <c r="Q17" s="82"/>
      <c r="R17" s="82"/>
    </row>
    <row r="18" spans="1:19" ht="22.75" customHeight="1" x14ac:dyDescent="0.7">
      <c r="A18" s="15"/>
      <c r="B18" t="s">
        <v>178</v>
      </c>
      <c r="C18" s="20"/>
      <c r="D18" s="232">
        <v>0</v>
      </c>
      <c r="E18" s="233"/>
      <c r="F18" s="232">
        <v>0</v>
      </c>
      <c r="G18" s="233"/>
      <c r="H18" s="232">
        <v>0</v>
      </c>
      <c r="I18" s="52"/>
      <c r="J18" s="80">
        <f>'PL-5'!F33</f>
        <v>-38783</v>
      </c>
      <c r="K18" s="52"/>
      <c r="L18" s="198">
        <v>0</v>
      </c>
      <c r="M18" s="85"/>
      <c r="N18" s="198">
        <v>0</v>
      </c>
      <c r="O18" s="231"/>
      <c r="P18" s="198">
        <v>0</v>
      </c>
      <c r="Q18" s="52"/>
      <c r="R18" s="222">
        <f>SUM(D18:N18)</f>
        <v>-38783</v>
      </c>
    </row>
    <row r="19" spans="1:19" ht="22.75" customHeight="1" x14ac:dyDescent="0.7">
      <c r="A19" s="15"/>
      <c r="B19" t="s">
        <v>188</v>
      </c>
      <c r="C19" s="15"/>
      <c r="D19" s="234">
        <v>0</v>
      </c>
      <c r="E19" s="235"/>
      <c r="F19" s="234">
        <v>0</v>
      </c>
      <c r="G19" s="233"/>
      <c r="H19" s="234">
        <v>0</v>
      </c>
      <c r="I19" s="93"/>
      <c r="J19" s="234">
        <v>0</v>
      </c>
      <c r="K19" s="52"/>
      <c r="L19" s="236">
        <v>0</v>
      </c>
      <c r="M19" s="80"/>
      <c r="N19" s="143">
        <f>'PL-5'!F38</f>
        <v>-12703</v>
      </c>
      <c r="O19" s="80"/>
      <c r="P19" s="143">
        <f>N19</f>
        <v>-12703</v>
      </c>
      <c r="Q19" s="93"/>
      <c r="R19" s="222">
        <f>SUM(D19:N19)</f>
        <v>-12703</v>
      </c>
    </row>
    <row r="20" spans="1:19" ht="22.75" customHeight="1" x14ac:dyDescent="0.7">
      <c r="A20" s="15" t="s">
        <v>180</v>
      </c>
      <c r="B20" s="15"/>
      <c r="C20" s="15"/>
      <c r="D20" s="88">
        <f>SUM(D18:D19)</f>
        <v>0</v>
      </c>
      <c r="E20" s="52"/>
      <c r="F20" s="88">
        <f>SUM(F18:F19)</f>
        <v>0</v>
      </c>
      <c r="G20" s="41"/>
      <c r="H20" s="88">
        <f>SUM(H18:H19)</f>
        <v>0</v>
      </c>
      <c r="I20" s="41"/>
      <c r="J20" s="88">
        <f>SUM(J18:J19)</f>
        <v>-38783</v>
      </c>
      <c r="K20" s="41"/>
      <c r="L20" s="88">
        <f>SUM(L18:L19)</f>
        <v>0</v>
      </c>
      <c r="M20" s="41"/>
      <c r="N20" s="88">
        <f>SUM(N18:N19)</f>
        <v>-12703</v>
      </c>
      <c r="O20" s="158"/>
      <c r="P20" s="88">
        <f>SUM(P18:P19)</f>
        <v>-12703</v>
      </c>
      <c r="Q20" s="41"/>
      <c r="R20" s="88">
        <f>SUM(R18:R19)</f>
        <v>-51486</v>
      </c>
    </row>
    <row r="21" spans="1:19" ht="22.75" customHeight="1" thickBot="1" x14ac:dyDescent="0.75">
      <c r="A21" s="15" t="s">
        <v>187</v>
      </c>
      <c r="C21" s="20"/>
      <c r="D21" s="223">
        <f>D12+D16+D20</f>
        <v>1012000</v>
      </c>
      <c r="E21" s="52" t="e">
        <v>#REF!</v>
      </c>
      <c r="F21" s="223">
        <f>F12+F16+F20</f>
        <v>60384</v>
      </c>
      <c r="G21" s="52"/>
      <c r="H21" s="223">
        <f>H12+H16+H20</f>
        <v>48571</v>
      </c>
      <c r="I21" s="52"/>
      <c r="J21" s="223">
        <f>J12+J16+J20</f>
        <v>467757</v>
      </c>
      <c r="K21" s="52"/>
      <c r="L21" s="223">
        <f>L12+L16+L20</f>
        <v>359606</v>
      </c>
      <c r="M21" s="52"/>
      <c r="N21" s="223">
        <f>N12+N16+N20</f>
        <v>-304539</v>
      </c>
      <c r="O21" s="153"/>
      <c r="P21" s="223">
        <f>P12+P16+P20</f>
        <v>55067</v>
      </c>
      <c r="Q21" s="153"/>
      <c r="R21" s="223">
        <f>R12+R16+R20</f>
        <v>1643779</v>
      </c>
      <c r="S21" s="202"/>
    </row>
    <row r="22" spans="1:19" ht="22.75" hidden="1" customHeight="1" thickTop="1" x14ac:dyDescent="0.65"/>
    <row r="23" spans="1:19" ht="22.75" hidden="1" customHeight="1" x14ac:dyDescent="0.7">
      <c r="A23" s="182"/>
      <c r="D23" s="15"/>
      <c r="E23" s="15"/>
      <c r="F23" s="15"/>
      <c r="G23" s="15"/>
      <c r="H23" s="15"/>
      <c r="I23" s="15"/>
      <c r="J23" s="15"/>
      <c r="K23" s="15"/>
    </row>
    <row r="24" spans="1:19" s="121" customFormat="1" ht="22.75" hidden="1" customHeight="1" x14ac:dyDescent="0.7">
      <c r="A24" s="182"/>
      <c r="C24" s="216"/>
      <c r="D24" s="182"/>
      <c r="E24" s="182"/>
      <c r="F24" s="182"/>
      <c r="G24" s="182"/>
      <c r="H24" s="182"/>
      <c r="I24" s="182"/>
      <c r="J24" s="182"/>
      <c r="K24" s="182"/>
    </row>
    <row r="25" spans="1:19" ht="14.5" customHeight="1" thickTop="1" x14ac:dyDescent="0.7">
      <c r="A25" s="15"/>
      <c r="D25" s="15"/>
      <c r="E25" s="15"/>
      <c r="F25" s="15"/>
      <c r="G25" s="15"/>
      <c r="H25" s="15"/>
      <c r="I25" s="15"/>
      <c r="J25" s="15"/>
      <c r="K25" s="15"/>
    </row>
    <row r="26" spans="1:19" ht="22.75" hidden="1" customHeight="1" x14ac:dyDescent="0.7">
      <c r="A26" s="15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</row>
    <row r="27" spans="1:19" ht="21.5" hidden="1" x14ac:dyDescent="0.65">
      <c r="C27" s="19"/>
      <c r="H27" s="271"/>
      <c r="I27" s="271"/>
      <c r="J27" s="271"/>
      <c r="L27" s="271"/>
      <c r="M27" s="271"/>
      <c r="N27" s="271"/>
      <c r="O27" s="271"/>
      <c r="P27" s="271"/>
    </row>
    <row r="28" spans="1:19" ht="21.5" hidden="1" x14ac:dyDescent="0.65">
      <c r="C28" s="19"/>
      <c r="L28" s="12"/>
      <c r="M28" s="12"/>
      <c r="N28" s="12"/>
      <c r="O28" s="12"/>
      <c r="P28" s="12"/>
    </row>
    <row r="29" spans="1:19" ht="21.5" hidden="1" x14ac:dyDescent="0.65">
      <c r="C29" s="19"/>
      <c r="D29" s="12"/>
      <c r="I29" s="12"/>
      <c r="J29" s="12"/>
      <c r="K29" s="12"/>
      <c r="L29" s="12"/>
      <c r="M29" s="12"/>
      <c r="N29" s="12"/>
      <c r="O29" s="12"/>
      <c r="P29" s="12"/>
      <c r="Q29" s="17"/>
    </row>
    <row r="30" spans="1:19" ht="21.5" hidden="1" x14ac:dyDescent="0.65">
      <c r="C30" s="1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7"/>
      <c r="R30" s="12"/>
    </row>
    <row r="31" spans="1:19" ht="22.75" hidden="1" customHeight="1" x14ac:dyDescent="0.7">
      <c r="A31" s="15"/>
      <c r="C31" s="1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9" ht="22.75" hidden="1" customHeight="1" x14ac:dyDescent="0.7">
      <c r="A32" s="15"/>
      <c r="C32" s="19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</row>
    <row r="33" spans="1:18" ht="22.75" customHeight="1" x14ac:dyDescent="0.7">
      <c r="A33" s="15" t="s">
        <v>189</v>
      </c>
      <c r="B33" s="15"/>
      <c r="C33" s="89"/>
    </row>
    <row r="34" spans="1:18" ht="22.75" customHeight="1" x14ac:dyDescent="0.7">
      <c r="A34" s="15" t="s">
        <v>190</v>
      </c>
      <c r="D34" s="154">
        <v>1012000</v>
      </c>
      <c r="E34" s="154"/>
      <c r="F34" s="154">
        <v>60384</v>
      </c>
      <c r="G34" s="154"/>
      <c r="H34" s="154">
        <v>50771</v>
      </c>
      <c r="I34" s="154">
        <v>0</v>
      </c>
      <c r="J34" s="154">
        <v>532116</v>
      </c>
      <c r="K34" s="154"/>
      <c r="L34" s="154">
        <v>359606</v>
      </c>
      <c r="M34" s="154"/>
      <c r="N34" s="154">
        <v>-356746</v>
      </c>
      <c r="O34" s="154"/>
      <c r="P34" s="154">
        <f>SUM(L34:N34)</f>
        <v>2860</v>
      </c>
      <c r="Q34" s="154"/>
      <c r="R34" s="154">
        <f>SUM(D34:N34)</f>
        <v>1658131</v>
      </c>
    </row>
    <row r="35" spans="1:18" ht="22.75" hidden="1" customHeight="1" x14ac:dyDescent="0.7">
      <c r="A35" s="15" t="s">
        <v>28</v>
      </c>
      <c r="C35"/>
      <c r="D35" s="52"/>
      <c r="E35" s="52"/>
      <c r="F35" s="52"/>
      <c r="G35" s="95"/>
      <c r="H35" s="95"/>
      <c r="I35" s="95"/>
      <c r="J35" s="95"/>
      <c r="K35" s="95"/>
      <c r="L35" s="95"/>
      <c r="M35" s="95"/>
      <c r="N35" s="95"/>
      <c r="O35" s="95"/>
      <c r="P35" s="154"/>
      <c r="Q35" s="95"/>
      <c r="R35" s="95"/>
    </row>
    <row r="36" spans="1:18" ht="22.75" hidden="1" customHeight="1" x14ac:dyDescent="0.7">
      <c r="A36" s="33"/>
      <c r="B36" s="76" t="s">
        <v>169</v>
      </c>
      <c r="C36"/>
      <c r="D36" s="52"/>
      <c r="E36" s="52"/>
      <c r="F36" s="52"/>
      <c r="G36" s="95"/>
      <c r="H36" s="95"/>
      <c r="I36" s="95"/>
      <c r="J36" s="95"/>
      <c r="K36" s="95"/>
      <c r="L36" s="95"/>
      <c r="M36" s="95"/>
      <c r="N36" s="95"/>
      <c r="O36" s="95"/>
      <c r="P36" s="154"/>
      <c r="Q36" s="95"/>
      <c r="R36" s="95"/>
    </row>
    <row r="37" spans="1:18" ht="22.75" hidden="1" customHeight="1" x14ac:dyDescent="0.7">
      <c r="A37" s="32"/>
      <c r="B37" t="s">
        <v>198</v>
      </c>
      <c r="C37" s="19"/>
      <c r="D37" s="143"/>
      <c r="E37" s="85"/>
      <c r="F37" s="143"/>
      <c r="G37" s="154"/>
      <c r="H37" s="143"/>
      <c r="I37" s="95"/>
      <c r="J37" s="97"/>
      <c r="K37" s="95"/>
      <c r="L37" s="143"/>
      <c r="M37" s="154"/>
      <c r="N37" s="143"/>
      <c r="O37" s="154"/>
      <c r="P37" s="143"/>
      <c r="Q37" s="95"/>
      <c r="R37" s="241">
        <f>SUM(D37:N37)</f>
        <v>0</v>
      </c>
    </row>
    <row r="38" spans="1:18" ht="22.75" hidden="1" customHeight="1" x14ac:dyDescent="0.7">
      <c r="A38" s="33"/>
      <c r="B38" s="76" t="s">
        <v>170</v>
      </c>
      <c r="C38"/>
      <c r="D38" s="53">
        <f>SUM(D37)</f>
        <v>0</v>
      </c>
      <c r="E38" s="41"/>
      <c r="F38" s="53">
        <f>SUM(F37)</f>
        <v>0</v>
      </c>
      <c r="G38" s="154"/>
      <c r="H38" s="53">
        <f>SUM(H37)</f>
        <v>0</v>
      </c>
      <c r="I38" s="95"/>
      <c r="J38" s="53">
        <f>SUM(J37)</f>
        <v>0</v>
      </c>
      <c r="K38" s="95"/>
      <c r="L38" s="53">
        <f>SUM(L37)</f>
        <v>0</v>
      </c>
      <c r="M38" s="95"/>
      <c r="N38" s="53">
        <f>SUM(N37)</f>
        <v>0</v>
      </c>
      <c r="O38" s="95"/>
      <c r="P38" s="53">
        <f>SUM(P37)</f>
        <v>0</v>
      </c>
      <c r="Q38" s="95"/>
      <c r="R38" s="53">
        <f>SUM(R37)</f>
        <v>0</v>
      </c>
    </row>
    <row r="39" spans="1:18" ht="22.75" customHeight="1" x14ac:dyDescent="0.7">
      <c r="A39" s="15" t="s">
        <v>179</v>
      </c>
      <c r="C39" s="19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</row>
    <row r="40" spans="1:18" ht="22.75" customHeight="1" x14ac:dyDescent="0.7">
      <c r="A40" s="15"/>
      <c r="B40" t="s">
        <v>151</v>
      </c>
      <c r="C40" s="20"/>
      <c r="D40" s="232">
        <v>0</v>
      </c>
      <c r="E40" s="233"/>
      <c r="F40" s="232">
        <v>0</v>
      </c>
      <c r="G40" s="233"/>
      <c r="H40" s="232">
        <v>0</v>
      </c>
      <c r="I40" s="52"/>
      <c r="J40" s="246">
        <f>'PL-5'!D33</f>
        <v>4578</v>
      </c>
      <c r="K40" s="52"/>
      <c r="L40" s="134">
        <v>0</v>
      </c>
      <c r="M40" s="52"/>
      <c r="N40" s="134">
        <v>0</v>
      </c>
      <c r="O40" s="52"/>
      <c r="P40" s="134">
        <f>L40+N40</f>
        <v>0</v>
      </c>
      <c r="Q40" s="52"/>
      <c r="R40" s="242">
        <f>SUM(D40:N40)</f>
        <v>4578</v>
      </c>
    </row>
    <row r="41" spans="1:18" ht="22.75" customHeight="1" x14ac:dyDescent="0.7">
      <c r="A41" s="15"/>
      <c r="B41" t="s">
        <v>52</v>
      </c>
      <c r="C41" s="15"/>
      <c r="D41" s="234">
        <v>0</v>
      </c>
      <c r="E41" s="235"/>
      <c r="F41" s="234">
        <v>0</v>
      </c>
      <c r="G41" s="233"/>
      <c r="H41" s="234">
        <v>0</v>
      </c>
      <c r="I41" s="93"/>
      <c r="J41" s="134">
        <v>0</v>
      </c>
      <c r="K41" s="52"/>
      <c r="L41" s="143">
        <v>0</v>
      </c>
      <c r="M41" s="246"/>
      <c r="N41" s="143">
        <f>+'PL-5'!D38</f>
        <v>74009</v>
      </c>
      <c r="O41" s="246"/>
      <c r="P41" s="143">
        <f>L41+N41</f>
        <v>74009</v>
      </c>
      <c r="Q41" s="93"/>
      <c r="R41" s="241">
        <f>SUM(D41:N41)</f>
        <v>74009</v>
      </c>
    </row>
    <row r="42" spans="1:18" ht="22.75" customHeight="1" x14ac:dyDescent="0.7">
      <c r="A42" s="15" t="s">
        <v>53</v>
      </c>
      <c r="B42" s="15"/>
      <c r="C42" s="15"/>
      <c r="D42" s="88">
        <f>SUM(D40:D41)</f>
        <v>0</v>
      </c>
      <c r="E42" s="52"/>
      <c r="F42" s="88">
        <f>SUM(F40:F41)</f>
        <v>0</v>
      </c>
      <c r="G42" s="41"/>
      <c r="H42" s="88">
        <f>SUM(H40:H41)</f>
        <v>0</v>
      </c>
      <c r="I42" s="41"/>
      <c r="J42" s="88">
        <f>SUM(J40:J41)</f>
        <v>4578</v>
      </c>
      <c r="K42" s="41"/>
      <c r="L42" s="88">
        <f>SUM(L40:L41)</f>
        <v>0</v>
      </c>
      <c r="M42" s="41"/>
      <c r="N42" s="88">
        <f>SUM(N40:N41)</f>
        <v>74009</v>
      </c>
      <c r="O42" s="41"/>
      <c r="P42" s="88">
        <f>SUM(P40:P41)</f>
        <v>74009</v>
      </c>
      <c r="Q42" s="41"/>
      <c r="R42" s="88">
        <f>SUM(R40:R41)</f>
        <v>78587</v>
      </c>
    </row>
    <row r="43" spans="1:18" ht="22.75" customHeight="1" thickBot="1" x14ac:dyDescent="0.75">
      <c r="A43" s="15" t="s">
        <v>191</v>
      </c>
      <c r="C43" s="20"/>
      <c r="D43" s="223">
        <f>D34+D38+D42</f>
        <v>1012000</v>
      </c>
      <c r="E43" s="52" t="e">
        <v>#REF!</v>
      </c>
      <c r="F43" s="223">
        <f>F34+F38+F42</f>
        <v>60384</v>
      </c>
      <c r="G43" s="52"/>
      <c r="H43" s="98">
        <f>H34+H38+H42</f>
        <v>50771</v>
      </c>
      <c r="I43" s="52"/>
      <c r="J43" s="98">
        <f>J34+J38+J42</f>
        <v>536694</v>
      </c>
      <c r="K43" s="52"/>
      <c r="L43" s="98">
        <f>L34+L38+L42</f>
        <v>359606</v>
      </c>
      <c r="M43" s="52"/>
      <c r="N43" s="98">
        <f>N34+N38+N42</f>
        <v>-282737</v>
      </c>
      <c r="O43" s="52"/>
      <c r="P43" s="98">
        <f>P34+P38+P42</f>
        <v>76869</v>
      </c>
      <c r="Q43" s="52"/>
      <c r="R43" s="98">
        <f>R34+R38+R42</f>
        <v>1736718</v>
      </c>
    </row>
    <row r="44" spans="1:18" ht="22.75" customHeight="1" thickTop="1" x14ac:dyDescent="0.65"/>
  </sheetData>
  <mergeCells count="8">
    <mergeCell ref="D32:R32"/>
    <mergeCell ref="D4:R4"/>
    <mergeCell ref="H5:J5"/>
    <mergeCell ref="L5:P5"/>
    <mergeCell ref="D10:R10"/>
    <mergeCell ref="D26:R26"/>
    <mergeCell ref="H27:J27"/>
    <mergeCell ref="L27:P27"/>
  </mergeCells>
  <pageMargins left="0.7" right="0.7" top="0.48" bottom="0.5" header="0.5" footer="0.5"/>
  <pageSetup paperSize="9" scale="65" firstPageNumber="6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R15 R3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CEC4-3C9B-4360-96E1-3F7AEF762FFF}">
  <dimension ref="A1:L38"/>
  <sheetViews>
    <sheetView zoomScale="75" zoomScaleNormal="75" zoomScaleSheetLayoutView="70" workbookViewId="0">
      <selection activeCell="C34" sqref="C34"/>
    </sheetView>
  </sheetViews>
  <sheetFormatPr defaultColWidth="9.09765625" defaultRowHeight="22.75" customHeight="1" x14ac:dyDescent="0.65"/>
  <cols>
    <col min="1" max="1" width="2.59765625" customWidth="1"/>
    <col min="2" max="2" width="51.09765625" customWidth="1"/>
    <col min="3" max="3" width="9.59765625" customWidth="1"/>
    <col min="4" max="4" width="23.796875" customWidth="1"/>
    <col min="5" max="5" width="1.59765625" customWidth="1"/>
    <col min="6" max="6" width="23.796875" customWidth="1"/>
    <col min="7" max="7" width="1.59765625" customWidth="1"/>
    <col min="8" max="8" width="23.796875" customWidth="1"/>
    <col min="9" max="9" width="1.59765625" customWidth="1"/>
    <col min="10" max="10" width="23.796875" customWidth="1"/>
    <col min="11" max="11" width="1.59765625" customWidth="1"/>
    <col min="12" max="12" width="23.796875" customWidth="1"/>
  </cols>
  <sheetData>
    <row r="1" spans="1:12" s="121" customFormat="1" ht="22.75" customHeight="1" x14ac:dyDescent="0.7">
      <c r="A1" s="4" t="s">
        <v>90</v>
      </c>
      <c r="D1" s="182"/>
      <c r="E1" s="182"/>
      <c r="F1" s="182"/>
      <c r="G1" s="182"/>
    </row>
    <row r="2" spans="1:12" s="121" customFormat="1" ht="22.75" customHeight="1" x14ac:dyDescent="0.7">
      <c r="A2" s="4" t="s">
        <v>183</v>
      </c>
      <c r="D2" s="182"/>
      <c r="E2" s="182"/>
      <c r="F2" s="182"/>
      <c r="G2" s="182"/>
    </row>
    <row r="3" spans="1:12" ht="22.75" customHeight="1" x14ac:dyDescent="0.7">
      <c r="A3" s="5"/>
      <c r="D3" s="15"/>
      <c r="E3" s="15"/>
      <c r="F3" s="15"/>
      <c r="G3" s="15"/>
    </row>
    <row r="4" spans="1:12" ht="22.75" customHeight="1" x14ac:dyDescent="0.7">
      <c r="A4" s="5"/>
      <c r="D4" s="270" t="s">
        <v>30</v>
      </c>
      <c r="E4" s="270"/>
      <c r="F4" s="270"/>
      <c r="G4" s="270"/>
      <c r="H4" s="270"/>
      <c r="I4" s="270"/>
      <c r="J4" s="270"/>
      <c r="K4" s="270"/>
      <c r="L4" s="270"/>
    </row>
    <row r="5" spans="1:12" ht="21.5" x14ac:dyDescent="0.65">
      <c r="H5" s="271" t="s">
        <v>48</v>
      </c>
      <c r="I5" s="271"/>
      <c r="J5" s="271"/>
    </row>
    <row r="6" spans="1:12" ht="21.5" x14ac:dyDescent="0.65">
      <c r="D6" s="9" t="s">
        <v>20</v>
      </c>
      <c r="E6" s="9"/>
      <c r="F6" s="9" t="s">
        <v>91</v>
      </c>
      <c r="G6" s="12"/>
      <c r="H6" s="12" t="s">
        <v>81</v>
      </c>
      <c r="I6" s="17"/>
      <c r="J6" s="9"/>
      <c r="K6" s="17"/>
      <c r="L6" s="12" t="s">
        <v>26</v>
      </c>
    </row>
    <row r="7" spans="1:12" ht="22.75" customHeight="1" x14ac:dyDescent="0.7">
      <c r="A7" s="15"/>
      <c r="C7" s="3"/>
      <c r="D7" s="9" t="s">
        <v>21</v>
      </c>
      <c r="E7" s="9"/>
      <c r="F7" s="9" t="s">
        <v>92</v>
      </c>
      <c r="G7" s="12"/>
      <c r="H7" s="12" t="s">
        <v>82</v>
      </c>
      <c r="I7" s="12"/>
      <c r="J7" s="9" t="s">
        <v>13</v>
      </c>
      <c r="K7" s="12"/>
      <c r="L7" s="9" t="s">
        <v>25</v>
      </c>
    </row>
    <row r="8" spans="1:12" ht="22.75" customHeight="1" x14ac:dyDescent="0.7">
      <c r="A8" s="15"/>
      <c r="D8" s="272" t="s">
        <v>31</v>
      </c>
      <c r="E8" s="272"/>
      <c r="F8" s="272"/>
      <c r="G8" s="272"/>
      <c r="H8" s="272"/>
      <c r="I8" s="272"/>
      <c r="J8" s="272"/>
      <c r="K8" s="272"/>
      <c r="L8" s="272"/>
    </row>
    <row r="9" spans="1:12" ht="22.75" customHeight="1" x14ac:dyDescent="0.65">
      <c r="A9" s="5" t="s">
        <v>186</v>
      </c>
      <c r="B9" s="5"/>
      <c r="C9" s="5"/>
      <c r="D9" s="69"/>
      <c r="E9" s="69"/>
      <c r="F9" s="69"/>
      <c r="G9" s="69"/>
      <c r="H9" s="69"/>
      <c r="I9" s="69"/>
      <c r="J9" s="69"/>
      <c r="K9" s="126"/>
      <c r="L9" s="69"/>
    </row>
    <row r="10" spans="1:12" ht="22.75" customHeight="1" x14ac:dyDescent="0.7">
      <c r="A10" s="5" t="s">
        <v>160</v>
      </c>
      <c r="D10" s="204">
        <v>1012000</v>
      </c>
      <c r="E10" s="204"/>
      <c r="F10" s="204">
        <v>60384</v>
      </c>
      <c r="G10" s="204"/>
      <c r="H10" s="204">
        <v>48571</v>
      </c>
      <c r="I10" s="204"/>
      <c r="J10" s="204">
        <v>36393</v>
      </c>
      <c r="K10" s="224"/>
      <c r="L10" s="238">
        <f>SUM(D10:J10)</f>
        <v>1157348</v>
      </c>
    </row>
    <row r="11" spans="1:12" ht="22.75" hidden="1" customHeight="1" x14ac:dyDescent="0.7">
      <c r="A11" s="35" t="s">
        <v>28</v>
      </c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12" ht="22.75" hidden="1" customHeight="1" x14ac:dyDescent="0.7">
      <c r="A12" s="33"/>
      <c r="B12" s="76" t="s">
        <v>169</v>
      </c>
      <c r="D12" s="225"/>
      <c r="E12" s="225"/>
      <c r="F12" s="225"/>
      <c r="G12" s="225"/>
      <c r="H12" s="225"/>
      <c r="I12" s="225"/>
      <c r="J12" s="225"/>
      <c r="K12" s="225"/>
      <c r="L12" s="225"/>
    </row>
    <row r="13" spans="1:12" ht="22.75" hidden="1" customHeight="1" x14ac:dyDescent="0.7">
      <c r="A13" s="32"/>
      <c r="B13" t="s">
        <v>198</v>
      </c>
      <c r="C13" s="19"/>
      <c r="D13" s="143">
        <v>0</v>
      </c>
      <c r="E13" s="225"/>
      <c r="F13" s="143">
        <v>0</v>
      </c>
      <c r="G13" s="225"/>
      <c r="H13" s="143">
        <v>0</v>
      </c>
      <c r="I13" s="225"/>
      <c r="J13" s="143">
        <v>0</v>
      </c>
      <c r="K13" s="143"/>
      <c r="L13" s="143">
        <f>SUM(D13:J13)</f>
        <v>0</v>
      </c>
    </row>
    <row r="14" spans="1:12" ht="22.75" hidden="1" customHeight="1" x14ac:dyDescent="0.7">
      <c r="A14" s="33"/>
      <c r="B14" s="76" t="s">
        <v>170</v>
      </c>
      <c r="D14" s="221">
        <f>SUM(D13)</f>
        <v>0</v>
      </c>
      <c r="E14" s="225"/>
      <c r="F14" s="221">
        <f>SUM(F13)</f>
        <v>0</v>
      </c>
      <c r="G14" s="225"/>
      <c r="H14" s="221">
        <f>SUM(H13)</f>
        <v>0</v>
      </c>
      <c r="I14" s="225"/>
      <c r="J14" s="88">
        <f>SUM(J13)</f>
        <v>0</v>
      </c>
      <c r="K14" s="225"/>
      <c r="L14" s="88">
        <f>SUM(L13)</f>
        <v>0</v>
      </c>
    </row>
    <row r="15" spans="1:12" ht="22.75" customHeight="1" x14ac:dyDescent="0.7">
      <c r="A15" s="5" t="s">
        <v>179</v>
      </c>
      <c r="C15" s="15"/>
      <c r="D15" s="227"/>
      <c r="E15" s="227"/>
      <c r="F15" s="227"/>
      <c r="G15" s="56"/>
      <c r="H15" s="227"/>
      <c r="I15" s="56"/>
      <c r="J15" s="46"/>
      <c r="K15" s="126"/>
      <c r="L15" s="46"/>
    </row>
    <row r="16" spans="1:12" ht="22.75" customHeight="1" x14ac:dyDescent="0.7">
      <c r="A16" s="5"/>
      <c r="B16" t="s">
        <v>178</v>
      </c>
      <c r="C16" s="15"/>
      <c r="D16" s="143">
        <v>0</v>
      </c>
      <c r="E16" s="46"/>
      <c r="F16" s="143">
        <v>0</v>
      </c>
      <c r="G16" s="46"/>
      <c r="H16" s="143">
        <v>0</v>
      </c>
      <c r="I16" s="83"/>
      <c r="J16" s="226">
        <f>'PL-5'!J33</f>
        <v>-5686</v>
      </c>
      <c r="K16" s="229"/>
      <c r="L16" s="228">
        <f>SUM(D16:J16)</f>
        <v>-5686</v>
      </c>
    </row>
    <row r="17" spans="1:12" ht="22.75" customHeight="1" x14ac:dyDescent="0.7">
      <c r="A17" s="5" t="s">
        <v>180</v>
      </c>
      <c r="C17" s="19"/>
      <c r="D17" s="221">
        <f>SUM(D16)</f>
        <v>0</v>
      </c>
      <c r="E17" s="83"/>
      <c r="F17" s="221">
        <f>SUM(F16)</f>
        <v>0</v>
      </c>
      <c r="G17" s="83"/>
      <c r="H17" s="221">
        <f>SUM(H16)</f>
        <v>0</v>
      </c>
      <c r="I17" s="83"/>
      <c r="J17" s="156">
        <f>SUM(J16)</f>
        <v>-5686</v>
      </c>
      <c r="K17" s="135"/>
      <c r="L17" s="156">
        <f>SUM(L16)</f>
        <v>-5686</v>
      </c>
    </row>
    <row r="18" spans="1:12" ht="22.75" customHeight="1" thickBot="1" x14ac:dyDescent="0.75">
      <c r="A18" s="5" t="s">
        <v>187</v>
      </c>
      <c r="B18" s="15"/>
      <c r="C18" s="15"/>
      <c r="D18" s="58">
        <f>D10+D14+D17</f>
        <v>1012000</v>
      </c>
      <c r="E18" s="56"/>
      <c r="F18" s="58">
        <f>F10+F14+F17</f>
        <v>60384</v>
      </c>
      <c r="G18" s="56"/>
      <c r="H18" s="58">
        <f>H10+H14+H17</f>
        <v>48571</v>
      </c>
      <c r="I18" s="56"/>
      <c r="J18" s="58">
        <f>J10+J14+J17</f>
        <v>30707</v>
      </c>
      <c r="K18" s="126"/>
      <c r="L18" s="58">
        <f>L10+L14+L17</f>
        <v>1151662</v>
      </c>
    </row>
    <row r="19" spans="1:12" ht="22.75" hidden="1" customHeight="1" thickTop="1" x14ac:dyDescent="0.65"/>
    <row r="20" spans="1:12" s="121" customFormat="1" ht="22.75" hidden="1" customHeight="1" x14ac:dyDescent="0.7">
      <c r="A20" s="4"/>
      <c r="D20" s="182"/>
      <c r="E20" s="182"/>
      <c r="F20" s="182"/>
      <c r="G20" s="182"/>
    </row>
    <row r="21" spans="1:12" s="121" customFormat="1" ht="22.75" hidden="1" customHeight="1" x14ac:dyDescent="0.7">
      <c r="A21" s="4"/>
      <c r="D21" s="182"/>
      <c r="E21" s="182"/>
      <c r="F21" s="182"/>
      <c r="G21" s="182"/>
    </row>
    <row r="22" spans="1:12" ht="22.75" hidden="1" customHeight="1" x14ac:dyDescent="0.7">
      <c r="A22" s="5"/>
      <c r="D22" s="15"/>
      <c r="E22" s="15"/>
      <c r="F22" s="15"/>
      <c r="G22" s="15"/>
    </row>
    <row r="23" spans="1:12" ht="22.75" hidden="1" customHeight="1" x14ac:dyDescent="0.7">
      <c r="A23" s="5"/>
      <c r="D23" s="270"/>
      <c r="E23" s="270"/>
      <c r="F23" s="270"/>
      <c r="G23" s="270"/>
      <c r="H23" s="270"/>
      <c r="I23" s="270"/>
      <c r="J23" s="270"/>
      <c r="K23" s="270"/>
      <c r="L23" s="270"/>
    </row>
    <row r="24" spans="1:12" ht="21.5" hidden="1" x14ac:dyDescent="0.65">
      <c r="H24" s="271"/>
      <c r="I24" s="271"/>
      <c r="J24" s="271"/>
    </row>
    <row r="25" spans="1:12" ht="21.5" hidden="1" x14ac:dyDescent="0.65">
      <c r="D25" s="9"/>
      <c r="E25" s="9"/>
      <c r="F25" s="9"/>
      <c r="G25" s="12"/>
      <c r="H25" s="12"/>
      <c r="I25" s="17"/>
      <c r="J25" s="9"/>
      <c r="K25" s="17"/>
      <c r="L25" s="12"/>
    </row>
    <row r="26" spans="1:12" ht="22.75" hidden="1" customHeight="1" x14ac:dyDescent="0.7">
      <c r="A26" s="15"/>
      <c r="C26" s="3"/>
      <c r="D26" s="9"/>
      <c r="E26" s="9"/>
      <c r="F26" s="9"/>
      <c r="G26" s="12"/>
      <c r="H26" s="12"/>
      <c r="I26" s="12"/>
      <c r="J26" s="9"/>
      <c r="K26" s="12"/>
      <c r="L26" s="9"/>
    </row>
    <row r="27" spans="1:12" ht="13" customHeight="1" thickTop="1" x14ac:dyDescent="0.7">
      <c r="A27" s="15"/>
      <c r="D27" s="272"/>
      <c r="E27" s="272"/>
      <c r="F27" s="272"/>
      <c r="G27" s="272"/>
      <c r="H27" s="272"/>
      <c r="I27" s="272"/>
      <c r="J27" s="272"/>
      <c r="K27" s="272"/>
      <c r="L27" s="272"/>
    </row>
    <row r="28" spans="1:12" ht="22.75" customHeight="1" x14ac:dyDescent="0.65">
      <c r="A28" s="5" t="s">
        <v>189</v>
      </c>
      <c r="B28" s="5"/>
      <c r="C28" s="5"/>
      <c r="D28" s="69"/>
      <c r="E28" s="69"/>
      <c r="F28" s="69"/>
      <c r="G28" s="69"/>
      <c r="H28" s="69"/>
      <c r="I28" s="69"/>
      <c r="J28" s="69"/>
      <c r="K28" s="126"/>
      <c r="L28" s="69"/>
    </row>
    <row r="29" spans="1:12" ht="22.75" customHeight="1" x14ac:dyDescent="0.7">
      <c r="A29" s="5" t="s">
        <v>190</v>
      </c>
      <c r="D29" s="204">
        <v>1012000</v>
      </c>
      <c r="E29" s="204"/>
      <c r="F29" s="204">
        <v>60384</v>
      </c>
      <c r="G29" s="204"/>
      <c r="H29" s="204">
        <v>50771</v>
      </c>
      <c r="I29" s="204"/>
      <c r="J29" s="204">
        <v>47795</v>
      </c>
      <c r="K29" s="206"/>
      <c r="L29" s="207">
        <f>SUM(D29:J29)</f>
        <v>1170950</v>
      </c>
    </row>
    <row r="30" spans="1:12" ht="22.75" hidden="1" customHeight="1" x14ac:dyDescent="0.7">
      <c r="A30" s="35" t="s">
        <v>28</v>
      </c>
      <c r="D30" s="225"/>
      <c r="E30" s="225"/>
      <c r="F30" s="225"/>
      <c r="G30" s="225"/>
      <c r="H30" s="225"/>
      <c r="I30" s="225"/>
      <c r="J30" s="225"/>
      <c r="K30" s="225"/>
      <c r="L30" s="225"/>
    </row>
    <row r="31" spans="1:12" ht="22.75" hidden="1" customHeight="1" x14ac:dyDescent="0.7">
      <c r="A31" s="33"/>
      <c r="B31" s="76" t="s">
        <v>169</v>
      </c>
      <c r="D31" s="225"/>
      <c r="E31" s="225"/>
      <c r="F31" s="225"/>
      <c r="G31" s="225"/>
      <c r="H31" s="225"/>
      <c r="I31" s="225"/>
      <c r="J31" s="225"/>
      <c r="K31" s="225"/>
      <c r="L31" s="225"/>
    </row>
    <row r="32" spans="1:12" ht="22.75" hidden="1" customHeight="1" x14ac:dyDescent="0.7">
      <c r="A32" s="32"/>
      <c r="B32" t="s">
        <v>198</v>
      </c>
      <c r="C32" s="19"/>
      <c r="D32" s="143"/>
      <c r="E32" s="225"/>
      <c r="F32" s="143"/>
      <c r="G32" s="225"/>
      <c r="H32" s="143"/>
      <c r="I32" s="225"/>
      <c r="J32" s="226"/>
      <c r="K32" s="225"/>
      <c r="L32" s="143">
        <f>SUM(D32:J32)</f>
        <v>0</v>
      </c>
    </row>
    <row r="33" spans="1:12" ht="22.75" hidden="1" customHeight="1" x14ac:dyDescent="0.7">
      <c r="A33" s="33"/>
      <c r="B33" s="76" t="s">
        <v>170</v>
      </c>
      <c r="D33" s="221">
        <f>SUM(D32)</f>
        <v>0</v>
      </c>
      <c r="E33" s="225"/>
      <c r="F33" s="221">
        <f>SUM(F32)</f>
        <v>0</v>
      </c>
      <c r="G33" s="225"/>
      <c r="H33" s="221">
        <f>SUM(H32)</f>
        <v>0</v>
      </c>
      <c r="I33" s="225"/>
      <c r="J33" s="88">
        <f>SUM(J32)</f>
        <v>0</v>
      </c>
      <c r="K33" s="225"/>
      <c r="L33" s="53">
        <f>SUM(L32)</f>
        <v>0</v>
      </c>
    </row>
    <row r="34" spans="1:12" ht="22.75" customHeight="1" x14ac:dyDescent="0.7">
      <c r="A34" s="5" t="s">
        <v>179</v>
      </c>
      <c r="C34" s="15"/>
      <c r="D34" s="227"/>
      <c r="E34" s="227"/>
      <c r="F34" s="227"/>
      <c r="G34" s="56"/>
      <c r="H34" s="227"/>
      <c r="I34" s="56"/>
      <c r="J34" s="46"/>
      <c r="K34" s="126"/>
      <c r="L34" s="46"/>
    </row>
    <row r="35" spans="1:12" ht="22.75" customHeight="1" x14ac:dyDescent="0.7">
      <c r="A35" s="5"/>
      <c r="B35" t="s">
        <v>178</v>
      </c>
      <c r="C35" s="15"/>
      <c r="D35" s="143">
        <v>0</v>
      </c>
      <c r="E35" s="46"/>
      <c r="F35" s="143">
        <v>0</v>
      </c>
      <c r="G35" s="46"/>
      <c r="H35" s="143">
        <v>0</v>
      </c>
      <c r="I35" s="83"/>
      <c r="J35" s="143">
        <f>'PL-5'!H33</f>
        <v>-678</v>
      </c>
      <c r="K35" s="229"/>
      <c r="L35" s="143">
        <f>SUM(D35:J35)</f>
        <v>-678</v>
      </c>
    </row>
    <row r="36" spans="1:12" ht="22.75" customHeight="1" x14ac:dyDescent="0.7">
      <c r="A36" s="5" t="s">
        <v>180</v>
      </c>
      <c r="C36" s="19"/>
      <c r="D36" s="221">
        <f>SUM(D35)</f>
        <v>0</v>
      </c>
      <c r="E36" s="83"/>
      <c r="F36" s="221">
        <f>SUM(F35)</f>
        <v>0</v>
      </c>
      <c r="G36" s="83"/>
      <c r="H36" s="221">
        <f>SUM(H35)</f>
        <v>0</v>
      </c>
      <c r="I36" s="83"/>
      <c r="J36" s="221">
        <f>SUM(J35)</f>
        <v>-678</v>
      </c>
      <c r="K36" s="135"/>
      <c r="L36" s="221">
        <f>SUM(L35)</f>
        <v>-678</v>
      </c>
    </row>
    <row r="37" spans="1:12" ht="22.75" customHeight="1" thickBot="1" x14ac:dyDescent="0.75">
      <c r="A37" s="5" t="s">
        <v>191</v>
      </c>
      <c r="B37" s="15"/>
      <c r="C37" s="15"/>
      <c r="D37" s="230">
        <f>D29+D33+D36</f>
        <v>1012000</v>
      </c>
      <c r="E37" s="153"/>
      <c r="F37" s="230">
        <f>F29+F33+F36</f>
        <v>60384</v>
      </c>
      <c r="G37" s="153"/>
      <c r="H37" s="230">
        <f>H29+H33+H36</f>
        <v>50771</v>
      </c>
      <c r="I37" s="153"/>
      <c r="J37" s="230">
        <f>J29+J33+J36</f>
        <v>47117</v>
      </c>
      <c r="K37" s="93"/>
      <c r="L37" s="230">
        <f>L29+L33+L36</f>
        <v>1170272</v>
      </c>
    </row>
    <row r="38" spans="1:12" ht="22.75" customHeight="1" thickTop="1" x14ac:dyDescent="0.65"/>
  </sheetData>
  <mergeCells count="6">
    <mergeCell ref="D27:L27"/>
    <mergeCell ref="D4:L4"/>
    <mergeCell ref="H5:J5"/>
    <mergeCell ref="D8:L8"/>
    <mergeCell ref="D23:L23"/>
    <mergeCell ref="H24:J24"/>
  </mergeCells>
  <pageMargins left="0.7" right="0.7" top="0.48" bottom="0.5" header="0.5" footer="0.5"/>
  <pageSetup paperSize="9" scale="78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L13 L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2"/>
  <sheetViews>
    <sheetView tabSelected="1" zoomScale="55" zoomScaleNormal="55" zoomScaleSheetLayoutView="77" workbookViewId="0">
      <selection activeCell="C82" sqref="C82:K83"/>
    </sheetView>
  </sheetViews>
  <sheetFormatPr defaultColWidth="8.8984375" defaultRowHeight="21.5" x14ac:dyDescent="0.65"/>
  <cols>
    <col min="1" max="1" width="1.69921875" style="183" customWidth="1"/>
    <col min="2" max="2" width="50.8984375" style="141" customWidth="1"/>
    <col min="3" max="3" width="14.69921875" style="141" customWidth="1"/>
    <col min="4" max="4" width="1.59765625" style="141" customWidth="1"/>
    <col min="5" max="5" width="14.69921875" style="141" customWidth="1"/>
    <col min="6" max="6" width="1.59765625" style="141" customWidth="1"/>
    <col min="7" max="7" width="14.69921875" style="141" customWidth="1"/>
    <col min="8" max="8" width="1.59765625" style="141" customWidth="1"/>
    <col min="9" max="9" width="14.69921875" style="141" customWidth="1"/>
  </cols>
  <sheetData>
    <row r="1" spans="1:9" s="121" customFormat="1" ht="23" x14ac:dyDescent="0.7">
      <c r="A1" s="4" t="s">
        <v>90</v>
      </c>
      <c r="B1" s="191"/>
      <c r="C1" s="191"/>
      <c r="D1" s="191"/>
      <c r="E1" s="191"/>
      <c r="F1" s="191"/>
      <c r="G1" s="191"/>
      <c r="H1" s="191"/>
      <c r="I1" s="191"/>
    </row>
    <row r="2" spans="1:9" s="4" customFormat="1" ht="23" x14ac:dyDescent="0.65">
      <c r="A2" s="4" t="s">
        <v>133</v>
      </c>
      <c r="C2" s="22"/>
      <c r="D2" s="22"/>
      <c r="E2" s="22"/>
      <c r="F2" s="22"/>
      <c r="G2" s="22"/>
      <c r="H2" s="22"/>
      <c r="I2" s="22"/>
    </row>
    <row r="3" spans="1:9" ht="22" x14ac:dyDescent="0.65">
      <c r="A3" s="5"/>
    </row>
    <row r="4" spans="1:9" ht="22" x14ac:dyDescent="0.7">
      <c r="A4" s="5"/>
      <c r="C4" s="265" t="s">
        <v>41</v>
      </c>
      <c r="D4" s="265"/>
      <c r="E4" s="265"/>
      <c r="F4" s="19"/>
      <c r="G4" s="266" t="s">
        <v>30</v>
      </c>
      <c r="H4" s="266"/>
      <c r="I4" s="266"/>
    </row>
    <row r="5" spans="1:9" ht="22" x14ac:dyDescent="0.65">
      <c r="A5" s="5"/>
      <c r="C5" s="267" t="s">
        <v>132</v>
      </c>
      <c r="D5" s="267"/>
      <c r="E5" s="267"/>
      <c r="F5" s="19"/>
      <c r="G5" s="267" t="s">
        <v>132</v>
      </c>
      <c r="H5" s="267"/>
      <c r="I5" s="267"/>
    </row>
    <row r="6" spans="1:9" ht="22" x14ac:dyDescent="0.65">
      <c r="A6" s="5"/>
      <c r="C6" s="268" t="s">
        <v>185</v>
      </c>
      <c r="D6" s="269"/>
      <c r="E6" s="269"/>
      <c r="F6" s="19"/>
      <c r="G6" s="268" t="s">
        <v>185</v>
      </c>
      <c r="H6" s="269"/>
      <c r="I6" s="269"/>
    </row>
    <row r="7" spans="1:9" x14ac:dyDescent="0.65">
      <c r="C7" s="12">
        <v>2567</v>
      </c>
      <c r="D7" s="12"/>
      <c r="E7" s="12">
        <v>2566</v>
      </c>
      <c r="F7" s="19"/>
      <c r="G7" s="12">
        <v>2567</v>
      </c>
      <c r="H7" s="12"/>
      <c r="I7" s="12">
        <v>2566</v>
      </c>
    </row>
    <row r="8" spans="1:9" x14ac:dyDescent="0.65">
      <c r="A8" s="21"/>
      <c r="B8" s="19"/>
      <c r="C8" s="273" t="s">
        <v>31</v>
      </c>
      <c r="D8" s="273"/>
      <c r="E8" s="273"/>
      <c r="F8" s="273"/>
      <c r="G8" s="273"/>
      <c r="H8" s="273"/>
      <c r="I8" s="273"/>
    </row>
    <row r="9" spans="1:9" ht="22" x14ac:dyDescent="0.65">
      <c r="A9" s="6" t="s">
        <v>22</v>
      </c>
      <c r="B9" s="19"/>
      <c r="C9" s="256"/>
      <c r="D9" s="256"/>
      <c r="E9" s="256"/>
      <c r="F9" s="256"/>
      <c r="G9" s="256"/>
      <c r="H9" s="256"/>
      <c r="I9" s="256"/>
    </row>
    <row r="10" spans="1:9" x14ac:dyDescent="0.65">
      <c r="A10" s="7" t="s">
        <v>159</v>
      </c>
      <c r="B10" s="19"/>
      <c r="C10" s="242">
        <f>'PL-5'!D33</f>
        <v>4578</v>
      </c>
      <c r="D10" s="242"/>
      <c r="E10" s="242">
        <f>'PL-5'!F33</f>
        <v>-38783</v>
      </c>
      <c r="F10" s="242"/>
      <c r="G10" s="242">
        <f>'PL-5'!H33</f>
        <v>-678</v>
      </c>
      <c r="H10" s="242"/>
      <c r="I10" s="242">
        <f>'PL-5'!J33</f>
        <v>-5686</v>
      </c>
    </row>
    <row r="11" spans="1:9" x14ac:dyDescent="0.65">
      <c r="A11" s="8" t="s">
        <v>135</v>
      </c>
      <c r="B11" s="19"/>
      <c r="C11" s="257"/>
      <c r="D11" s="257"/>
      <c r="E11" s="257"/>
      <c r="F11" s="258"/>
      <c r="G11" s="257"/>
      <c r="H11" s="258"/>
      <c r="I11" s="257"/>
    </row>
    <row r="12" spans="1:9" s="24" customFormat="1" x14ac:dyDescent="0.65">
      <c r="A12" s="136"/>
      <c r="B12" s="32" t="s">
        <v>97</v>
      </c>
      <c r="C12" s="105">
        <f>+'PL-5'!D32</f>
        <v>2650</v>
      </c>
      <c r="D12" s="105"/>
      <c r="E12" s="105">
        <v>0</v>
      </c>
      <c r="F12" s="105"/>
      <c r="G12" s="105">
        <f>+'PL-5'!H32</f>
        <v>0</v>
      </c>
      <c r="H12" s="105"/>
      <c r="I12" s="105">
        <v>0</v>
      </c>
    </row>
    <row r="13" spans="1:9" s="24" customFormat="1" x14ac:dyDescent="0.65">
      <c r="A13" s="136"/>
      <c r="B13" s="32" t="s">
        <v>79</v>
      </c>
      <c r="C13" s="105">
        <f>+'PL-5'!D30</f>
        <v>9458</v>
      </c>
      <c r="D13" s="259"/>
      <c r="E13" s="105">
        <f>'PL-5'!F30</f>
        <v>13989</v>
      </c>
      <c r="F13" s="260"/>
      <c r="G13" s="105">
        <f>+'PL-5'!H30</f>
        <v>8</v>
      </c>
      <c r="H13" s="261"/>
      <c r="I13" s="105">
        <f>'PL-5'!J30</f>
        <v>16</v>
      </c>
    </row>
    <row r="14" spans="1:9" x14ac:dyDescent="0.65">
      <c r="A14"/>
      <c r="B14" t="s">
        <v>54</v>
      </c>
      <c r="C14" s="257">
        <v>19235</v>
      </c>
      <c r="D14" s="257"/>
      <c r="E14" s="257">
        <v>19333</v>
      </c>
      <c r="F14" s="258"/>
      <c r="G14" s="105">
        <v>195</v>
      </c>
      <c r="H14" s="258"/>
      <c r="I14" s="105">
        <v>195</v>
      </c>
    </row>
    <row r="15" spans="1:9" s="24" customFormat="1" x14ac:dyDescent="0.65">
      <c r="B15" t="s">
        <v>55</v>
      </c>
      <c r="C15" s="259">
        <v>15</v>
      </c>
      <c r="D15" s="259"/>
      <c r="E15" s="259">
        <v>15</v>
      </c>
      <c r="F15" s="260"/>
      <c r="G15" s="193">
        <v>0</v>
      </c>
      <c r="H15" s="262"/>
      <c r="I15" s="237">
        <v>0</v>
      </c>
    </row>
    <row r="16" spans="1:9" s="24" customFormat="1" hidden="1" x14ac:dyDescent="0.65">
      <c r="B16" t="s">
        <v>138</v>
      </c>
      <c r="C16" s="192"/>
      <c r="D16" s="259"/>
      <c r="E16" s="192">
        <v>0</v>
      </c>
      <c r="F16" s="260"/>
      <c r="G16" s="193">
        <v>0</v>
      </c>
      <c r="H16" s="262"/>
      <c r="I16" s="193">
        <v>0</v>
      </c>
    </row>
    <row r="17" spans="1:10" s="24" customFormat="1" x14ac:dyDescent="0.65">
      <c r="B17" t="s">
        <v>206</v>
      </c>
      <c r="C17" s="259">
        <v>-220</v>
      </c>
      <c r="D17" s="259"/>
      <c r="E17" s="192">
        <v>0</v>
      </c>
      <c r="F17" s="260"/>
      <c r="G17" s="193">
        <v>0</v>
      </c>
      <c r="H17" s="262"/>
      <c r="I17" s="193">
        <v>0</v>
      </c>
    </row>
    <row r="18" spans="1:10" s="24" customFormat="1" x14ac:dyDescent="0.65">
      <c r="B18" t="s">
        <v>205</v>
      </c>
      <c r="C18" s="259">
        <v>-33</v>
      </c>
      <c r="D18" s="259"/>
      <c r="E18" s="242">
        <v>-7</v>
      </c>
      <c r="F18" s="260"/>
      <c r="G18" s="193">
        <v>0</v>
      </c>
      <c r="H18" s="262"/>
      <c r="I18" s="237">
        <v>0</v>
      </c>
    </row>
    <row r="19" spans="1:10" s="24" customFormat="1" ht="22.15" customHeight="1" x14ac:dyDescent="0.65">
      <c r="A19" s="136"/>
      <c r="B19" s="32" t="s">
        <v>202</v>
      </c>
      <c r="C19" s="259">
        <v>-2887</v>
      </c>
      <c r="D19" s="259"/>
      <c r="E19" s="259">
        <v>1504</v>
      </c>
      <c r="F19" s="259"/>
      <c r="G19" s="237">
        <v>-4000</v>
      </c>
      <c r="H19" s="237">
        <v>-7142</v>
      </c>
      <c r="I19" s="237">
        <v>2152</v>
      </c>
      <c r="J19" s="107"/>
    </row>
    <row r="20" spans="1:10" s="24" customFormat="1" x14ac:dyDescent="0.65">
      <c r="A20" s="136"/>
      <c r="B20" s="32" t="s">
        <v>196</v>
      </c>
      <c r="C20" s="27">
        <v>-351</v>
      </c>
      <c r="D20" s="27"/>
      <c r="E20" s="27">
        <v>-2194</v>
      </c>
      <c r="F20" s="106"/>
      <c r="G20" s="237">
        <v>-64</v>
      </c>
      <c r="H20" s="23"/>
      <c r="I20" s="107">
        <v>65</v>
      </c>
    </row>
    <row r="21" spans="1:10" s="24" customFormat="1" hidden="1" x14ac:dyDescent="0.65">
      <c r="A21" s="136"/>
      <c r="B21" s="32" t="s">
        <v>98</v>
      </c>
      <c r="C21" s="27"/>
      <c r="D21" s="27"/>
      <c r="E21" s="27"/>
      <c r="F21" s="106"/>
      <c r="G21" s="27"/>
      <c r="H21" s="106"/>
      <c r="I21" s="27"/>
    </row>
    <row r="22" spans="1:10" s="24" customFormat="1" hidden="1" x14ac:dyDescent="0.65">
      <c r="A22" s="136"/>
      <c r="B22" s="32" t="s">
        <v>142</v>
      </c>
      <c r="C22" s="27"/>
      <c r="D22" s="27"/>
      <c r="E22" s="192"/>
      <c r="F22" s="106"/>
      <c r="G22" s="193"/>
      <c r="H22" s="194"/>
      <c r="I22" s="193"/>
    </row>
    <row r="23" spans="1:10" s="24" customFormat="1" x14ac:dyDescent="0.65">
      <c r="B23" s="32" t="s">
        <v>106</v>
      </c>
      <c r="C23" s="27">
        <v>62</v>
      </c>
      <c r="D23" s="27"/>
      <c r="E23" s="27">
        <v>179</v>
      </c>
      <c r="F23" s="106"/>
      <c r="G23" s="105">
        <v>92</v>
      </c>
      <c r="H23" s="106"/>
      <c r="I23" s="105">
        <v>94</v>
      </c>
    </row>
    <row r="24" spans="1:10" s="24" customFormat="1" x14ac:dyDescent="0.65">
      <c r="B24" t="s">
        <v>89</v>
      </c>
      <c r="C24" s="27">
        <v>-440</v>
      </c>
      <c r="D24" s="27"/>
      <c r="E24" s="27">
        <v>-702</v>
      </c>
      <c r="F24" s="106"/>
      <c r="G24" s="105">
        <v>-233</v>
      </c>
      <c r="H24" s="106"/>
      <c r="I24" s="105">
        <v>-1142</v>
      </c>
    </row>
    <row r="25" spans="1:10" s="24" customFormat="1" x14ac:dyDescent="0.65">
      <c r="B25" s="32"/>
      <c r="C25" s="149">
        <f>SUM(C10:C24)</f>
        <v>32067</v>
      </c>
      <c r="D25" s="27"/>
      <c r="E25" s="149">
        <f>SUM(E10:E24)</f>
        <v>-6666</v>
      </c>
      <c r="F25" s="106"/>
      <c r="G25" s="149">
        <f>SUM(G10:G24)</f>
        <v>-4680</v>
      </c>
      <c r="H25" s="106"/>
      <c r="I25" s="149">
        <f>SUM(I10:I24)</f>
        <v>-4306</v>
      </c>
    </row>
    <row r="26" spans="1:10" s="24" customFormat="1" x14ac:dyDescent="0.65">
      <c r="A26" s="39" t="s">
        <v>23</v>
      </c>
      <c r="C26" s="44"/>
      <c r="D26" s="44"/>
      <c r="E26" s="44"/>
      <c r="F26" s="42"/>
      <c r="G26" s="42"/>
      <c r="H26" s="42"/>
      <c r="I26" s="42"/>
    </row>
    <row r="27" spans="1:10" s="24" customFormat="1" x14ac:dyDescent="0.65">
      <c r="A27" s="136"/>
      <c r="B27" t="s">
        <v>32</v>
      </c>
      <c r="C27" s="184">
        <v>341426</v>
      </c>
      <c r="D27" s="184"/>
      <c r="E27" s="184">
        <v>357454</v>
      </c>
      <c r="F27" s="184"/>
      <c r="G27" s="193">
        <v>0</v>
      </c>
      <c r="H27" s="195"/>
      <c r="I27" s="107">
        <v>0</v>
      </c>
    </row>
    <row r="28" spans="1:10" s="24" customFormat="1" x14ac:dyDescent="0.65">
      <c r="A28" s="136"/>
      <c r="B28" t="s">
        <v>33</v>
      </c>
      <c r="C28" s="184">
        <v>-10518</v>
      </c>
      <c r="D28" s="184"/>
      <c r="E28" s="184">
        <v>16476</v>
      </c>
      <c r="F28" s="184"/>
      <c r="G28" s="104">
        <v>40</v>
      </c>
      <c r="H28" s="185"/>
      <c r="I28" s="104">
        <v>99</v>
      </c>
    </row>
    <row r="29" spans="1:10" s="24" customFormat="1" x14ac:dyDescent="0.65">
      <c r="A29" s="136"/>
      <c r="B29" t="s">
        <v>34</v>
      </c>
      <c r="C29" s="104">
        <v>-140356</v>
      </c>
      <c r="D29" s="185"/>
      <c r="E29" s="104">
        <v>138262</v>
      </c>
      <c r="F29" s="184"/>
      <c r="G29" s="193">
        <v>0</v>
      </c>
      <c r="H29" s="195"/>
      <c r="I29" s="107">
        <v>0</v>
      </c>
    </row>
    <row r="30" spans="1:10" s="24" customFormat="1" x14ac:dyDescent="0.65">
      <c r="A30" s="136"/>
      <c r="B30" t="s">
        <v>4</v>
      </c>
      <c r="C30" s="184">
        <v>-218</v>
      </c>
      <c r="D30" s="184"/>
      <c r="E30" s="184">
        <v>-9001</v>
      </c>
      <c r="F30" s="184"/>
      <c r="G30" s="104">
        <v>-811</v>
      </c>
      <c r="H30" s="184"/>
      <c r="I30" s="104">
        <v>-938</v>
      </c>
    </row>
    <row r="31" spans="1:10" s="24" customFormat="1" x14ac:dyDescent="0.65">
      <c r="A31" s="136"/>
      <c r="B31" t="s">
        <v>38</v>
      </c>
      <c r="C31" s="184">
        <v>94479</v>
      </c>
      <c r="D31" s="184"/>
      <c r="E31" s="184">
        <v>-103678</v>
      </c>
      <c r="F31" s="184"/>
      <c r="G31" s="104">
        <v>553</v>
      </c>
      <c r="H31" s="184"/>
      <c r="I31" s="104">
        <v>256</v>
      </c>
    </row>
    <row r="32" spans="1:10" s="24" customFormat="1" x14ac:dyDescent="0.65">
      <c r="A32" s="136"/>
      <c r="B32" t="s">
        <v>125</v>
      </c>
      <c r="C32" s="184">
        <v>-31726</v>
      </c>
      <c r="D32" s="184"/>
      <c r="E32" s="184">
        <v>-35085</v>
      </c>
      <c r="F32" s="184"/>
      <c r="G32" s="184">
        <v>-1318</v>
      </c>
      <c r="H32" s="184"/>
      <c r="I32" s="184">
        <v>-1378</v>
      </c>
    </row>
    <row r="33" spans="1:9" s="24" customFormat="1" x14ac:dyDescent="0.65">
      <c r="A33" s="136"/>
      <c r="B33" t="s">
        <v>43</v>
      </c>
      <c r="C33" s="184">
        <v>354</v>
      </c>
      <c r="D33" s="184"/>
      <c r="E33" s="184">
        <v>-99</v>
      </c>
      <c r="F33" s="184"/>
      <c r="G33" s="193">
        <v>0</v>
      </c>
      <c r="H33" s="208"/>
      <c r="I33" s="107">
        <v>0</v>
      </c>
    </row>
    <row r="34" spans="1:9" s="24" customFormat="1" hidden="1" x14ac:dyDescent="0.65">
      <c r="A34" s="136"/>
      <c r="B34" t="s">
        <v>149</v>
      </c>
      <c r="C34" s="184">
        <v>0</v>
      </c>
      <c r="D34" s="184"/>
      <c r="E34" s="245">
        <v>0</v>
      </c>
      <c r="F34" s="184"/>
      <c r="G34" s="193">
        <v>0</v>
      </c>
      <c r="H34" s="208"/>
      <c r="I34" s="107">
        <v>0</v>
      </c>
    </row>
    <row r="35" spans="1:9" s="24" customFormat="1" x14ac:dyDescent="0.65">
      <c r="A35" s="137" t="s">
        <v>122</v>
      </c>
      <c r="C35" s="243">
        <f>SUM(C25:C34)</f>
        <v>285508</v>
      </c>
      <c r="D35" s="103"/>
      <c r="E35" s="155">
        <f>SUM(E25:E34)</f>
        <v>357663</v>
      </c>
      <c r="F35" s="103"/>
      <c r="G35" s="243">
        <f>SUM(G25:G34)</f>
        <v>-6216</v>
      </c>
      <c r="H35" s="103"/>
      <c r="I35" s="155">
        <f>SUM(I25:I34)</f>
        <v>-6267</v>
      </c>
    </row>
    <row r="36" spans="1:9" s="24" customFormat="1" x14ac:dyDescent="0.65">
      <c r="A36" s="137"/>
      <c r="B36" t="s">
        <v>112</v>
      </c>
      <c r="C36" s="186">
        <v>-19465</v>
      </c>
      <c r="D36" s="104"/>
      <c r="E36" s="186">
        <v>-15311</v>
      </c>
      <c r="F36" s="104"/>
      <c r="G36" s="186">
        <v>-156</v>
      </c>
      <c r="H36" s="104"/>
      <c r="I36" s="186">
        <v>-155</v>
      </c>
    </row>
    <row r="37" spans="1:9" s="26" customFormat="1" ht="22" x14ac:dyDescent="0.7">
      <c r="A37" s="25" t="s">
        <v>199</v>
      </c>
      <c r="B37" s="138"/>
      <c r="C37" s="13">
        <f>SUM(C35:C36)</f>
        <v>266043</v>
      </c>
      <c r="D37" s="109"/>
      <c r="E37" s="108">
        <f>SUM(E35:E36)</f>
        <v>342352</v>
      </c>
      <c r="F37" s="110"/>
      <c r="G37" s="13">
        <f>SUM(G35:G36)</f>
        <v>-6372</v>
      </c>
      <c r="H37" s="110"/>
      <c r="I37" s="108">
        <f>SUM(I35:I36)</f>
        <v>-6422</v>
      </c>
    </row>
    <row r="38" spans="1:9" s="26" customFormat="1" ht="22" x14ac:dyDescent="0.7">
      <c r="A38" s="25"/>
      <c r="B38" s="138"/>
      <c r="C38" s="109"/>
      <c r="D38" s="109"/>
      <c r="E38" s="109"/>
      <c r="F38" s="110"/>
      <c r="G38" s="109"/>
      <c r="H38" s="110"/>
      <c r="I38" s="109"/>
    </row>
    <row r="39" spans="1:9" ht="22" x14ac:dyDescent="0.65">
      <c r="A39" s="5" t="s">
        <v>90</v>
      </c>
    </row>
    <row r="40" spans="1:9" s="5" customFormat="1" ht="22" x14ac:dyDescent="0.65">
      <c r="A40" s="5" t="s">
        <v>133</v>
      </c>
      <c r="C40" s="101"/>
      <c r="D40" s="101"/>
      <c r="E40" s="101"/>
      <c r="F40" s="101"/>
      <c r="G40" s="101"/>
      <c r="H40" s="101"/>
      <c r="I40" s="101"/>
    </row>
    <row r="41" spans="1:9" ht="22" x14ac:dyDescent="0.65">
      <c r="A41" s="5"/>
    </row>
    <row r="42" spans="1:9" ht="22" x14ac:dyDescent="0.7">
      <c r="A42" s="5"/>
      <c r="C42" s="265" t="s">
        <v>41</v>
      </c>
      <c r="D42" s="265"/>
      <c r="E42" s="265"/>
      <c r="F42" s="19"/>
      <c r="G42" s="266" t="s">
        <v>30</v>
      </c>
      <c r="H42" s="266"/>
      <c r="I42" s="266"/>
    </row>
    <row r="43" spans="1:9" ht="22" x14ac:dyDescent="0.65">
      <c r="A43" s="5"/>
      <c r="C43" s="267" t="s">
        <v>132</v>
      </c>
      <c r="D43" s="267"/>
      <c r="E43" s="267"/>
      <c r="F43" s="19"/>
      <c r="G43" s="267" t="s">
        <v>132</v>
      </c>
      <c r="H43" s="267"/>
      <c r="I43" s="267"/>
    </row>
    <row r="44" spans="1:9" ht="22" x14ac:dyDescent="0.65">
      <c r="A44" s="5"/>
      <c r="C44" s="268" t="s">
        <v>185</v>
      </c>
      <c r="D44" s="269"/>
      <c r="E44" s="269"/>
      <c r="F44" s="19"/>
      <c r="G44" s="268" t="s">
        <v>185</v>
      </c>
      <c r="H44" s="269"/>
      <c r="I44" s="269"/>
    </row>
    <row r="45" spans="1:9" x14ac:dyDescent="0.65">
      <c r="C45" s="12">
        <v>2567</v>
      </c>
      <c r="D45" s="12"/>
      <c r="E45" s="12">
        <v>2566</v>
      </c>
      <c r="F45" s="19"/>
      <c r="G45" s="12">
        <v>2567</v>
      </c>
      <c r="H45" s="12"/>
      <c r="I45" s="12">
        <v>2566</v>
      </c>
    </row>
    <row r="46" spans="1:9" x14ac:dyDescent="0.65">
      <c r="A46" s="21"/>
      <c r="B46" s="19"/>
      <c r="C46" s="272" t="s">
        <v>31</v>
      </c>
      <c r="D46" s="272"/>
      <c r="E46" s="272"/>
      <c r="F46" s="272"/>
      <c r="G46" s="272"/>
      <c r="H46" s="272"/>
      <c r="I46" s="272"/>
    </row>
    <row r="47" spans="1:9" s="24" customFormat="1" ht="22" x14ac:dyDescent="0.7">
      <c r="A47" s="139" t="s">
        <v>119</v>
      </c>
      <c r="B47" s="112"/>
      <c r="C47" s="44"/>
      <c r="D47" s="44"/>
      <c r="E47" s="44"/>
      <c r="F47" s="23"/>
      <c r="G47" s="23"/>
      <c r="H47" s="23"/>
      <c r="I47" s="23"/>
    </row>
    <row r="48" spans="1:9" s="24" customFormat="1" x14ac:dyDescent="0.65">
      <c r="A48" s="136"/>
      <c r="B48" s="112" t="s">
        <v>129</v>
      </c>
      <c r="C48" s="187">
        <v>-4170</v>
      </c>
      <c r="D48" s="188"/>
      <c r="E48" s="188">
        <v>-54636</v>
      </c>
      <c r="F48" s="188"/>
      <c r="G48" s="237">
        <v>-5</v>
      </c>
      <c r="H48" s="81"/>
      <c r="I48" s="189">
        <v>0</v>
      </c>
    </row>
    <row r="49" spans="1:10" s="24" customFormat="1" x14ac:dyDescent="0.65">
      <c r="A49" s="136"/>
      <c r="B49" s="112" t="s">
        <v>201</v>
      </c>
      <c r="C49" s="134">
        <v>33</v>
      </c>
      <c r="D49" s="188"/>
      <c r="E49" s="188">
        <v>7</v>
      </c>
      <c r="F49" s="23"/>
      <c r="G49" s="193">
        <v>0</v>
      </c>
      <c r="H49" s="196"/>
      <c r="I49" s="189">
        <v>0</v>
      </c>
    </row>
    <row r="50" spans="1:10" s="24" customFormat="1" hidden="1" x14ac:dyDescent="0.65">
      <c r="A50" s="136"/>
      <c r="B50" s="112" t="s">
        <v>143</v>
      </c>
      <c r="C50" s="187"/>
      <c r="D50" s="44"/>
      <c r="E50" s="187">
        <v>0</v>
      </c>
      <c r="F50" s="23"/>
      <c r="G50" s="189"/>
      <c r="H50" s="23"/>
      <c r="I50" s="189">
        <v>0</v>
      </c>
    </row>
    <row r="51" spans="1:10" s="24" customFormat="1" x14ac:dyDescent="0.65">
      <c r="A51" s="136"/>
      <c r="B51" s="112" t="s">
        <v>161</v>
      </c>
      <c r="C51" s="187">
        <v>0</v>
      </c>
      <c r="D51" s="44"/>
      <c r="E51" s="189">
        <v>0</v>
      </c>
      <c r="F51" s="23"/>
      <c r="G51" s="189">
        <v>1662</v>
      </c>
      <c r="H51" s="23"/>
      <c r="I51" s="189">
        <v>0</v>
      </c>
    </row>
    <row r="52" spans="1:10" s="24" customFormat="1" ht="23.15" hidden="1" customHeight="1" x14ac:dyDescent="0.65">
      <c r="A52" s="136"/>
      <c r="B52" s="112" t="s">
        <v>171</v>
      </c>
      <c r="C52" s="112"/>
      <c r="D52" s="189"/>
      <c r="E52" s="188">
        <v>0</v>
      </c>
      <c r="F52" s="189"/>
      <c r="G52" s="188"/>
      <c r="H52" s="189"/>
      <c r="I52" s="189">
        <v>0</v>
      </c>
      <c r="J52" s="189"/>
    </row>
    <row r="53" spans="1:10" s="24" customFormat="1" ht="23.15" hidden="1" customHeight="1" x14ac:dyDescent="0.65">
      <c r="A53" s="136"/>
      <c r="B53" s="112" t="s">
        <v>172</v>
      </c>
      <c r="C53" s="187">
        <v>0</v>
      </c>
      <c r="D53" s="189">
        <v>0</v>
      </c>
      <c r="E53" s="189">
        <v>0</v>
      </c>
      <c r="F53" s="189"/>
      <c r="G53" s="189">
        <v>0</v>
      </c>
      <c r="H53" s="189"/>
      <c r="I53" s="189">
        <v>0</v>
      </c>
      <c r="J53" s="189"/>
    </row>
    <row r="54" spans="1:10" s="24" customFormat="1" x14ac:dyDescent="0.65">
      <c r="A54" s="136"/>
      <c r="B54" s="112" t="s">
        <v>89</v>
      </c>
      <c r="C54" s="134">
        <v>440</v>
      </c>
      <c r="D54" s="188"/>
      <c r="E54" s="189">
        <v>702</v>
      </c>
      <c r="F54" s="188"/>
      <c r="G54" s="189">
        <v>1116</v>
      </c>
      <c r="H54" s="188"/>
      <c r="I54" s="189">
        <v>1204</v>
      </c>
    </row>
    <row r="55" spans="1:10" s="24" customFormat="1" ht="22" x14ac:dyDescent="0.7">
      <c r="A55" s="25" t="s">
        <v>200</v>
      </c>
      <c r="B55" s="112"/>
      <c r="C55" s="147">
        <f>SUM(C48:C54)</f>
        <v>-3697</v>
      </c>
      <c r="D55" s="146"/>
      <c r="E55" s="147">
        <f>SUM(E48:E54)</f>
        <v>-53927</v>
      </c>
      <c r="F55" s="146"/>
      <c r="G55" s="147">
        <f>SUM(G48:G54)</f>
        <v>2773</v>
      </c>
      <c r="H55" s="146"/>
      <c r="I55" s="147">
        <f>SUM(I48:I54)</f>
        <v>1204</v>
      </c>
    </row>
    <row r="56" spans="1:10" s="24" customFormat="1" ht="16" customHeight="1" x14ac:dyDescent="0.65">
      <c r="A56" s="136"/>
      <c r="B56" s="112"/>
      <c r="C56" s="44"/>
      <c r="D56" s="44"/>
      <c r="E56" s="44"/>
      <c r="F56" s="23"/>
      <c r="G56" s="23"/>
      <c r="H56" s="23"/>
      <c r="I56" s="23"/>
    </row>
    <row r="57" spans="1:10" s="24" customFormat="1" ht="22" x14ac:dyDescent="0.7">
      <c r="A57" s="139" t="s">
        <v>27</v>
      </c>
      <c r="B57" s="112"/>
      <c r="C57" s="44"/>
      <c r="D57" s="44"/>
      <c r="E57" s="44"/>
      <c r="F57" s="23"/>
      <c r="G57" s="23"/>
      <c r="H57" s="23"/>
      <c r="I57" s="23"/>
    </row>
    <row r="58" spans="1:10" s="24" customFormat="1" ht="22" hidden="1" x14ac:dyDescent="0.7">
      <c r="A58" s="139"/>
      <c r="B58" t="s">
        <v>107</v>
      </c>
      <c r="C58" s="237" t="s">
        <v>24</v>
      </c>
      <c r="D58" s="111"/>
      <c r="E58" s="107" t="s">
        <v>24</v>
      </c>
      <c r="F58" s="107"/>
      <c r="G58" s="113" t="s">
        <v>24</v>
      </c>
      <c r="H58" s="107"/>
      <c r="I58" s="113" t="s">
        <v>24</v>
      </c>
    </row>
    <row r="59" spans="1:10" s="24" customFormat="1" ht="22" hidden="1" x14ac:dyDescent="0.7">
      <c r="A59" s="139"/>
      <c r="B59" s="112" t="s">
        <v>108</v>
      </c>
      <c r="C59" s="113" t="s">
        <v>24</v>
      </c>
      <c r="D59" s="114"/>
      <c r="E59" s="113" t="s">
        <v>24</v>
      </c>
      <c r="F59" s="113"/>
      <c r="G59" s="113" t="s">
        <v>24</v>
      </c>
      <c r="H59" s="113"/>
      <c r="I59" s="113" t="s">
        <v>24</v>
      </c>
    </row>
    <row r="60" spans="1:10" s="24" customFormat="1" x14ac:dyDescent="0.65">
      <c r="B60" t="s">
        <v>109</v>
      </c>
      <c r="C60" s="115">
        <v>139737</v>
      </c>
      <c r="D60" s="115"/>
      <c r="E60" s="115">
        <v>102783</v>
      </c>
      <c r="F60" s="113"/>
      <c r="G60" s="113">
        <v>0</v>
      </c>
      <c r="H60" s="113"/>
      <c r="I60" s="113">
        <v>0</v>
      </c>
    </row>
    <row r="61" spans="1:10" s="24" customFormat="1" x14ac:dyDescent="0.65">
      <c r="B61" t="s">
        <v>113</v>
      </c>
      <c r="C61" s="115">
        <v>-194223</v>
      </c>
      <c r="D61" s="115"/>
      <c r="E61" s="113">
        <v>-296858</v>
      </c>
      <c r="F61" s="113"/>
      <c r="G61" s="113">
        <v>0</v>
      </c>
      <c r="H61" s="113"/>
      <c r="I61" s="113">
        <v>0</v>
      </c>
    </row>
    <row r="62" spans="1:10" s="24" customFormat="1" ht="23.15" hidden="1" customHeight="1" x14ac:dyDescent="0.65">
      <c r="B62" s="32" t="s">
        <v>173</v>
      </c>
      <c r="C62" s="115">
        <v>0</v>
      </c>
      <c r="D62" s="113"/>
      <c r="E62" s="113">
        <v>0</v>
      </c>
      <c r="F62" s="113"/>
      <c r="G62" s="113">
        <v>0</v>
      </c>
      <c r="H62" s="113"/>
      <c r="I62" s="113">
        <v>0</v>
      </c>
      <c r="J62" s="113"/>
    </row>
    <row r="63" spans="1:10" s="24" customFormat="1" x14ac:dyDescent="0.65">
      <c r="B63" t="s">
        <v>144</v>
      </c>
      <c r="C63" s="247">
        <v>-1460</v>
      </c>
      <c r="D63" s="115"/>
      <c r="E63" s="113">
        <v>-1507</v>
      </c>
      <c r="F63" s="113"/>
      <c r="G63" s="113">
        <v>-156</v>
      </c>
      <c r="H63" s="113"/>
      <c r="I63" s="113">
        <v>-148</v>
      </c>
    </row>
    <row r="64" spans="1:10" s="24" customFormat="1" x14ac:dyDescent="0.65">
      <c r="B64" t="s">
        <v>88</v>
      </c>
      <c r="C64" s="247">
        <v>-9234</v>
      </c>
      <c r="D64" s="115"/>
      <c r="E64" s="113">
        <v>-13989</v>
      </c>
      <c r="F64" s="113"/>
      <c r="G64" s="113">
        <v>-8</v>
      </c>
      <c r="H64" s="113"/>
      <c r="I64" s="113">
        <v>-16</v>
      </c>
    </row>
    <row r="65" spans="1:10" s="24" customFormat="1" ht="22" x14ac:dyDescent="0.7">
      <c r="A65" s="140" t="s">
        <v>203</v>
      </c>
      <c r="B65" s="112"/>
      <c r="C65" s="248">
        <f>SUM(C60:C64)</f>
        <v>-65180</v>
      </c>
      <c r="D65" s="118"/>
      <c r="E65" s="117">
        <f>SUM(E60:E64)</f>
        <v>-209571</v>
      </c>
      <c r="F65" s="113"/>
      <c r="G65" s="117">
        <f>SUM(G60:G64)</f>
        <v>-164</v>
      </c>
      <c r="H65" s="113"/>
      <c r="I65" s="117">
        <f>SUM(I60:I64)</f>
        <v>-164</v>
      </c>
    </row>
    <row r="66" spans="1:10" s="24" customFormat="1" ht="16" customHeight="1" x14ac:dyDescent="0.65">
      <c r="A66" s="136"/>
      <c r="C66" s="114"/>
      <c r="D66" s="114"/>
      <c r="E66" s="114"/>
      <c r="F66" s="113"/>
      <c r="G66" s="113"/>
      <c r="H66" s="113"/>
      <c r="I66" s="113"/>
    </row>
    <row r="67" spans="1:10" s="24" customFormat="1" x14ac:dyDescent="0.65">
      <c r="A67" s="32" t="s">
        <v>100</v>
      </c>
      <c r="C67" s="249"/>
      <c r="D67" s="114"/>
      <c r="E67" s="114"/>
      <c r="F67" s="113"/>
      <c r="G67" s="113"/>
      <c r="H67" s="113"/>
      <c r="I67" s="113"/>
    </row>
    <row r="68" spans="1:10" s="24" customFormat="1" x14ac:dyDescent="0.65">
      <c r="A68" s="32" t="s">
        <v>102</v>
      </c>
      <c r="B68" s="112" t="s">
        <v>110</v>
      </c>
      <c r="C68" s="247">
        <f>C65+C55+C37</f>
        <v>197166</v>
      </c>
      <c r="D68" s="115"/>
      <c r="E68" s="113">
        <f>E65+E55+E37</f>
        <v>78854</v>
      </c>
      <c r="F68" s="115"/>
      <c r="G68" s="113">
        <f>G65+G55+G37</f>
        <v>-3763</v>
      </c>
      <c r="H68" s="115"/>
      <c r="I68" s="113">
        <f>I65+I55+I37</f>
        <v>-5382</v>
      </c>
    </row>
    <row r="69" spans="1:10" s="24" customFormat="1" x14ac:dyDescent="0.65">
      <c r="A69" t="s">
        <v>99</v>
      </c>
      <c r="C69" s="247">
        <v>-1831</v>
      </c>
      <c r="D69" s="184"/>
      <c r="E69" s="184">
        <v>-1547</v>
      </c>
      <c r="F69" s="184"/>
      <c r="G69" s="193">
        <v>0</v>
      </c>
      <c r="H69" s="94"/>
      <c r="I69" s="193">
        <v>0</v>
      </c>
    </row>
    <row r="70" spans="1:10" s="24" customFormat="1" x14ac:dyDescent="0.65">
      <c r="A70" s="32" t="s">
        <v>156</v>
      </c>
      <c r="B70" s="112"/>
      <c r="C70" s="247"/>
      <c r="D70" s="115"/>
      <c r="E70" s="115"/>
      <c r="F70" s="115"/>
      <c r="G70" s="115"/>
      <c r="H70" s="115"/>
      <c r="I70" s="115"/>
    </row>
    <row r="71" spans="1:10" s="24" customFormat="1" x14ac:dyDescent="0.65">
      <c r="A71" s="32" t="s">
        <v>102</v>
      </c>
      <c r="B71" s="112" t="s">
        <v>111</v>
      </c>
      <c r="C71" s="263">
        <v>398</v>
      </c>
      <c r="D71" s="115"/>
      <c r="E71" s="116">
        <v>-26</v>
      </c>
      <c r="F71" s="115"/>
      <c r="G71" s="116">
        <v>0</v>
      </c>
      <c r="H71" s="115"/>
      <c r="I71" s="116">
        <v>0</v>
      </c>
    </row>
    <row r="72" spans="1:10" s="26" customFormat="1" ht="22" x14ac:dyDescent="0.7">
      <c r="A72" s="25" t="s">
        <v>100</v>
      </c>
      <c r="C72" s="250">
        <f>SUM(C68:C71)</f>
        <v>195733</v>
      </c>
      <c r="D72" s="118"/>
      <c r="E72" s="118">
        <f>SUM(E68:E71)</f>
        <v>77281</v>
      </c>
      <c r="F72" s="118"/>
      <c r="G72" s="118">
        <f>SUM(G68:G71)</f>
        <v>-3763</v>
      </c>
      <c r="H72" s="118"/>
      <c r="I72" s="118">
        <f>SUM(I68:I71)</f>
        <v>-5382</v>
      </c>
    </row>
    <row r="73" spans="1:10" s="24" customFormat="1" x14ac:dyDescent="0.65">
      <c r="A73" s="32" t="s">
        <v>176</v>
      </c>
      <c r="B73" s="112"/>
      <c r="C73" s="247">
        <f>+'FS-3-4'!G10</f>
        <v>414391</v>
      </c>
      <c r="D73" s="113"/>
      <c r="E73" s="113">
        <v>282408</v>
      </c>
      <c r="F73" s="113"/>
      <c r="G73" s="113">
        <f>+'FS-3-4'!K10</f>
        <v>60098</v>
      </c>
      <c r="H73" s="113"/>
      <c r="I73" s="113">
        <v>70321</v>
      </c>
    </row>
    <row r="74" spans="1:10" s="24" customFormat="1" ht="22.5" thickBot="1" x14ac:dyDescent="0.75">
      <c r="A74" s="35" t="s">
        <v>192</v>
      </c>
      <c r="B74" s="112"/>
      <c r="C74" s="119">
        <f>SUM(C72:C73)</f>
        <v>610124</v>
      </c>
      <c r="D74" s="118"/>
      <c r="E74" s="119">
        <f>SUM(E72:E73)</f>
        <v>359689</v>
      </c>
      <c r="F74" s="113"/>
      <c r="G74" s="119">
        <f>SUM(G72:G73)</f>
        <v>56335</v>
      </c>
      <c r="H74" s="113"/>
      <c r="I74" s="119">
        <f>SUM(I72:I73)</f>
        <v>64939</v>
      </c>
    </row>
    <row r="75" spans="1:10" s="24" customFormat="1" ht="16" customHeight="1" thickTop="1" x14ac:dyDescent="0.65">
      <c r="A75" s="136"/>
      <c r="B75" s="112"/>
      <c r="C75" s="23"/>
      <c r="D75" s="23"/>
      <c r="E75" s="23"/>
      <c r="F75" s="23"/>
      <c r="G75" s="23"/>
      <c r="H75" s="23"/>
      <c r="I75" s="23"/>
    </row>
    <row r="76" spans="1:10" s="24" customFormat="1" ht="22" x14ac:dyDescent="0.7">
      <c r="A76" s="139" t="s">
        <v>136</v>
      </c>
      <c r="B76" s="112"/>
      <c r="C76" s="23"/>
      <c r="D76" s="23"/>
      <c r="E76" s="23"/>
      <c r="F76" s="23"/>
      <c r="G76" s="23"/>
      <c r="H76" s="23"/>
      <c r="I76" s="23"/>
    </row>
    <row r="77" spans="1:10" x14ac:dyDescent="0.65">
      <c r="A77" s="32" t="s">
        <v>204</v>
      </c>
      <c r="B77" s="19"/>
      <c r="C77" s="113">
        <v>1230</v>
      </c>
      <c r="D77" s="189"/>
      <c r="E77" s="113">
        <v>0</v>
      </c>
      <c r="F77" s="189"/>
      <c r="G77" s="113">
        <v>0</v>
      </c>
      <c r="H77" s="189"/>
      <c r="I77" s="113">
        <v>0</v>
      </c>
      <c r="J77" s="189"/>
    </row>
    <row r="78" spans="1:10" ht="23.15" hidden="1" customHeight="1" x14ac:dyDescent="0.65">
      <c r="A78" s="32" t="s">
        <v>174</v>
      </c>
      <c r="B78" s="19"/>
      <c r="C78" s="189">
        <v>0</v>
      </c>
      <c r="D78" s="19"/>
      <c r="E78" s="189">
        <v>0</v>
      </c>
      <c r="F78" s="19"/>
      <c r="G78" s="113">
        <v>0</v>
      </c>
      <c r="H78" s="19"/>
      <c r="I78" s="113">
        <v>0</v>
      </c>
      <c r="J78" s="189"/>
    </row>
    <row r="79" spans="1:10" x14ac:dyDescent="0.65">
      <c r="A79" s="32" t="s">
        <v>137</v>
      </c>
      <c r="C79" s="189">
        <v>0</v>
      </c>
      <c r="D79" s="184"/>
      <c r="E79" s="189">
        <v>0</v>
      </c>
      <c r="F79" s="184"/>
      <c r="G79" s="115">
        <v>63968</v>
      </c>
      <c r="H79" s="115"/>
      <c r="I79" s="115">
        <v>34321</v>
      </c>
    </row>
    <row r="80" spans="1:10" x14ac:dyDescent="0.65">
      <c r="A80" s="32" t="s">
        <v>174</v>
      </c>
      <c r="C80" s="189">
        <v>4103</v>
      </c>
      <c r="E80" s="189">
        <v>1287</v>
      </c>
      <c r="G80" s="197">
        <v>0</v>
      </c>
      <c r="H80" s="159"/>
      <c r="I80" s="197">
        <v>0</v>
      </c>
    </row>
    <row r="81" spans="3:9" x14ac:dyDescent="0.65">
      <c r="C81" s="190"/>
      <c r="E81" s="190"/>
      <c r="G81" s="190"/>
      <c r="I81" s="190"/>
    </row>
    <row r="82" spans="3:9" x14ac:dyDescent="0.65">
      <c r="C82" s="244"/>
      <c r="D82" s="244"/>
      <c r="E82" s="244"/>
      <c r="F82" s="244"/>
      <c r="G82" s="244"/>
      <c r="H82" s="244"/>
      <c r="I82" s="244"/>
    </row>
  </sheetData>
  <mergeCells count="14">
    <mergeCell ref="C46:I46"/>
    <mergeCell ref="C42:E42"/>
    <mergeCell ref="G42:I42"/>
    <mergeCell ref="C43:E43"/>
    <mergeCell ref="G43:I43"/>
    <mergeCell ref="C44:E44"/>
    <mergeCell ref="G44:I44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8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09765625" defaultRowHeight="22.75" customHeight="1" x14ac:dyDescent="0.65"/>
  <cols>
    <col min="1" max="1" width="2.59765625" style="1" customWidth="1"/>
    <col min="2" max="2" width="55.296875" style="1" customWidth="1"/>
    <col min="3" max="3" width="12.8984375" style="2" customWidth="1"/>
    <col min="4" max="4" width="18.09765625" customWidth="1"/>
    <col min="5" max="5" width="2" customWidth="1"/>
    <col min="6" max="6" width="16.3984375" customWidth="1"/>
    <col min="7" max="7" width="2" customWidth="1"/>
    <col min="8" max="8" width="15.3984375" customWidth="1"/>
    <col min="9" max="9" width="2" customWidth="1"/>
    <col min="10" max="10" width="19.69921875" customWidth="1"/>
    <col min="11" max="11" width="2" customWidth="1"/>
    <col min="12" max="12" width="15.3984375" customWidth="1"/>
    <col min="13" max="13" width="16.59765625" style="1" bestFit="1" customWidth="1"/>
    <col min="14" max="16384" width="9.09765625" style="1"/>
  </cols>
  <sheetData>
    <row r="1" spans="1:13" ht="23" x14ac:dyDescent="0.7">
      <c r="A1" s="4" t="s">
        <v>77</v>
      </c>
      <c r="D1" s="15"/>
      <c r="E1" s="15"/>
    </row>
    <row r="2" spans="1:13" ht="23" x14ac:dyDescent="0.7">
      <c r="A2" s="4" t="s">
        <v>76</v>
      </c>
      <c r="D2" s="15"/>
      <c r="E2" s="15"/>
    </row>
    <row r="3" spans="1:13" ht="23" x14ac:dyDescent="0.7">
      <c r="A3" s="4" t="s">
        <v>78</v>
      </c>
      <c r="D3" s="15"/>
      <c r="E3" s="15"/>
    </row>
    <row r="4" spans="1:13" ht="22" x14ac:dyDescent="0.7">
      <c r="A4" s="5" t="s">
        <v>67</v>
      </c>
      <c r="D4" s="15"/>
      <c r="E4" s="15"/>
    </row>
    <row r="5" spans="1:13" ht="22" x14ac:dyDescent="0.7">
      <c r="A5" s="5" t="s">
        <v>71</v>
      </c>
      <c r="D5" s="15"/>
      <c r="E5" s="15"/>
    </row>
    <row r="6" spans="1:13" ht="21.5" x14ac:dyDescent="0.65"/>
    <row r="7" spans="1:13" s="16" customFormat="1" ht="22" x14ac:dyDescent="0.7">
      <c r="B7"/>
      <c r="C7" s="19"/>
      <c r="D7" s="270" t="s">
        <v>73</v>
      </c>
      <c r="E7" s="274"/>
      <c r="F7" s="274"/>
      <c r="G7" s="274"/>
      <c r="H7" s="274"/>
      <c r="I7" s="274"/>
      <c r="J7" s="274"/>
      <c r="K7" s="274"/>
      <c r="L7" s="274"/>
      <c r="M7"/>
    </row>
    <row r="8" spans="1:13" s="16" customFormat="1" ht="21.5" x14ac:dyDescent="0.65">
      <c r="B8"/>
      <c r="C8" s="19"/>
      <c r="D8" s="51"/>
      <c r="E8" s="51"/>
      <c r="F8" s="79" t="s">
        <v>48</v>
      </c>
      <c r="G8" s="51"/>
      <c r="H8" s="275" t="s">
        <v>42</v>
      </c>
      <c r="I8" s="275"/>
      <c r="J8" s="275"/>
      <c r="K8" s="51"/>
      <c r="L8" s="51"/>
      <c r="M8"/>
    </row>
    <row r="9" spans="1:13" s="16" customFormat="1" ht="21.5" x14ac:dyDescent="0.65">
      <c r="B9"/>
      <c r="C9" s="19"/>
      <c r="D9" s="51"/>
      <c r="E9" s="51"/>
      <c r="F9" s="75"/>
      <c r="G9" s="51"/>
      <c r="H9" s="75" t="s">
        <v>60</v>
      </c>
      <c r="I9" s="75"/>
      <c r="K9" s="51"/>
      <c r="L9" s="51"/>
      <c r="M9"/>
    </row>
    <row r="10" spans="1:13" s="16" customFormat="1" ht="21.5" x14ac:dyDescent="0.65">
      <c r="B10"/>
      <c r="C10" s="19"/>
      <c r="D10" s="51"/>
      <c r="E10" s="51"/>
      <c r="F10" s="75"/>
      <c r="G10" s="51"/>
      <c r="H10" s="75" t="s">
        <v>61</v>
      </c>
      <c r="I10" s="75"/>
      <c r="J10" s="75" t="s">
        <v>62</v>
      </c>
      <c r="K10" s="51"/>
      <c r="L10" s="51"/>
      <c r="M10"/>
    </row>
    <row r="11" spans="1:13" customFormat="1" ht="22" x14ac:dyDescent="0.7">
      <c r="A11" s="15"/>
      <c r="C11" s="19"/>
      <c r="D11" s="9" t="s">
        <v>20</v>
      </c>
      <c r="E11" s="12"/>
      <c r="F11" s="9"/>
      <c r="G11" s="17"/>
      <c r="H11" s="12" t="s">
        <v>59</v>
      </c>
      <c r="I11" s="12"/>
      <c r="J11" s="12" t="s">
        <v>64</v>
      </c>
      <c r="K11" s="17"/>
      <c r="L11" s="12" t="s">
        <v>26</v>
      </c>
      <c r="M11" s="12"/>
    </row>
    <row r="12" spans="1:13" customFormat="1" ht="22" x14ac:dyDescent="0.7">
      <c r="A12" s="15"/>
      <c r="C12" s="3" t="s">
        <v>0</v>
      </c>
      <c r="D12" s="9" t="s">
        <v>21</v>
      </c>
      <c r="E12" s="12"/>
      <c r="F12" s="9" t="s">
        <v>13</v>
      </c>
      <c r="G12" s="12"/>
      <c r="H12" s="12" t="s">
        <v>66</v>
      </c>
      <c r="I12" s="12"/>
      <c r="J12" s="12" t="s">
        <v>63</v>
      </c>
      <c r="K12" s="12"/>
      <c r="L12" s="9" t="s">
        <v>25</v>
      </c>
      <c r="M12" s="12"/>
    </row>
    <row r="13" spans="1:13" customFormat="1" ht="22" x14ac:dyDescent="0.7">
      <c r="A13" s="15"/>
      <c r="C13" s="19"/>
      <c r="D13" s="272" t="s">
        <v>31</v>
      </c>
      <c r="E13" s="272"/>
      <c r="F13" s="272"/>
      <c r="G13" s="272"/>
      <c r="H13" s="272"/>
      <c r="I13" s="272"/>
      <c r="J13" s="272"/>
      <c r="K13" s="272"/>
      <c r="L13" s="272"/>
    </row>
    <row r="14" spans="1:13" customFormat="1" ht="22" x14ac:dyDescent="0.7">
      <c r="A14" s="5" t="s">
        <v>49</v>
      </c>
      <c r="D14" s="49">
        <v>1000</v>
      </c>
      <c r="E14" s="49"/>
      <c r="F14" s="49">
        <v>29399</v>
      </c>
      <c r="G14" s="49"/>
      <c r="H14" s="49">
        <v>1002231</v>
      </c>
      <c r="I14" s="49"/>
      <c r="J14" s="49">
        <v>3383</v>
      </c>
      <c r="K14" s="49"/>
      <c r="L14" s="49">
        <v>1036013</v>
      </c>
    </row>
    <row r="15" spans="1:13" customFormat="1" ht="22" x14ac:dyDescent="0.65">
      <c r="A15" s="5" t="s">
        <v>28</v>
      </c>
      <c r="C15" s="19"/>
      <c r="D15" s="50"/>
      <c r="E15" s="50"/>
      <c r="F15" s="50"/>
      <c r="G15" s="50"/>
      <c r="H15" s="50"/>
      <c r="I15" s="50"/>
      <c r="J15" s="50"/>
      <c r="K15" s="50"/>
      <c r="L15" s="50"/>
    </row>
    <row r="16" spans="1:13" customFormat="1" ht="22" x14ac:dyDescent="0.7">
      <c r="A16" s="5"/>
      <c r="B16" s="76" t="s">
        <v>70</v>
      </c>
      <c r="C16" s="19"/>
      <c r="D16" s="50"/>
      <c r="E16" s="50"/>
      <c r="F16" s="50"/>
      <c r="G16" s="50"/>
      <c r="H16" s="50"/>
      <c r="I16" s="50"/>
      <c r="J16" s="50"/>
      <c r="K16" s="50"/>
      <c r="L16" s="50"/>
    </row>
    <row r="17" spans="1:13" customFormat="1" ht="22.75" customHeight="1" x14ac:dyDescent="0.65">
      <c r="A17" s="31"/>
      <c r="B17" t="s">
        <v>29</v>
      </c>
      <c r="C17" s="19">
        <v>14</v>
      </c>
      <c r="D17" s="62">
        <v>930000</v>
      </c>
      <c r="E17" s="62"/>
      <c r="F17" s="61" t="s">
        <v>24</v>
      </c>
      <c r="G17" s="62"/>
      <c r="H17" s="61" t="s">
        <v>24</v>
      </c>
      <c r="I17" s="62"/>
      <c r="J17" s="61" t="s">
        <v>24</v>
      </c>
      <c r="K17" s="62"/>
      <c r="L17" s="63">
        <f>SUM(D17:J17)</f>
        <v>930000</v>
      </c>
    </row>
    <row r="18" spans="1:13" customFormat="1" ht="22.75" customHeight="1" x14ac:dyDescent="0.65">
      <c r="A18" s="31"/>
      <c r="B18" t="s">
        <v>65</v>
      </c>
      <c r="C18" s="19" t="s">
        <v>58</v>
      </c>
      <c r="D18" s="61" t="s">
        <v>24</v>
      </c>
      <c r="E18" s="63"/>
      <c r="F18" s="61" t="s">
        <v>24</v>
      </c>
      <c r="G18" s="63"/>
      <c r="H18" s="55">
        <v>-904049</v>
      </c>
      <c r="I18" s="62"/>
      <c r="J18" s="61" t="s">
        <v>24</v>
      </c>
      <c r="K18" s="62"/>
      <c r="L18" s="63">
        <f>SUM(D18:J18)</f>
        <v>-904049</v>
      </c>
    </row>
    <row r="19" spans="1:13" customFormat="1" ht="22.75" customHeight="1" x14ac:dyDescent="0.7">
      <c r="B19" s="6" t="s">
        <v>57</v>
      </c>
      <c r="C19" s="19"/>
      <c r="D19" s="64">
        <f>SUM(D14:D18)</f>
        <v>931000</v>
      </c>
      <c r="E19" s="65"/>
      <c r="F19" s="64">
        <f t="shared" ref="F19:J19" si="0">SUM(F14:F18)</f>
        <v>29399</v>
      </c>
      <c r="G19" s="65"/>
      <c r="H19" s="66">
        <f t="shared" si="0"/>
        <v>98182</v>
      </c>
      <c r="I19" s="67"/>
      <c r="J19" s="66">
        <f t="shared" si="0"/>
        <v>3383</v>
      </c>
      <c r="K19" s="62"/>
      <c r="L19" s="66">
        <f>SUM(L14:L18)</f>
        <v>1061964</v>
      </c>
    </row>
    <row r="20" spans="1:13" s="5" customFormat="1" ht="22.75" customHeight="1" x14ac:dyDescent="0.65">
      <c r="A20" s="5" t="s">
        <v>50</v>
      </c>
      <c r="C20" s="10"/>
      <c r="D20" s="68"/>
      <c r="E20" s="69"/>
      <c r="F20" s="68"/>
      <c r="G20" s="69"/>
      <c r="H20" s="69"/>
      <c r="I20" s="69"/>
      <c r="J20" s="69"/>
      <c r="K20" s="62"/>
      <c r="L20" s="69"/>
    </row>
    <row r="21" spans="1:13" customFormat="1" ht="22.75" customHeight="1" x14ac:dyDescent="0.65">
      <c r="A21" s="31"/>
      <c r="B21" t="s">
        <v>51</v>
      </c>
      <c r="C21" s="12"/>
      <c r="D21" s="73" t="s">
        <v>24</v>
      </c>
      <c r="E21" s="70"/>
      <c r="F21" s="70" t="e">
        <f>#REF!</f>
        <v>#REF!</v>
      </c>
      <c r="G21" s="70"/>
      <c r="H21" s="73" t="s">
        <v>24</v>
      </c>
      <c r="I21" s="70"/>
      <c r="J21" s="73" t="s">
        <v>24</v>
      </c>
      <c r="K21" s="62"/>
      <c r="L21" s="70" t="e">
        <f>SUM(D21:J21)</f>
        <v>#REF!</v>
      </c>
    </row>
    <row r="22" spans="1:13" customFormat="1" ht="22.75" customHeight="1" x14ac:dyDescent="0.65">
      <c r="A22" s="31"/>
      <c r="B22" t="s">
        <v>52</v>
      </c>
      <c r="C22" s="19"/>
      <c r="D22" s="74" t="s">
        <v>24</v>
      </c>
      <c r="E22" s="55"/>
      <c r="F22" s="74" t="s">
        <v>24</v>
      </c>
      <c r="G22" s="55"/>
      <c r="H22" s="59" t="s">
        <v>24</v>
      </c>
      <c r="I22" s="55"/>
      <c r="J22" s="55" t="e">
        <f>#REF!</f>
        <v>#REF!</v>
      </c>
      <c r="K22" s="62"/>
      <c r="L22" s="71" t="e">
        <f t="shared" ref="L22:L24" si="1">SUM(D22:J22)</f>
        <v>#REF!</v>
      </c>
    </row>
    <row r="23" spans="1:13" s="15" customFormat="1" ht="22.75" customHeight="1" x14ac:dyDescent="0.7">
      <c r="A23" s="5" t="s">
        <v>53</v>
      </c>
      <c r="C23" s="20"/>
      <c r="D23" s="54" t="s">
        <v>24</v>
      </c>
      <c r="E23" s="56"/>
      <c r="F23" s="57" t="e">
        <f t="shared" ref="F23:J23" si="2">SUM(F21:F22)</f>
        <v>#REF!</v>
      </c>
      <c r="G23" s="56"/>
      <c r="H23" s="54" t="s">
        <v>24</v>
      </c>
      <c r="I23" s="56"/>
      <c r="J23" s="57" t="e">
        <f t="shared" si="2"/>
        <v>#REF!</v>
      </c>
      <c r="K23" s="62"/>
      <c r="L23" s="57" t="e">
        <f t="shared" si="1"/>
        <v>#REF!</v>
      </c>
    </row>
    <row r="24" spans="1:13" s="15" customFormat="1" ht="22.75" customHeight="1" thickBot="1" x14ac:dyDescent="0.75">
      <c r="A24" s="5" t="s">
        <v>72</v>
      </c>
      <c r="C24" s="20"/>
      <c r="D24" s="58">
        <f>SUM(D19,D23)</f>
        <v>931000</v>
      </c>
      <c r="E24" s="56"/>
      <c r="F24" s="58" t="e">
        <f>SUM(F19,F23)</f>
        <v>#REF!</v>
      </c>
      <c r="G24" s="72"/>
      <c r="H24" s="58">
        <f>SUM(H19,H23)</f>
        <v>98182</v>
      </c>
      <c r="I24" s="72"/>
      <c r="J24" s="58" t="e">
        <f>SUM(J19,J23)</f>
        <v>#REF!</v>
      </c>
      <c r="K24" s="62"/>
      <c r="L24" s="58" t="e">
        <f t="shared" si="1"/>
        <v>#REF!</v>
      </c>
      <c r="M24" s="18"/>
    </row>
    <row r="25" spans="1:13" customFormat="1" ht="22.75" customHeight="1" thickTop="1" x14ac:dyDescent="0.65">
      <c r="C25" s="12"/>
      <c r="K25" s="60"/>
      <c r="L25" s="45"/>
    </row>
    <row r="44" spans="3:12" customFormat="1" ht="22.75" customHeight="1" x14ac:dyDescent="0.65">
      <c r="C44" s="12"/>
    </row>
    <row r="45" spans="3:12" s="28" customFormat="1" ht="22.75" customHeight="1" x14ac:dyDescent="0.65">
      <c r="C45" s="29"/>
      <c r="D45"/>
      <c r="E45"/>
      <c r="F45"/>
      <c r="G45"/>
      <c r="H45"/>
      <c r="I45"/>
      <c r="J45"/>
      <c r="K45"/>
      <c r="L45"/>
    </row>
    <row r="46" spans="3:12" s="28" customFormat="1" ht="22.75" customHeight="1" x14ac:dyDescent="0.65">
      <c r="C46" s="29"/>
      <c r="D46"/>
      <c r="E46"/>
      <c r="F46"/>
      <c r="G46"/>
      <c r="H46"/>
      <c r="I46"/>
      <c r="J46"/>
      <c r="K46"/>
      <c r="L46"/>
    </row>
    <row r="47" spans="3:12" s="28" customFormat="1" ht="22.75" customHeight="1" x14ac:dyDescent="0.65">
      <c r="C47" s="29"/>
      <c r="D47"/>
      <c r="E47"/>
      <c r="F47"/>
      <c r="G47"/>
      <c r="H47"/>
      <c r="I47"/>
      <c r="J47"/>
      <c r="K47"/>
      <c r="L47"/>
    </row>
    <row r="48" spans="3:12" s="28" customFormat="1" ht="22.75" customHeight="1" x14ac:dyDescent="0.65">
      <c r="C48" s="29"/>
      <c r="D48"/>
      <c r="E48"/>
      <c r="F48"/>
      <c r="G48"/>
      <c r="H48"/>
      <c r="I48"/>
      <c r="J48"/>
      <c r="K48"/>
      <c r="L48"/>
    </row>
    <row r="49" spans="3:12" s="28" customFormat="1" ht="21.5" x14ac:dyDescent="0.65">
      <c r="C49" s="29"/>
      <c r="D49"/>
      <c r="E49"/>
      <c r="F49"/>
      <c r="G49"/>
      <c r="H49"/>
      <c r="I49"/>
      <c r="J49"/>
      <c r="K49"/>
      <c r="L49"/>
    </row>
    <row r="50" spans="3:12" s="28" customFormat="1" ht="21.5" x14ac:dyDescent="0.65">
      <c r="C50" s="29"/>
      <c r="D50"/>
      <c r="E50"/>
      <c r="F50"/>
      <c r="G50"/>
      <c r="H50"/>
      <c r="I50"/>
      <c r="J50"/>
      <c r="K50"/>
      <c r="L50"/>
    </row>
    <row r="51" spans="3:12" s="28" customFormat="1" ht="21.5" x14ac:dyDescent="0.65">
      <c r="C51" s="29"/>
      <c r="D51"/>
      <c r="E51"/>
      <c r="F51"/>
      <c r="G51"/>
      <c r="H51"/>
      <c r="I51"/>
      <c r="J51"/>
      <c r="K51"/>
      <c r="L51"/>
    </row>
    <row r="52" spans="3:12" s="28" customFormat="1" ht="21.5" x14ac:dyDescent="0.65">
      <c r="C52" s="29"/>
      <c r="D52"/>
      <c r="E52"/>
      <c r="F52"/>
      <c r="G52"/>
      <c r="H52"/>
      <c r="I52"/>
      <c r="J52"/>
      <c r="K52"/>
      <c r="L52"/>
    </row>
    <row r="53" spans="3:12" s="28" customFormat="1" ht="21.5" x14ac:dyDescent="0.65">
      <c r="C53" s="29"/>
      <c r="D53"/>
      <c r="E53"/>
      <c r="F53"/>
      <c r="G53"/>
      <c r="H53"/>
      <c r="I53"/>
      <c r="J53"/>
      <c r="K53"/>
      <c r="L53"/>
    </row>
    <row r="54" spans="3:12" ht="21.5" x14ac:dyDescent="0.65"/>
    <row r="55" spans="3:12" ht="21.5" x14ac:dyDescent="0.65"/>
    <row r="56" spans="3:12" ht="21.5" x14ac:dyDescent="0.65"/>
    <row r="57" spans="3:12" ht="21.5" x14ac:dyDescent="0.65"/>
    <row r="58" spans="3:12" ht="21.5" x14ac:dyDescent="0.65"/>
    <row r="59" spans="3:12" ht="21.5" x14ac:dyDescent="0.65"/>
    <row r="60" spans="3:12" ht="21.5" x14ac:dyDescent="0.65"/>
    <row r="61" spans="3:12" ht="21.5" x14ac:dyDescent="0.65"/>
    <row r="62" spans="3:12" ht="21.5" x14ac:dyDescent="0.65"/>
    <row r="63" spans="3:12" ht="21.5" x14ac:dyDescent="0.65"/>
    <row r="64" spans="3:12" ht="21.5" x14ac:dyDescent="0.65"/>
    <row r="65" spans="4:4" ht="21.5" x14ac:dyDescent="0.65"/>
    <row r="66" spans="4:4" ht="21.5" x14ac:dyDescent="0.65"/>
    <row r="67" spans="4:4" ht="21.5" x14ac:dyDescent="0.65"/>
    <row r="68" spans="4:4" ht="21.5" x14ac:dyDescent="0.65"/>
    <row r="76" spans="4:4" ht="21.5" x14ac:dyDescent="0.65">
      <c r="D76" s="12"/>
    </row>
    <row r="78" spans="4:4" ht="21.5" x14ac:dyDescent="0.65">
      <c r="D78" s="12"/>
    </row>
    <row r="80" spans="4:4" ht="21.5" x14ac:dyDescent="0.65">
      <c r="D80" s="12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B04DDD-C1C7-4FFB-A754-3307CAD748B1}">
  <ds:schemaRefs>
    <ds:schemaRef ds:uri="http://purl.org/dc/elements/1.1/"/>
    <ds:schemaRef ds:uri="http://schemas.microsoft.com/office/2006/documentManagement/types"/>
    <ds:schemaRef ds:uri="http://purl.org/dc/terms/"/>
    <ds:schemaRef ds:uri="f6ba49b0-bcda-4796-8236-5b5cc1493ace"/>
    <ds:schemaRef ds:uri="http://www.w3.org/XML/1998/namespace"/>
    <ds:schemaRef ds:uri="4243d5be-521d-4052-81ca-f0f31ea6f2d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B27E4E2-A01D-47FC-9867-DB955479ED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35034A-8823-4E42-B947-98237D7900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FS-3-4</vt:lpstr>
      <vt:lpstr>PL-5</vt:lpstr>
      <vt:lpstr>COE-6</vt:lpstr>
      <vt:lpstr>COE2-7</vt:lpstr>
      <vt:lpstr>CFS-8-9</vt:lpstr>
      <vt:lpstr>COE(OLD)</vt:lpstr>
      <vt:lpstr>'CFS-8-9'!Print_Area</vt:lpstr>
      <vt:lpstr>'COE2-7'!Print_Area</vt:lpstr>
      <vt:lpstr>'COE-6'!Print_Area</vt:lpstr>
      <vt:lpstr>'FS-3-4'!Print_Area</vt:lpstr>
      <vt:lpstr>'PL-5'!Print_Area</vt:lpstr>
      <vt:lpstr>'PL-5'!Print_Titles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2024-05-08T03:27:00Z</cp:lastPrinted>
  <dcterms:created xsi:type="dcterms:W3CDTF">2005-03-21T11:03:37Z</dcterms:created>
  <dcterms:modified xsi:type="dcterms:W3CDTF">2024-05-08T03:27:12Z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