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akit\Downloads\ไฟล์ กลต. TH\ไฟล์ กลต. TH\"/>
    </mc:Choice>
  </mc:AlternateContent>
  <bookViews>
    <workbookView xWindow="0" yWindow="0" windowWidth="19200" windowHeight="7020"/>
  </bookViews>
  <sheets>
    <sheet name="BS_T" sheetId="1" r:id="rId1"/>
    <sheet name="PL_T" sheetId="2" r:id="rId2"/>
    <sheet name="SE_T (2)" sheetId="3" r:id="rId3"/>
    <sheet name="SE_T" sheetId="4" r:id="rId4"/>
    <sheet name="CF_T" sheetId="5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BS_T!$A$1:$M$84</definedName>
    <definedName name="_xlnm.Print_Area" localSheetId="4">CF_T!$A$1:$K$58</definedName>
    <definedName name="_xlnm.Print_Area" localSheetId="1">PL_T!$A$1:$M$49</definedName>
    <definedName name="_xlnm.Print_Area" localSheetId="3">SE_T!$A$1:$T$21</definedName>
    <definedName name="_xlnm.Print_Area" localSheetId="2">'SE_T (2)'!$A$1:$Y$23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_xlnm.Print_Titles" localSheetId="1">PL_T!$1:$8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2" l="1"/>
  <c r="K21" i="2"/>
  <c r="I21" i="2"/>
  <c r="G21" i="2"/>
  <c r="K51" i="5" l="1"/>
  <c r="I51" i="5"/>
  <c r="G51" i="5"/>
  <c r="E51" i="5"/>
  <c r="K45" i="5"/>
  <c r="I45" i="5"/>
  <c r="G45" i="5"/>
  <c r="E45" i="5"/>
  <c r="E33" i="5"/>
  <c r="E36" i="5" s="1"/>
  <c r="E52" i="5" s="1"/>
  <c r="E54" i="5" s="1"/>
  <c r="K23" i="5"/>
  <c r="K33" i="5" s="1"/>
  <c r="K36" i="5" s="1"/>
  <c r="K52" i="5" s="1"/>
  <c r="K54" i="5" s="1"/>
  <c r="I23" i="5"/>
  <c r="I33" i="5" s="1"/>
  <c r="I36" i="5" s="1"/>
  <c r="I52" i="5" s="1"/>
  <c r="I54" i="5" s="1"/>
  <c r="G23" i="5"/>
  <c r="G33" i="5" s="1"/>
  <c r="G36" i="5" s="1"/>
  <c r="G52" i="5" s="1"/>
  <c r="G54" i="5" s="1"/>
  <c r="E23" i="5"/>
  <c r="O20" i="4"/>
  <c r="M20" i="4"/>
  <c r="K20" i="4"/>
  <c r="I20" i="4"/>
  <c r="G20" i="4"/>
  <c r="S19" i="4"/>
  <c r="Q19" i="4"/>
  <c r="S17" i="4"/>
  <c r="S20" i="4" s="1"/>
  <c r="Q17" i="4"/>
  <c r="Q20" i="4" s="1"/>
  <c r="S15" i="4"/>
  <c r="O15" i="4"/>
  <c r="M15" i="4"/>
  <c r="K15" i="4"/>
  <c r="I15" i="4"/>
  <c r="G15" i="4"/>
  <c r="S14" i="4"/>
  <c r="Q14" i="4"/>
  <c r="S12" i="4"/>
  <c r="Q12" i="4"/>
  <c r="Q15" i="4" s="1"/>
  <c r="W21" i="3"/>
  <c r="Q21" i="3"/>
  <c r="O21" i="3"/>
  <c r="M21" i="3"/>
  <c r="K21" i="3"/>
  <c r="I21" i="3"/>
  <c r="G21" i="3"/>
  <c r="U20" i="3"/>
  <c r="Y20" i="3" s="1"/>
  <c r="Y21" i="3" s="1"/>
  <c r="S20" i="3"/>
  <c r="Y18" i="3"/>
  <c r="U18" i="3"/>
  <c r="U21" i="3" s="1"/>
  <c r="S18" i="3"/>
  <c r="S21" i="3" s="1"/>
  <c r="W16" i="3"/>
  <c r="Q16" i="3"/>
  <c r="O16" i="3"/>
  <c r="M16" i="3"/>
  <c r="K16" i="3"/>
  <c r="I16" i="3"/>
  <c r="G16" i="3"/>
  <c r="U15" i="3"/>
  <c r="Y15" i="3" s="1"/>
  <c r="Y16" i="3" s="1"/>
  <c r="S15" i="3"/>
  <c r="Y13" i="3"/>
  <c r="U13" i="3"/>
  <c r="U16" i="3" s="1"/>
  <c r="S13" i="3"/>
  <c r="S16" i="3" s="1"/>
  <c r="M46" i="2"/>
  <c r="K46" i="2"/>
  <c r="I46" i="2"/>
  <c r="G46" i="2"/>
  <c r="M42" i="2"/>
  <c r="K42" i="2"/>
  <c r="I42" i="2"/>
  <c r="G42" i="2"/>
  <c r="M36" i="2"/>
  <c r="K36" i="2"/>
  <c r="I36" i="2"/>
  <c r="G36" i="2"/>
  <c r="M25" i="2"/>
  <c r="M28" i="2" s="1"/>
  <c r="M30" i="2" s="1"/>
  <c r="M37" i="2" s="1"/>
  <c r="K25" i="2"/>
  <c r="K28" i="2" s="1"/>
  <c r="K30" i="2" s="1"/>
  <c r="K37" i="2" s="1"/>
  <c r="I25" i="2"/>
  <c r="I28" i="2" s="1"/>
  <c r="I30" i="2" s="1"/>
  <c r="I37" i="2" s="1"/>
  <c r="G25" i="2"/>
  <c r="G28" i="2" s="1"/>
  <c r="G30" i="2" s="1"/>
  <c r="G37" i="2" s="1"/>
  <c r="M20" i="2"/>
  <c r="K20" i="2"/>
  <c r="I20" i="2"/>
  <c r="G20" i="2"/>
  <c r="M14" i="2"/>
  <c r="K14" i="2"/>
  <c r="I14" i="2"/>
  <c r="G14" i="2"/>
  <c r="M82" i="1"/>
  <c r="M80" i="1"/>
  <c r="K80" i="1"/>
  <c r="K82" i="1" s="1"/>
  <c r="I80" i="1"/>
  <c r="I82" i="1" s="1"/>
  <c r="G80" i="1"/>
  <c r="G82" i="1" s="1"/>
  <c r="M66" i="1"/>
  <c r="K66" i="1"/>
  <c r="I66" i="1"/>
  <c r="G66" i="1"/>
  <c r="M60" i="1"/>
  <c r="M67" i="1" s="1"/>
  <c r="M83" i="1" s="1"/>
  <c r="K60" i="1"/>
  <c r="K67" i="1" s="1"/>
  <c r="K83" i="1" s="1"/>
  <c r="I60" i="1"/>
  <c r="I67" i="1" s="1"/>
  <c r="I83" i="1" s="1"/>
  <c r="G60" i="1"/>
  <c r="G67" i="1" s="1"/>
  <c r="G83" i="1" s="1"/>
  <c r="M32" i="1"/>
  <c r="K32" i="1"/>
  <c r="I32" i="1"/>
  <c r="G32" i="1"/>
  <c r="M18" i="1"/>
  <c r="M33" i="1" s="1"/>
  <c r="K18" i="1"/>
  <c r="K33" i="1" s="1"/>
  <c r="I18" i="1"/>
  <c r="I33" i="1" s="1"/>
  <c r="G18" i="1"/>
  <c r="G33" i="1" s="1"/>
</calcChain>
</file>

<file path=xl/sharedStrings.xml><?xml version="1.0" encoding="utf-8"?>
<sst xmlns="http://schemas.openxmlformats.org/spreadsheetml/2006/main" count="272" uniqueCount="182">
  <si>
    <t>บริษัท เค.ซี.เมททอลชีท จำกัด (มหาชน) และบริษัทย่อย</t>
  </si>
  <si>
    <t>งบฐานะการเงิน</t>
  </si>
  <si>
    <t>ณ วันที่ 31 มีนาคม 2567</t>
  </si>
  <si>
    <t>หน่วย : 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</si>
  <si>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</si>
  <si>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</si>
  <si>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</si>
  <si>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</si>
  <si>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</si>
  <si>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</si>
  <si>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</si>
  <si>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</si>
  <si>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</si>
  <si>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</si>
  <si>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</si>
  <si>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</si>
  <si>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4 , 5</t>
  </si>
  <si>
    <t>สินทรัพย์ที่เกิดจากสัญญา</t>
  </si>
  <si>
    <t>เงินให้กู้ยืมระยะสั้นแก่บริษัทย่อย</t>
  </si>
  <si>
    <t>สินค้าคงเหลือ - สุทธิ</t>
  </si>
  <si>
    <t>ต้นทุนโครงการพัฒนาอสังหาริมทรัพย์เพื่อขาย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</si>
  <si>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</si>
  <si>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</si>
  <si>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</si>
  <si>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</si>
  <si>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</si>
  <si>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</si>
  <si>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</si>
  <si>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</si>
  <si>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สินทรัพย์ที่ยังไม่ได้ใช้งาน - สุทธิ</t>
  </si>
  <si>
    <t>สินทรัพย์สิทธิการใช้ - สุทธิ</t>
  </si>
  <si>
    <t>4 , 16.1</t>
  </si>
  <si>
    <t>สินทรัพย์ไม่มีตัวตน - สุทธิ</t>
  </si>
  <si>
    <t>สินทรัพย์สกุลเงินดิจิทัล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</si>
  <si>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</si>
  <si>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</si>
  <si>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</si>
  <si>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</si>
  <si>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</si>
  <si>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</si>
  <si>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</si>
  <si>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</si>
  <si>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4 , 19</t>
  </si>
  <si>
    <t>หนี้สินสัญญาอนุพันธ์</t>
  </si>
  <si>
    <t>หนี้สินตามสัญญาเช่าส่วนที่ถึงกำหนดชำระในหนึ่งปี</t>
  </si>
  <si>
    <t>4 , 16.2</t>
  </si>
  <si>
    <t>เงินกู้ยืมระยะยาวจากสถาบันการเงิน</t>
  </si>
  <si>
    <t>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</si>
  <si>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</si>
  <si>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</si>
  <si>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</si>
  <si>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</si>
  <si>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</si>
  <si>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</si>
  <si>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</si>
  <si>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</si>
  <si>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</si>
  <si>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</si>
  <si>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</si>
  <si>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</si>
  <si>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680,000,000 หุ้น มูลค่าหุ้นละ 0.25 บาท </t>
  </si>
  <si>
    <t>ทุนที่ออกและชำระเต็มมูลค่าแล้ว</t>
  </si>
  <si>
    <t>ส่วนเกินมูลค่าหุ้นสามัญ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</si>
  <si>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</si>
  <si>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</si>
  <si>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</si>
  <si>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</si>
  <si>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</si>
  <si>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</si>
  <si>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</si>
  <si>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</si>
  <si>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</si>
  <si>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</si>
  <si>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</si>
  <si>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</si>
  <si>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4 , 27</t>
  </si>
  <si>
    <t>รายได้</t>
  </si>
  <si>
    <t>รายได้จากการขาย</t>
  </si>
  <si>
    <t>รายได้ตามสัญญา</t>
  </si>
  <si>
    <t>รายได้ค่าบริการ</t>
  </si>
  <si>
    <t>รายได้ค่าเช่า</t>
  </si>
  <si>
    <t>รวมรายได้</t>
  </si>
  <si>
    <t>ต้นทุน</t>
  </si>
  <si>
    <t>ต้นทุนขาย</t>
  </si>
  <si>
    <t>ต้นทุนตามสัญญา</t>
  </si>
  <si>
    <t>ต้นทุนบริการ</t>
  </si>
  <si>
    <t>ต้นทุนค่าเช่า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</si>
  <si>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</si>
  <si>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</si>
  <si>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</si>
  <si>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</si>
  <si>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</si>
  <si>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</si>
  <si>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</si>
  <si>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ผลขาดทุนจากการวัดมูลค่ายุติธรรมของสินทรัพย์ทางการเงินไม่หมุนเวียนอื่น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</si>
  <si>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</si>
  <si>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</si>
  <si>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</si>
  <si>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</si>
  <si>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รายการที่อาจจะถูกจัดประเภทรายการใหม่เข้าไปไว้ในกำไรหรือขาดทุนในภายหลัง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</si>
  <si>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</si>
  <si>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ภาษีเงินได้ของรายการที่อาจจะถูกจัดประเภทใหม่ไปไว้ใน</t>
  </si>
  <si>
    <t>กำไรหรือขาดทุนในภายหลัง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</si>
  <si>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</si>
  <si>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</si>
  <si>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</si>
  <si>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</si>
  <si>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</si>
  <si>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 :</t>
  </si>
  <si>
    <t>กำไร (ขาดทุน) ต่อหุ้นขั้นพื้นฐาน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</si>
  <si>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</si>
  <si>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</si>
  <si>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 xml:space="preserve">งบการเปลี่ยนแปลงส่วนของผู้ถือหุ้น </t>
  </si>
  <si>
    <t>กำไร (ขาดทุน) เบ็ดเสร็จอื่น</t>
  </si>
  <si>
    <t xml:space="preserve">ผลกำไร (ขาดทุน) </t>
  </si>
  <si>
    <t>ทุนเรือนหุ้นที่ออก</t>
  </si>
  <si>
    <t>ส่วนเกินมูลค่า</t>
  </si>
  <si>
    <t>จัดสรรเป็น</t>
  </si>
  <si>
    <t>การแปลงค่า</t>
  </si>
  <si>
    <t>จากการป้องกันความเสี่ยง</t>
  </si>
  <si>
    <t>รวมองค์ประกอบอื่น</t>
  </si>
  <si>
    <t>รวมส่วนของ</t>
  </si>
  <si>
    <t>ส่วนได้เสียที่</t>
  </si>
  <si>
    <t>รวมส่วน</t>
  </si>
  <si>
    <t>และชำระแล้ว</t>
  </si>
  <si>
    <t>หุ้นสามัญ - สุทธิ</t>
  </si>
  <si>
    <t>งบการเงิน</t>
  </si>
  <si>
    <t>ความเสี่ยงกระแสเงินสด</t>
  </si>
  <si>
    <t>ของส่วนของผู้ถือหุ้น</t>
  </si>
  <si>
    <t>ผู้ถือหุ้นบริษัท</t>
  </si>
  <si>
    <t>ไม่มีอำนาจควบคุม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</si>
  <si>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</si>
  <si>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</si>
  <si>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</si>
  <si>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</si>
  <si>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</si>
  <si>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</si>
  <si>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 xml:space="preserve">กำไร (ขาดทุน) เบ็ดเสร็จอื่น </t>
  </si>
  <si>
    <t>ผลกำไร (ขาดทุน) จากการป้องกัน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</si>
  <si>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</si>
  <si>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</si>
  <si>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 :</t>
  </si>
  <si>
    <t>รายการปรับกระทบกำไร (ขาดทุน) สำหรับงวดเป็นเงินสดได้มาจาก (ใช้ไปใน)</t>
  </si>
  <si>
    <t>กิจกรรมดำเนินงาน :</t>
  </si>
  <si>
    <t>(รายได้) ค่าใช้จ่ายภาษีเงินได้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</si>
  <si>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</si>
  <si>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</si>
  <si>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ผลขาดทุนปรับลดมูลค่าของสินทรัพย์สกุลเงินดิจิทัล</t>
  </si>
  <si>
    <t>กำไรจากหนี้สินสัญญาอนุพันธ์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</si>
  <si>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</si>
  <si>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</si>
  <si>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</si>
  <si>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</si>
  <si>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</si>
  <si>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</si>
  <si>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</si>
  <si>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การเปลี่ยนแปลงในหนี้สินดำเนินงานเพิ่มขึ้น (ลดลง)</t>
  </si>
  <si>
    <t>เงินสดได้มาจาก (ใช้ไปใน) กิจกรรมดำเนินงาน</t>
  </si>
  <si>
    <t>ดอกเบี้ยจ่าย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</si>
  <si>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</si>
  <si>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</si>
  <si>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</si>
  <si>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เงินฝากสถาบันการเงินที่ติดภาระค้ำประกันลดลง</t>
  </si>
  <si>
    <t>เงินสดรับดอกเบี้ย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</si>
  <si>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</si>
  <si>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</si>
  <si>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เงินสดจ่ายเพื่อซื้ออุปกรณ์ เครื่องจักร และยานพาหนะ</t>
  </si>
  <si>
    <t>เงินสดจ่ายเพื่อซื้ออสังหาริมทรัพย์เพื่อการลงทุน</t>
  </si>
  <si>
    <t>เงินสดจ่ายชำระหนี้สินตามสัญญาเช่า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</si>
  <si>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</si>
  <si>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</si>
  <si>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</t>
  </si>
  <si>
    <t>เงินสดจ่ายเงินกู้ยืมระยะสั้นจากบริษัทย่อย</t>
  </si>
  <si>
    <t>เงินสดจ่ายเงินกู้ยืมระยะยาวจากสถาบันการเงิน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</si>
  <si>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</si>
  <si>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</si>
  <si>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</si>
  <si>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</si>
  <si>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</si>
  <si>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</si>
  <si>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</si>
  <si>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สินทรัพย์เพิ่มขึ้นจากหนี้สินตามสัญญาเช่า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</si>
</sst>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0_ ;\-0\ "/>
    <numFmt numFmtId="166" formatCode="_(* #,##0.00_);_(* \(#,##0.00\);_(* \-??_);_(@_)"/>
    <numFmt numFmtId="167" formatCode="_-* #,##0.00_-;\(#,##0.00\);_-* &quot;-&quot;??_-;_-@_-"/>
    <numFmt numFmtId="168" formatCode="_-* #,##0.000_-;\(#,##0.000\);_-* &quot;-&quot;??_-;_-@_-"/>
    <numFmt numFmtId="169" formatCode="_-* #,##0.0000_-;\(#,##0.0000\);_-* &quot;-&quot;??_-;_-@_-"/>
    <numFmt numFmtId="170" formatCode="_-* #,##0_-;\(#,##0\);_-* &quot;-&quot;??_-;_-@_-"/>
  </numFmts>
  <fonts count="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2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2" fillId="2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2" fillId="2" borderId="0" xfId="0" applyFont="1" applyFill="1"/>
    <xf numFmtId="0" fontId="2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Alignment="1">
      <alignment vertical="center"/>
    </xf>
    <xf numFmtId="43" fontId="2" fillId="0" borderId="0" xfId="1" applyNumberFormat="1" applyFont="1" applyFill="1" applyAlignment="1"/>
    <xf numFmtId="164" fontId="2" fillId="0" borderId="0" xfId="1" applyFont="1" applyFill="1" applyBorder="1" applyAlignment="1">
      <alignment vertical="center"/>
    </xf>
    <xf numFmtId="40" fontId="2" fillId="0" borderId="0" xfId="1" applyNumberFormat="1" applyFont="1" applyFill="1" applyAlignment="1">
      <alignment vertical="center"/>
    </xf>
    <xf numFmtId="43" fontId="2" fillId="0" borderId="0" xfId="0" applyNumberFormat="1" applyFont="1" applyFill="1"/>
    <xf numFmtId="164" fontId="2" fillId="0" borderId="0" xfId="1" applyFont="1" applyFill="1"/>
    <xf numFmtId="40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1" applyFont="1" applyFill="1" applyAlignment="1">
      <alignment vertical="center"/>
    </xf>
    <xf numFmtId="43" fontId="2" fillId="0" borderId="2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4" fontId="2" fillId="0" borderId="0" xfId="1" applyFont="1" applyFill="1" applyAlignment="1"/>
    <xf numFmtId="10" fontId="2" fillId="0" borderId="0" xfId="2" applyNumberFormat="1" applyFont="1" applyFill="1"/>
    <xf numFmtId="40" fontId="2" fillId="0" borderId="0" xfId="1" applyNumberFormat="1" applyFont="1" applyFill="1" applyAlignment="1"/>
    <xf numFmtId="43" fontId="2" fillId="0" borderId="3" xfId="1" applyNumberFormat="1" applyFont="1" applyFill="1" applyBorder="1" applyAlignment="1">
      <alignment vertical="center"/>
    </xf>
    <xf numFmtId="164" fontId="2" fillId="2" borderId="0" xfId="1" applyFont="1" applyFill="1" applyBorder="1" applyAlignment="1">
      <alignment vertical="center"/>
    </xf>
    <xf numFmtId="164" fontId="2" fillId="2" borderId="0" xfId="1" applyFont="1" applyFill="1" applyAlignment="1"/>
    <xf numFmtId="0" fontId="1" fillId="2" borderId="0" xfId="0" applyFont="1" applyFill="1" applyAlignment="1"/>
    <xf numFmtId="0" fontId="2" fillId="0" borderId="1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2" fillId="2" borderId="0" xfId="1" quotePrefix="1" applyNumberFormat="1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40" fontId="2" fillId="0" borderId="0" xfId="1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164" fontId="2" fillId="0" borderId="0" xfId="1" applyFont="1" applyFill="1" applyBorder="1" applyAlignment="1"/>
    <xf numFmtId="0" fontId="2" fillId="0" borderId="0" xfId="0" quotePrefix="1" applyFont="1" applyFill="1" applyAlignment="1">
      <alignment vertical="center"/>
    </xf>
    <xf numFmtId="164" fontId="2" fillId="2" borderId="4" xfId="1" applyFont="1" applyFill="1" applyBorder="1"/>
    <xf numFmtId="164" fontId="2" fillId="2" borderId="0" xfId="1" applyFont="1" applyFill="1" applyBorder="1"/>
    <xf numFmtId="164" fontId="2" fillId="2" borderId="0" xfId="1" applyFont="1" applyFill="1" applyBorder="1" applyAlignment="1"/>
    <xf numFmtId="164" fontId="2" fillId="0" borderId="4" xfId="1" applyFont="1" applyFill="1" applyBorder="1"/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/>
    <xf numFmtId="0" fontId="2" fillId="0" borderId="0" xfId="0" applyFont="1" applyFill="1" applyAlignment="1">
      <alignment horizontal="left" vertical="center" indent="1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/>
    <xf numFmtId="166" fontId="2" fillId="0" borderId="0" xfId="0" applyNumberFormat="1" applyFont="1" applyFill="1"/>
    <xf numFmtId="0" fontId="2" fillId="0" borderId="0" xfId="3" applyFont="1" applyFill="1" applyAlignment="1">
      <alignment vertical="center"/>
    </xf>
    <xf numFmtId="0" fontId="2" fillId="0" borderId="0" xfId="3" applyFont="1" applyFill="1"/>
    <xf numFmtId="166" fontId="2" fillId="0" borderId="5" xfId="1" applyNumberFormat="1" applyFont="1" applyFill="1" applyBorder="1" applyAlignment="1">
      <alignment vertical="center"/>
    </xf>
    <xf numFmtId="43" fontId="2" fillId="0" borderId="0" xfId="3" applyNumberFormat="1" applyFont="1" applyFill="1"/>
    <xf numFmtId="166" fontId="2" fillId="0" borderId="1" xfId="1" applyNumberFormat="1" applyFont="1" applyFill="1" applyBorder="1" applyAlignment="1">
      <alignment vertical="center"/>
    </xf>
    <xf numFmtId="166" fontId="2" fillId="0" borderId="0" xfId="3" applyNumberFormat="1" applyFont="1" applyFill="1"/>
    <xf numFmtId="0" fontId="1" fillId="0" borderId="0" xfId="3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4" fontId="2" fillId="0" borderId="0" xfId="3" applyNumberFormat="1" applyFont="1" applyFill="1" applyAlignment="1">
      <alignment vertical="center"/>
    </xf>
    <xf numFmtId="164" fontId="2" fillId="2" borderId="0" xfId="1" applyFont="1" applyFill="1" applyAlignment="1">
      <alignment vertical="center"/>
    </xf>
    <xf numFmtId="164" fontId="2" fillId="2" borderId="0" xfId="1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166" fontId="2" fillId="2" borderId="0" xfId="0" applyNumberFormat="1" applyFont="1" applyFill="1"/>
    <xf numFmtId="0" fontId="1" fillId="0" borderId="0" xfId="0" applyFont="1" applyFill="1"/>
    <xf numFmtId="167" fontId="2" fillId="0" borderId="0" xfId="1" applyNumberFormat="1" applyFont="1" applyFill="1" applyBorder="1"/>
    <xf numFmtId="167" fontId="2" fillId="2" borderId="0" xfId="1" applyNumberFormat="1" applyFont="1" applyFill="1" applyBorder="1"/>
    <xf numFmtId="0" fontId="4" fillId="0" borderId="0" xfId="0" applyFont="1" applyFill="1"/>
    <xf numFmtId="167" fontId="2" fillId="0" borderId="0" xfId="4" applyNumberFormat="1" applyFont="1" applyFill="1" applyBorder="1"/>
    <xf numFmtId="167" fontId="2" fillId="2" borderId="0" xfId="4" applyNumberFormat="1" applyFont="1" applyFill="1" applyBorder="1"/>
    <xf numFmtId="164" fontId="2" fillId="2" borderId="0" xfId="4" applyFont="1" applyFill="1"/>
    <xf numFmtId="0" fontId="5" fillId="0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0" fontId="2" fillId="2" borderId="0" xfId="1" applyNumberFormat="1" applyFont="1" applyFill="1" applyAlignment="1">
      <alignment vertical="center"/>
    </xf>
    <xf numFmtId="10" fontId="2" fillId="0" borderId="0" xfId="2" applyNumberFormat="1" applyFont="1" applyFill="1" applyAlignment="1">
      <alignment horizontal="center"/>
    </xf>
    <xf numFmtId="9" fontId="2" fillId="0" borderId="0" xfId="2" applyFont="1" applyFill="1"/>
    <xf numFmtId="164" fontId="2" fillId="0" borderId="2" xfId="1" applyFont="1" applyFill="1" applyBorder="1"/>
    <xf numFmtId="164" fontId="2" fillId="0" borderId="0" xfId="2" applyNumberFormat="1" applyFont="1" applyFill="1"/>
    <xf numFmtId="167" fontId="2" fillId="0" borderId="2" xfId="1" applyNumberFormat="1" applyFont="1" applyFill="1" applyBorder="1"/>
    <xf numFmtId="40" fontId="2" fillId="2" borderId="0" xfId="1" applyNumberFormat="1" applyFont="1" applyFill="1" applyBorder="1"/>
    <xf numFmtId="167" fontId="2" fillId="0" borderId="1" xfId="1" applyNumberFormat="1" applyFont="1" applyFill="1" applyBorder="1"/>
    <xf numFmtId="167" fontId="2" fillId="2" borderId="1" xfId="1" applyNumberFormat="1" applyFont="1" applyFill="1" applyBorder="1"/>
    <xf numFmtId="167" fontId="2" fillId="0" borderId="5" xfId="1" applyNumberFormat="1" applyFont="1" applyFill="1" applyBorder="1"/>
    <xf numFmtId="0" fontId="5" fillId="0" borderId="0" xfId="0" applyFont="1" applyFill="1"/>
    <xf numFmtId="0" fontId="6" fillId="0" borderId="0" xfId="0" applyFont="1" applyFill="1"/>
    <xf numFmtId="167" fontId="2" fillId="0" borderId="0" xfId="0" applyNumberFormat="1" applyFont="1" applyFill="1"/>
    <xf numFmtId="167" fontId="2" fillId="0" borderId="3" xfId="1" applyNumberFormat="1" applyFont="1" applyFill="1" applyBorder="1"/>
    <xf numFmtId="168" fontId="2" fillId="2" borderId="0" xfId="1" applyNumberFormat="1" applyFont="1" applyFill="1" applyBorder="1"/>
    <xf numFmtId="168" fontId="0" fillId="2" borderId="0" xfId="0" applyNumberFormat="1" applyFill="1"/>
    <xf numFmtId="168" fontId="2" fillId="0" borderId="0" xfId="1" applyNumberFormat="1" applyFont="1" applyFill="1" applyBorder="1"/>
    <xf numFmtId="169" fontId="2" fillId="0" borderId="0" xfId="1" applyNumberFormat="1" applyFont="1" applyFill="1" applyBorder="1"/>
    <xf numFmtId="169" fontId="2" fillId="2" borderId="0" xfId="1" applyNumberFormat="1" applyFont="1" applyFill="1" applyBorder="1"/>
    <xf numFmtId="169" fontId="0" fillId="2" borderId="0" xfId="0" applyNumberFormat="1" applyFill="1"/>
    <xf numFmtId="170" fontId="2" fillId="0" borderId="3" xfId="1" applyNumberFormat="1" applyFont="1" applyFill="1" applyBorder="1"/>
    <xf numFmtId="170" fontId="2" fillId="2" borderId="0" xfId="1" applyNumberFormat="1" applyFont="1" applyFill="1" applyBorder="1"/>
    <xf numFmtId="170" fontId="2" fillId="2" borderId="3" xfId="1" applyNumberFormat="1" applyFont="1" applyFill="1" applyBorder="1"/>
    <xf numFmtId="0" fontId="0" fillId="2" borderId="0" xfId="0" applyFill="1"/>
    <xf numFmtId="170" fontId="2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0" fontId="2" fillId="0" borderId="5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Border="1"/>
    <xf numFmtId="166" fontId="2" fillId="2" borderId="0" xfId="0" applyNumberFormat="1" applyFont="1" applyFill="1" applyBorder="1"/>
    <xf numFmtId="49" fontId="2" fillId="0" borderId="0" xfId="0" applyNumberFormat="1" applyFont="1" applyFill="1"/>
    <xf numFmtId="166" fontId="2" fillId="0" borderId="3" xfId="0" applyNumberFormat="1" applyFont="1" applyFill="1" applyBorder="1"/>
    <xf numFmtId="166" fontId="2" fillId="0" borderId="0" xfId="4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/>
    <xf numFmtId="166" fontId="2" fillId="0" borderId="0" xfId="0" applyNumberFormat="1" applyFont="1" applyFill="1" applyAlignment="1"/>
    <xf numFmtId="166" fontId="2" fillId="0" borderId="0" xfId="0" applyNumberFormat="1" applyFont="1" applyFill="1" applyAlignment="1">
      <alignment horizontal="right"/>
    </xf>
    <xf numFmtId="0" fontId="2" fillId="0" borderId="5" xfId="0" applyFont="1" applyFill="1" applyBorder="1" applyAlignment="1">
      <alignment horizontal="center"/>
    </xf>
    <xf numFmtId="166" fontId="2" fillId="2" borderId="3" xfId="0" applyNumberFormat="1" applyFont="1" applyFill="1" applyBorder="1"/>
    <xf numFmtId="0" fontId="2" fillId="0" borderId="0" xfId="0" applyFont="1" applyFill="1" applyAlignment="1">
      <alignment horizontal="right"/>
    </xf>
    <xf numFmtId="0" fontId="1" fillId="0" borderId="0" xfId="3" applyNumberFormat="1" applyFont="1" applyFill="1" applyAlignment="1"/>
    <xf numFmtId="0" fontId="1" fillId="0" borderId="0" xfId="3" applyFont="1" applyFill="1" applyAlignment="1"/>
    <xf numFmtId="0" fontId="2" fillId="0" borderId="2" xfId="1" applyNumberFormat="1" applyFont="1" applyFill="1" applyBorder="1" applyAlignment="1">
      <alignment horizontal="center"/>
    </xf>
    <xf numFmtId="49" fontId="2" fillId="0" borderId="0" xfId="1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3" applyFont="1" applyFill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/>
    <xf numFmtId="39" fontId="2" fillId="0" borderId="0" xfId="0" applyNumberFormat="1" applyFont="1" applyFill="1"/>
    <xf numFmtId="0" fontId="2" fillId="0" borderId="0" xfId="3" applyFont="1" applyFill="1" applyBorder="1"/>
    <xf numFmtId="0" fontId="2" fillId="2" borderId="0" xfId="3" applyFont="1" applyFill="1"/>
    <xf numFmtId="0" fontId="2" fillId="2" borderId="0" xfId="0" applyFont="1" applyFill="1" applyBorder="1" applyAlignment="1">
      <alignment vertical="center"/>
    </xf>
    <xf numFmtId="0" fontId="2" fillId="2" borderId="0" xfId="3" applyFont="1" applyFill="1" applyBorder="1"/>
    <xf numFmtId="0" fontId="2" fillId="0" borderId="5" xfId="0" applyFont="1" applyFill="1" applyBorder="1"/>
    <xf numFmtId="167" fontId="2" fillId="0" borderId="0" xfId="1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43" fontId="2" fillId="0" borderId="0" xfId="1" applyNumberFormat="1" applyFont="1" applyFill="1"/>
    <xf numFmtId="167" fontId="2" fillId="0" borderId="3" xfId="1" applyNumberFormat="1" applyFont="1" applyFill="1" applyBorder="1" applyAlignment="1">
      <alignment horizontal="right"/>
    </xf>
    <xf numFmtId="0" fontId="2" fillId="0" borderId="0" xfId="3" applyFont="1" applyFill="1" applyAlignment="1">
      <alignment horizontal="right"/>
    </xf>
    <xf numFmtId="164" fontId="8" fillId="0" borderId="0" xfId="1" applyFont="1" applyFill="1" applyBorder="1" applyAlignment="1">
      <alignment wrapText="1"/>
    </xf>
    <xf numFmtId="0" fontId="1" fillId="2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</cellXfs>
  <cellStyles count="5">
    <cellStyle name="Comma" xfId="1" builtinId="3"/>
    <cellStyle name="Comma 10" xfId="4"/>
    <cellStyle name="Normal" xfId="0" builtinId="0"/>
    <cellStyle name="Percent" xfId="2" builtinId="5"/>
    <cellStyle name="ปกติ_SLC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S92"/>
  <sheetViews>
    <sheetView showGridLines="0" tabSelected="1" view="pageBreakPreview" zoomScaleNormal="100" zoomScaleSheetLayoutView="100" workbookViewId="0">
      <selection activeCell="M83" sqref="M83"/>
    </sheetView>
  </sheetViews>
  <sheetFormatPr defaultColWidth="9.09765625" defaultRowHeight="20" x14ac:dyDescent="0.6"/>
  <cols>
    <col min="1" max="3" width="2.69921875" style="3" customWidth="1"/>
    <col min="4" max="4" width="43.09765625" style="3" customWidth="1"/>
    <col min="5" max="5" width="8.69921875" style="2" customWidth="1"/>
    <col min="6" max="6" width="0.8984375" style="3" customWidth="1"/>
    <col min="7" max="7" width="16.3984375" style="19" customWidth="1"/>
    <col min="8" max="8" width="0.8984375" style="19" customWidth="1"/>
    <col min="9" max="9" width="16.3984375" style="19" customWidth="1"/>
    <col min="10" max="10" width="0.8984375" style="19" customWidth="1"/>
    <col min="11" max="11" width="16.3984375" style="19" customWidth="1"/>
    <col min="12" max="12" width="0.8984375" style="3" customWidth="1"/>
    <col min="13" max="13" width="16.3984375" style="3" customWidth="1"/>
    <col min="14" max="14" width="0.69921875" style="3" customWidth="1"/>
    <col min="15" max="15" width="6.09765625" style="3" bestFit="1" customWidth="1"/>
    <col min="16" max="16" width="13.69921875" style="3" bestFit="1" customWidth="1"/>
    <col min="17" max="17" width="12.09765625" style="3" customWidth="1"/>
    <col min="18" max="18" width="9.09765625" style="3"/>
    <col min="19" max="19" width="9.09765625" style="3" bestFit="1" customWidth="1"/>
    <col min="20" max="16384" width="9.09765625" style="3"/>
  </cols>
  <sheetData>
    <row r="1" spans="1:16" s="5" customFormat="1" ht="20.5" x14ac:dyDescent="0.6">
      <c r="A1" s="1" t="s">
        <v>0</v>
      </c>
      <c r="B1" s="1"/>
      <c r="C1" s="1"/>
      <c r="D1" s="1"/>
      <c r="E1" s="2"/>
      <c r="F1" s="3"/>
      <c r="G1" s="4"/>
      <c r="H1" s="4"/>
      <c r="I1" s="4"/>
      <c r="J1" s="4"/>
      <c r="K1" s="4"/>
      <c r="L1" s="4"/>
      <c r="M1" s="4"/>
    </row>
    <row r="2" spans="1:16" s="5" customFormat="1" ht="20.5" x14ac:dyDescent="0.6">
      <c r="A2" s="1" t="s">
        <v>1</v>
      </c>
      <c r="B2" s="1"/>
      <c r="C2" s="1"/>
      <c r="D2" s="1"/>
      <c r="E2" s="2"/>
      <c r="F2" s="3"/>
      <c r="G2" s="4"/>
      <c r="H2" s="4"/>
      <c r="I2" s="4"/>
      <c r="J2" s="4"/>
      <c r="K2" s="4"/>
      <c r="L2" s="4"/>
      <c r="M2" s="4"/>
    </row>
    <row r="3" spans="1:16" s="5" customFormat="1" ht="20.25" customHeight="1" x14ac:dyDescent="0.65">
      <c r="A3" s="6" t="s">
        <v>2</v>
      </c>
      <c r="B3" s="1"/>
      <c r="C3" s="1"/>
      <c r="D3" s="1"/>
      <c r="E3" s="2"/>
      <c r="F3" s="3"/>
      <c r="G3" s="4"/>
      <c r="H3" s="4"/>
      <c r="I3" s="4"/>
      <c r="J3" s="4"/>
      <c r="K3" s="4"/>
      <c r="L3" s="4"/>
      <c r="M3" s="4"/>
    </row>
    <row r="4" spans="1:16" s="5" customFormat="1" ht="20.25" customHeight="1" x14ac:dyDescent="0.65">
      <c r="A4" s="6"/>
      <c r="B4" s="1"/>
      <c r="C4" s="1"/>
      <c r="D4" s="1"/>
      <c r="E4" s="2"/>
      <c r="F4" s="3"/>
      <c r="G4" s="4"/>
      <c r="H4" s="4"/>
      <c r="I4" s="4"/>
      <c r="J4" s="4"/>
      <c r="K4" s="4"/>
      <c r="L4" s="4"/>
      <c r="M4" s="4"/>
    </row>
    <row r="5" spans="1:16" ht="21.75" customHeight="1" x14ac:dyDescent="0.6">
      <c r="G5" s="150" t="s">
        <v>3</v>
      </c>
      <c r="H5" s="150"/>
      <c r="I5" s="150"/>
      <c r="J5" s="150"/>
      <c r="K5" s="150"/>
      <c r="L5" s="150"/>
      <c r="M5" s="150"/>
      <c r="N5" s="7"/>
    </row>
    <row r="6" spans="1:16" x14ac:dyDescent="0.6">
      <c r="G6" s="151" t="s">
        <v>4</v>
      </c>
      <c r="H6" s="151"/>
      <c r="I6" s="151"/>
      <c r="J6" s="8"/>
      <c r="K6" s="152" t="s">
        <v>5</v>
      </c>
      <c r="L6" s="152"/>
      <c r="M6" s="152"/>
      <c r="N6" s="9"/>
    </row>
    <row r="7" spans="1:16" x14ac:dyDescent="0.6">
      <c r="G7" s="10" t="s">
        <v>6</v>
      </c>
      <c r="H7" s="10"/>
      <c r="I7" s="10" t="s">
        <v>7</v>
      </c>
      <c r="J7" s="8"/>
      <c r="K7" s="11" t="s">
        <v>6</v>
      </c>
      <c r="L7" s="11"/>
      <c r="M7" s="11" t="s">
        <v>7</v>
      </c>
      <c r="N7" s="9"/>
    </row>
    <row r="8" spans="1:16" x14ac:dyDescent="0.6">
      <c r="G8" s="10" t="s">
        <v>8</v>
      </c>
      <c r="H8" s="10"/>
      <c r="I8" s="10"/>
      <c r="J8" s="8"/>
      <c r="K8" s="11" t="s">
        <v>8</v>
      </c>
      <c r="L8" s="11"/>
      <c r="M8" s="11"/>
      <c r="N8" s="9"/>
    </row>
    <row r="9" spans="1:16" x14ac:dyDescent="0.6">
      <c r="E9" s="12" t="s">
        <v>9</v>
      </c>
      <c r="G9" s="13" t="s">
        <v>10</v>
      </c>
      <c r="H9" s="10"/>
      <c r="I9" s="13" t="s">
        <v>11</v>
      </c>
      <c r="J9" s="7"/>
      <c r="K9" s="14" t="s">
        <v>10</v>
      </c>
      <c r="L9" s="11"/>
      <c r="M9" s="14" t="s">
        <v>11</v>
      </c>
      <c r="N9" s="9"/>
    </row>
    <row r="10" spans="1:16" ht="20.5" x14ac:dyDescent="0.65">
      <c r="A10" s="153" t="s">
        <v>12</v>
      </c>
      <c r="B10" s="153"/>
      <c r="C10" s="153"/>
      <c r="D10" s="153"/>
      <c r="G10" s="15"/>
      <c r="H10" s="15"/>
      <c r="I10" s="15"/>
      <c r="J10" s="16"/>
      <c r="K10" s="15"/>
      <c r="L10" s="16"/>
      <c r="M10" s="15"/>
      <c r="N10" s="5"/>
    </row>
    <row r="11" spans="1:16" x14ac:dyDescent="0.6">
      <c r="A11" s="17" t="s">
        <v>13</v>
      </c>
      <c r="B11" s="17"/>
      <c r="C11" s="17"/>
      <c r="D11" s="18"/>
      <c r="L11" s="19"/>
      <c r="M11" s="19"/>
    </row>
    <row r="12" spans="1:16" x14ac:dyDescent="0.6">
      <c r="A12" s="17"/>
      <c r="B12" s="17" t="s">
        <v>14</v>
      </c>
      <c r="C12" s="17"/>
      <c r="D12" s="18"/>
      <c r="E12" s="20"/>
      <c r="G12" s="21">
        <v>9303564.7599999998</v>
      </c>
      <c r="H12" s="21"/>
      <c r="I12" s="21">
        <v>10998385.939999999</v>
      </c>
      <c r="J12" s="22"/>
      <c r="K12" s="23">
        <v>7978423.4699999997</v>
      </c>
      <c r="L12" s="22"/>
      <c r="M12" s="24">
        <v>9033452.8699999992</v>
      </c>
      <c r="N12" s="25"/>
      <c r="P12" s="26"/>
    </row>
    <row r="13" spans="1:16" ht="20.25" customHeight="1" x14ac:dyDescent="0.6">
      <c r="A13" s="17"/>
      <c r="B13" s="17" t="s">
        <v>15</v>
      </c>
      <c r="C13" s="17"/>
      <c r="D13" s="18"/>
      <c r="E13" s="2" t="s">
        <v>16</v>
      </c>
      <c r="G13" s="21">
        <v>31710855.109999999</v>
      </c>
      <c r="H13" s="21"/>
      <c r="I13" s="21">
        <v>41043032.640000001</v>
      </c>
      <c r="J13" s="22"/>
      <c r="K13" s="23">
        <v>18519106.82</v>
      </c>
      <c r="L13" s="22"/>
      <c r="M13" s="24">
        <v>24711583.190000001</v>
      </c>
      <c r="N13" s="25"/>
      <c r="O13" s="27"/>
      <c r="P13" s="28"/>
    </row>
    <row r="14" spans="1:16" x14ac:dyDescent="0.6">
      <c r="A14" s="17"/>
      <c r="B14" s="17" t="s">
        <v>17</v>
      </c>
      <c r="C14" s="17"/>
      <c r="D14" s="18"/>
      <c r="E14" s="2">
        <v>6</v>
      </c>
      <c r="G14" s="21">
        <v>831207.68</v>
      </c>
      <c r="H14" s="21"/>
      <c r="I14" s="21">
        <v>3591087.41</v>
      </c>
      <c r="J14" s="22"/>
      <c r="K14" s="23">
        <v>0</v>
      </c>
      <c r="L14" s="22"/>
      <c r="M14" s="21">
        <v>0</v>
      </c>
      <c r="N14" s="25"/>
      <c r="O14" s="27"/>
    </row>
    <row r="15" spans="1:16" x14ac:dyDescent="0.6">
      <c r="A15" s="17"/>
      <c r="B15" s="17" t="s">
        <v>18</v>
      </c>
      <c r="C15" s="17"/>
      <c r="D15" s="18"/>
      <c r="E15" s="2">
        <v>4</v>
      </c>
      <c r="G15" s="21">
        <v>0</v>
      </c>
      <c r="H15" s="21"/>
      <c r="I15" s="21">
        <v>0</v>
      </c>
      <c r="J15" s="22"/>
      <c r="K15" s="23">
        <v>12680854.390000001</v>
      </c>
      <c r="L15" s="22"/>
      <c r="M15" s="29">
        <v>13680854.390000001</v>
      </c>
      <c r="N15" s="25"/>
    </row>
    <row r="16" spans="1:16" x14ac:dyDescent="0.6">
      <c r="A16" s="17"/>
      <c r="B16" s="17" t="s">
        <v>19</v>
      </c>
      <c r="C16" s="17"/>
      <c r="D16" s="18"/>
      <c r="E16" s="2">
        <v>7</v>
      </c>
      <c r="G16" s="21">
        <v>88543806.959999993</v>
      </c>
      <c r="H16" s="21"/>
      <c r="I16" s="21">
        <v>67970400.060000002</v>
      </c>
      <c r="J16" s="22"/>
      <c r="K16" s="23">
        <v>81345573.819999993</v>
      </c>
      <c r="L16" s="22"/>
      <c r="M16" s="24">
        <v>65054727.259999998</v>
      </c>
      <c r="N16" s="25"/>
      <c r="P16" s="25"/>
    </row>
    <row r="17" spans="1:19" x14ac:dyDescent="0.6">
      <c r="A17" s="17"/>
      <c r="B17" s="17" t="s">
        <v>20</v>
      </c>
      <c r="C17" s="17"/>
      <c r="D17" s="18"/>
      <c r="E17" s="2">
        <v>8</v>
      </c>
      <c r="G17" s="21">
        <v>57875357.18</v>
      </c>
      <c r="H17" s="21"/>
      <c r="I17" s="21">
        <v>58841249.170000002</v>
      </c>
      <c r="J17" s="22"/>
      <c r="K17" s="23">
        <v>0</v>
      </c>
      <c r="L17" s="22"/>
      <c r="M17" s="21">
        <v>0</v>
      </c>
      <c r="N17" s="25"/>
    </row>
    <row r="18" spans="1:19" x14ac:dyDescent="0.6">
      <c r="A18" s="17"/>
      <c r="B18" s="17"/>
      <c r="C18" s="17" t="s">
        <v>21</v>
      </c>
      <c r="G18" s="30">
        <f>SUM(G12:G17)</f>
        <v>188264791.69</v>
      </c>
      <c r="H18" s="31"/>
      <c r="I18" s="30">
        <f>SUM(I12:I17)</f>
        <v>182444155.22</v>
      </c>
      <c r="J18" s="22"/>
      <c r="K18" s="30">
        <f>SUM(K12:K17)</f>
        <v>120523958.5</v>
      </c>
      <c r="L18" s="22"/>
      <c r="M18" s="30">
        <f>SUM(M12:M17)</f>
        <v>112480617.71000001</v>
      </c>
      <c r="N18" s="25"/>
    </row>
    <row r="19" spans="1:19" x14ac:dyDescent="0.6">
      <c r="A19" s="17" t="s">
        <v>22</v>
      </c>
      <c r="B19" s="17"/>
      <c r="C19" s="17"/>
      <c r="D19" s="18"/>
      <c r="G19" s="22"/>
      <c r="H19" s="22"/>
      <c r="I19" s="22"/>
      <c r="J19" s="22"/>
      <c r="K19" s="22"/>
      <c r="L19" s="22"/>
      <c r="M19" s="22"/>
      <c r="N19" s="25"/>
    </row>
    <row r="20" spans="1:19" x14ac:dyDescent="0.6">
      <c r="A20" s="17"/>
      <c r="B20" s="17" t="s">
        <v>23</v>
      </c>
      <c r="C20" s="17"/>
      <c r="D20" s="18"/>
      <c r="E20" s="2">
        <v>9</v>
      </c>
      <c r="G20" s="22">
        <v>11363759.92</v>
      </c>
      <c r="H20" s="22"/>
      <c r="I20" s="22">
        <v>11596238.52</v>
      </c>
      <c r="J20" s="22"/>
      <c r="K20" s="23">
        <v>11363759.92</v>
      </c>
      <c r="L20" s="22"/>
      <c r="M20" s="32">
        <v>11596238.52</v>
      </c>
      <c r="N20" s="25"/>
    </row>
    <row r="21" spans="1:19" x14ac:dyDescent="0.6">
      <c r="A21" s="17"/>
      <c r="B21" s="17" t="s">
        <v>24</v>
      </c>
      <c r="C21" s="17"/>
      <c r="D21" s="18"/>
      <c r="E21" s="2">
        <v>10</v>
      </c>
      <c r="G21" s="22">
        <v>0</v>
      </c>
      <c r="H21" s="22"/>
      <c r="I21" s="22">
        <v>0</v>
      </c>
      <c r="J21" s="22"/>
      <c r="K21" s="23">
        <v>0</v>
      </c>
      <c r="L21" s="22"/>
      <c r="M21" s="32">
        <v>0</v>
      </c>
      <c r="N21" s="25"/>
      <c r="O21" s="33"/>
      <c r="P21" s="33"/>
      <c r="Q21" s="33"/>
      <c r="S21" s="33"/>
    </row>
    <row r="22" spans="1:19" x14ac:dyDescent="0.6">
      <c r="A22" s="17"/>
      <c r="B22" s="17" t="s">
        <v>25</v>
      </c>
      <c r="C22" s="17"/>
      <c r="D22" s="18"/>
      <c r="E22" s="2">
        <v>11</v>
      </c>
      <c r="G22" s="22">
        <v>0</v>
      </c>
      <c r="H22" s="22"/>
      <c r="I22" s="22">
        <v>0</v>
      </c>
      <c r="J22" s="22"/>
      <c r="K22" s="23">
        <v>53998800</v>
      </c>
      <c r="L22" s="22"/>
      <c r="M22" s="32">
        <v>53998800</v>
      </c>
      <c r="N22" s="25"/>
      <c r="P22" s="28"/>
      <c r="Q22" s="28"/>
    </row>
    <row r="23" spans="1:19" x14ac:dyDescent="0.6">
      <c r="A23" s="17"/>
      <c r="B23" s="17" t="s">
        <v>26</v>
      </c>
      <c r="C23" s="17"/>
      <c r="D23" s="18"/>
      <c r="E23" s="2">
        <v>12</v>
      </c>
      <c r="G23" s="22">
        <v>5000000</v>
      </c>
      <c r="H23" s="22"/>
      <c r="I23" s="22">
        <v>7000000</v>
      </c>
      <c r="J23" s="22"/>
      <c r="K23" s="23">
        <v>5000000</v>
      </c>
      <c r="L23" s="22"/>
      <c r="M23" s="32">
        <v>5000000</v>
      </c>
      <c r="N23" s="25"/>
    </row>
    <row r="24" spans="1:19" x14ac:dyDescent="0.6">
      <c r="A24" s="17"/>
      <c r="B24" s="17" t="s">
        <v>27</v>
      </c>
      <c r="C24" s="17"/>
      <c r="D24" s="18"/>
      <c r="E24" s="2">
        <v>13</v>
      </c>
      <c r="G24" s="31">
        <v>277509500.38</v>
      </c>
      <c r="H24" s="31"/>
      <c r="I24" s="31">
        <v>278037592.23000002</v>
      </c>
      <c r="J24" s="22"/>
      <c r="K24" s="23">
        <v>260032526.34</v>
      </c>
      <c r="L24" s="22"/>
      <c r="M24" s="32">
        <v>261726258.87</v>
      </c>
      <c r="N24" s="25"/>
    </row>
    <row r="25" spans="1:19" x14ac:dyDescent="0.6">
      <c r="A25" s="17"/>
      <c r="B25" s="17" t="s">
        <v>28</v>
      </c>
      <c r="C25" s="17"/>
      <c r="D25" s="18"/>
      <c r="E25" s="2">
        <v>14</v>
      </c>
      <c r="G25" s="31">
        <v>149673117.94999999</v>
      </c>
      <c r="H25" s="31"/>
      <c r="I25" s="31">
        <v>148324325.36000001</v>
      </c>
      <c r="J25" s="22"/>
      <c r="K25" s="23">
        <v>148685897.28999999</v>
      </c>
      <c r="L25" s="22"/>
      <c r="M25" s="32">
        <v>147946253.52000001</v>
      </c>
      <c r="N25" s="25"/>
    </row>
    <row r="26" spans="1:19" x14ac:dyDescent="0.6">
      <c r="A26" s="17"/>
      <c r="B26" s="17" t="s">
        <v>29</v>
      </c>
      <c r="C26" s="17"/>
      <c r="D26" s="18"/>
      <c r="E26" s="2">
        <v>15</v>
      </c>
      <c r="G26" s="31">
        <v>2684738.56</v>
      </c>
      <c r="H26" s="31"/>
      <c r="I26" s="31">
        <v>2908709.59</v>
      </c>
      <c r="J26" s="22"/>
      <c r="K26" s="23">
        <v>2684738.56</v>
      </c>
      <c r="L26" s="22"/>
      <c r="M26" s="32">
        <v>2908709.59</v>
      </c>
      <c r="N26" s="25"/>
    </row>
    <row r="27" spans="1:19" x14ac:dyDescent="0.6">
      <c r="A27" s="17"/>
      <c r="B27" s="17" t="s">
        <v>30</v>
      </c>
      <c r="C27" s="17"/>
      <c r="D27" s="18"/>
      <c r="E27" s="2" t="s">
        <v>31</v>
      </c>
      <c r="G27" s="31">
        <v>16243573.33</v>
      </c>
      <c r="H27" s="31"/>
      <c r="I27" s="31">
        <v>16906592.140000001</v>
      </c>
      <c r="J27" s="22"/>
      <c r="K27" s="23">
        <v>16243573.33</v>
      </c>
      <c r="L27" s="22"/>
      <c r="M27" s="32">
        <v>16906592.140000001</v>
      </c>
      <c r="N27" s="25"/>
    </row>
    <row r="28" spans="1:19" x14ac:dyDescent="0.6">
      <c r="A28" s="17"/>
      <c r="B28" s="17" t="s">
        <v>32</v>
      </c>
      <c r="C28" s="17"/>
      <c r="D28" s="18"/>
      <c r="G28" s="31">
        <v>2581374.27</v>
      </c>
      <c r="H28" s="31"/>
      <c r="I28" s="31">
        <v>2655758.19</v>
      </c>
      <c r="J28" s="22"/>
      <c r="K28" s="23">
        <v>2581374.27</v>
      </c>
      <c r="L28" s="22"/>
      <c r="M28" s="32">
        <v>2655758.19</v>
      </c>
      <c r="N28" s="25"/>
    </row>
    <row r="29" spans="1:19" x14ac:dyDescent="0.6">
      <c r="A29" s="17"/>
      <c r="B29" s="17" t="s">
        <v>33</v>
      </c>
      <c r="C29" s="17"/>
      <c r="D29" s="18"/>
      <c r="G29" s="31">
        <v>500000</v>
      </c>
      <c r="H29" s="31"/>
      <c r="I29" s="31">
        <v>1457984.36</v>
      </c>
      <c r="J29" s="22"/>
      <c r="K29" s="23">
        <v>500000</v>
      </c>
      <c r="L29" s="22"/>
      <c r="M29" s="32">
        <v>1457984.36</v>
      </c>
      <c r="N29" s="25"/>
    </row>
    <row r="30" spans="1:19" x14ac:dyDescent="0.6">
      <c r="A30" s="17"/>
      <c r="B30" s="17" t="s">
        <v>34</v>
      </c>
      <c r="C30" s="17"/>
      <c r="D30" s="18"/>
      <c r="E30" s="2">
        <v>22</v>
      </c>
      <c r="G30" s="31">
        <v>2235617.3199999998</v>
      </c>
      <c r="H30" s="31"/>
      <c r="I30" s="31">
        <v>2237414.77</v>
      </c>
      <c r="J30" s="22"/>
      <c r="K30" s="23">
        <v>2235617.3199999998</v>
      </c>
      <c r="L30" s="22"/>
      <c r="M30" s="32">
        <v>2237414.77</v>
      </c>
      <c r="N30" s="25"/>
      <c r="P30" s="25"/>
      <c r="Q30" s="25"/>
    </row>
    <row r="31" spans="1:19" x14ac:dyDescent="0.6">
      <c r="A31" s="17"/>
      <c r="B31" s="17" t="s">
        <v>35</v>
      </c>
      <c r="C31" s="17"/>
      <c r="D31" s="18"/>
      <c r="E31" s="2">
        <v>17</v>
      </c>
      <c r="G31" s="31">
        <v>13977739.67</v>
      </c>
      <c r="H31" s="31"/>
      <c r="I31" s="31">
        <v>11508955.82</v>
      </c>
      <c r="J31" s="22"/>
      <c r="K31" s="23">
        <v>12677013.67</v>
      </c>
      <c r="L31" s="22"/>
      <c r="M31" s="34">
        <v>10314639.82</v>
      </c>
      <c r="N31" s="25"/>
    </row>
    <row r="32" spans="1:19" x14ac:dyDescent="0.6">
      <c r="A32" s="17"/>
      <c r="B32" s="17"/>
      <c r="C32" s="17" t="s">
        <v>36</v>
      </c>
      <c r="G32" s="30">
        <f>SUM(G20:G31)</f>
        <v>481769421.39999998</v>
      </c>
      <c r="H32" s="31"/>
      <c r="I32" s="30">
        <f>SUM(I20:I31)</f>
        <v>482633570.97999996</v>
      </c>
      <c r="J32" s="22"/>
      <c r="K32" s="30">
        <f>SUM(K20:K31)</f>
        <v>516003300.69999993</v>
      </c>
      <c r="L32" s="22"/>
      <c r="M32" s="30">
        <f>SUM(M20:M31)</f>
        <v>516748649.77999991</v>
      </c>
      <c r="N32" s="25"/>
    </row>
    <row r="33" spans="1:14" ht="21" thickBot="1" x14ac:dyDescent="0.65">
      <c r="A33" s="17"/>
      <c r="B33" s="17"/>
      <c r="C33" s="1" t="s">
        <v>37</v>
      </c>
      <c r="G33" s="35">
        <f>G18+G32</f>
        <v>670034213.08999991</v>
      </c>
      <c r="H33" s="31"/>
      <c r="I33" s="35">
        <f>I18+I32</f>
        <v>665077726.19999993</v>
      </c>
      <c r="J33" s="22"/>
      <c r="K33" s="35">
        <f>K18+K32</f>
        <v>636527259.19999993</v>
      </c>
      <c r="L33" s="22"/>
      <c r="M33" s="35">
        <f>M18+M32</f>
        <v>629229267.48999989</v>
      </c>
      <c r="N33" s="25"/>
    </row>
    <row r="34" spans="1:14" ht="20.5" thickTop="1" x14ac:dyDescent="0.6">
      <c r="A34" s="17"/>
      <c r="B34" s="17"/>
      <c r="C34" s="17"/>
      <c r="G34" s="36"/>
      <c r="H34" s="36"/>
      <c r="I34" s="36"/>
      <c r="J34" s="37"/>
      <c r="K34" s="36"/>
      <c r="L34" s="37"/>
      <c r="M34" s="36"/>
    </row>
    <row r="35" spans="1:14" x14ac:dyDescent="0.6">
      <c r="A35" s="17"/>
      <c r="B35" s="17"/>
      <c r="C35" s="17"/>
      <c r="G35" s="36"/>
      <c r="H35" s="36"/>
      <c r="I35" s="36"/>
      <c r="J35" s="37"/>
      <c r="K35" s="36"/>
      <c r="L35" s="37"/>
      <c r="M35" s="36"/>
    </row>
    <row r="36" spans="1:14" x14ac:dyDescent="0.6">
      <c r="A36" s="17"/>
      <c r="B36" s="17"/>
      <c r="C36" s="17"/>
      <c r="G36" s="36"/>
      <c r="H36" s="36"/>
      <c r="I36" s="36"/>
      <c r="J36" s="37"/>
      <c r="K36" s="36"/>
      <c r="L36" s="37"/>
      <c r="M36" s="36"/>
    </row>
    <row r="37" spans="1:14" x14ac:dyDescent="0.6">
      <c r="A37" s="17"/>
      <c r="B37" s="17"/>
      <c r="C37" s="17"/>
      <c r="G37" s="36"/>
      <c r="H37" s="36"/>
      <c r="I37" s="36"/>
      <c r="J37" s="37"/>
      <c r="K37" s="36"/>
      <c r="L37" s="37"/>
      <c r="M37" s="36"/>
    </row>
    <row r="38" spans="1:14" x14ac:dyDescent="0.6">
      <c r="A38" s="17"/>
      <c r="B38" s="17"/>
      <c r="C38" s="17"/>
      <c r="G38" s="36"/>
      <c r="H38" s="36"/>
      <c r="I38" s="36"/>
      <c r="J38" s="37"/>
      <c r="K38" s="36"/>
      <c r="L38" s="37"/>
      <c r="M38" s="36"/>
    </row>
    <row r="39" spans="1:14" x14ac:dyDescent="0.6">
      <c r="A39" s="17"/>
      <c r="B39" s="17"/>
      <c r="C39" s="17"/>
      <c r="G39" s="36"/>
      <c r="H39" s="36"/>
      <c r="I39" s="36"/>
      <c r="J39" s="37"/>
      <c r="K39" s="36"/>
      <c r="L39" s="37"/>
      <c r="M39" s="36"/>
    </row>
    <row r="40" spans="1:14" x14ac:dyDescent="0.6">
      <c r="A40" s="17"/>
      <c r="B40" s="17"/>
      <c r="C40" s="17"/>
      <c r="G40" s="36"/>
      <c r="H40" s="36"/>
      <c r="I40" s="36"/>
      <c r="J40" s="37"/>
      <c r="K40" s="36"/>
      <c r="L40" s="37"/>
      <c r="M40" s="36"/>
    </row>
    <row r="41" spans="1:14" x14ac:dyDescent="0.6">
      <c r="A41" s="17"/>
      <c r="B41" s="17"/>
      <c r="C41" s="17"/>
      <c r="G41" s="36"/>
      <c r="H41" s="36"/>
      <c r="I41" s="36"/>
      <c r="J41" s="37"/>
      <c r="K41" s="36"/>
      <c r="L41" s="37"/>
      <c r="M41" s="36"/>
    </row>
    <row r="42" spans="1:14" s="5" customFormat="1" ht="20.5" x14ac:dyDescent="0.65">
      <c r="A42" s="6" t="s">
        <v>0</v>
      </c>
      <c r="B42" s="6"/>
      <c r="C42" s="6"/>
      <c r="D42" s="6"/>
      <c r="E42" s="2"/>
      <c r="F42" s="19"/>
      <c r="G42" s="38"/>
      <c r="H42" s="38"/>
      <c r="I42" s="38"/>
      <c r="J42" s="38"/>
      <c r="K42" s="38"/>
      <c r="L42" s="38"/>
      <c r="M42" s="38"/>
    </row>
    <row r="43" spans="1:14" s="5" customFormat="1" ht="20.5" x14ac:dyDescent="0.65">
      <c r="A43" s="6" t="s">
        <v>1</v>
      </c>
      <c r="B43" s="6"/>
      <c r="C43" s="6"/>
      <c r="D43" s="6"/>
      <c r="E43" s="2"/>
      <c r="F43" s="19"/>
      <c r="G43" s="38"/>
      <c r="H43" s="38"/>
      <c r="I43" s="38"/>
      <c r="J43" s="38"/>
      <c r="K43" s="38"/>
      <c r="L43" s="38"/>
      <c r="M43" s="38"/>
    </row>
    <row r="44" spans="1:14" s="5" customFormat="1" ht="20.5" x14ac:dyDescent="0.65">
      <c r="A44" s="6" t="s">
        <v>2</v>
      </c>
      <c r="B44" s="6"/>
      <c r="C44" s="6"/>
      <c r="D44" s="6"/>
      <c r="E44" s="2"/>
      <c r="F44" s="19"/>
      <c r="G44" s="38"/>
      <c r="H44" s="38"/>
      <c r="I44" s="38"/>
      <c r="J44" s="38"/>
      <c r="K44" s="38"/>
      <c r="L44" s="38"/>
      <c r="M44" s="38"/>
    </row>
    <row r="45" spans="1:14" s="5" customFormat="1" ht="20.5" x14ac:dyDescent="0.65">
      <c r="A45" s="6"/>
      <c r="B45" s="6"/>
      <c r="C45" s="6"/>
      <c r="D45" s="6"/>
      <c r="E45" s="2"/>
      <c r="F45" s="19"/>
      <c r="G45" s="38"/>
      <c r="H45" s="38"/>
      <c r="I45" s="38"/>
      <c r="J45" s="38"/>
      <c r="K45" s="38"/>
      <c r="L45" s="38"/>
      <c r="M45" s="38"/>
    </row>
    <row r="46" spans="1:14" ht="21.75" customHeight="1" x14ac:dyDescent="0.6">
      <c r="F46" s="19"/>
      <c r="G46" s="154" t="s">
        <v>3</v>
      </c>
      <c r="H46" s="154"/>
      <c r="I46" s="154"/>
      <c r="J46" s="154"/>
      <c r="K46" s="154"/>
      <c r="L46" s="154"/>
      <c r="M46" s="154"/>
      <c r="N46" s="7"/>
    </row>
    <row r="47" spans="1:14" x14ac:dyDescent="0.6">
      <c r="G47" s="154" t="s">
        <v>4</v>
      </c>
      <c r="H47" s="154"/>
      <c r="I47" s="154"/>
      <c r="J47" s="8"/>
      <c r="K47" s="155" t="s">
        <v>5</v>
      </c>
      <c r="L47" s="155"/>
      <c r="M47" s="155"/>
      <c r="N47" s="9"/>
    </row>
    <row r="48" spans="1:14" x14ac:dyDescent="0.6">
      <c r="G48" s="16" t="s">
        <v>6</v>
      </c>
      <c r="H48" s="16"/>
      <c r="I48" s="16" t="s">
        <v>7</v>
      </c>
      <c r="J48" s="16"/>
      <c r="K48" s="11" t="s">
        <v>6</v>
      </c>
      <c r="L48" s="11"/>
      <c r="M48" s="11" t="s">
        <v>7</v>
      </c>
      <c r="N48" s="9"/>
    </row>
    <row r="49" spans="1:17" x14ac:dyDescent="0.6">
      <c r="G49" s="16" t="s">
        <v>8</v>
      </c>
      <c r="H49" s="16"/>
      <c r="I49" s="16"/>
      <c r="J49" s="16"/>
      <c r="K49" s="11" t="s">
        <v>8</v>
      </c>
      <c r="L49" s="11"/>
      <c r="M49" s="11"/>
      <c r="N49" s="9"/>
    </row>
    <row r="50" spans="1:17" x14ac:dyDescent="0.6">
      <c r="E50" s="12" t="s">
        <v>9</v>
      </c>
      <c r="G50" s="39" t="s">
        <v>10</v>
      </c>
      <c r="H50" s="40"/>
      <c r="I50" s="39" t="s">
        <v>11</v>
      </c>
      <c r="J50" s="7"/>
      <c r="K50" s="14" t="s">
        <v>10</v>
      </c>
      <c r="L50" s="11"/>
      <c r="M50" s="14" t="s">
        <v>11</v>
      </c>
      <c r="N50" s="9"/>
    </row>
    <row r="51" spans="1:17" ht="20.5" x14ac:dyDescent="0.65">
      <c r="A51" s="148" t="s">
        <v>38</v>
      </c>
      <c r="B51" s="148"/>
      <c r="C51" s="148"/>
      <c r="D51" s="148"/>
      <c r="F51" s="19"/>
      <c r="G51" s="41"/>
      <c r="H51" s="42"/>
      <c r="I51" s="41"/>
      <c r="J51" s="42"/>
      <c r="K51" s="41"/>
      <c r="L51" s="42"/>
      <c r="M51" s="41"/>
      <c r="N51" s="5"/>
    </row>
    <row r="52" spans="1:17" x14ac:dyDescent="0.6">
      <c r="A52" s="43" t="s">
        <v>39</v>
      </c>
      <c r="B52" s="43"/>
      <c r="C52" s="43"/>
      <c r="D52" s="44"/>
      <c r="F52" s="19"/>
      <c r="L52" s="19"/>
      <c r="M52" s="19"/>
      <c r="N52" s="5"/>
    </row>
    <row r="53" spans="1:17" x14ac:dyDescent="0.6">
      <c r="A53" s="17"/>
      <c r="B53" s="17" t="s">
        <v>40</v>
      </c>
      <c r="C53" s="17"/>
      <c r="D53" s="18"/>
      <c r="E53" s="2">
        <v>18</v>
      </c>
      <c r="G53" s="23">
        <v>153032252.43000001</v>
      </c>
      <c r="H53" s="23"/>
      <c r="I53" s="23">
        <v>141499519.53</v>
      </c>
      <c r="J53" s="3"/>
      <c r="K53" s="23">
        <v>120532252.43000001</v>
      </c>
      <c r="M53" s="45">
        <v>107999519.53</v>
      </c>
    </row>
    <row r="54" spans="1:17" x14ac:dyDescent="0.6">
      <c r="A54" s="17"/>
      <c r="B54" s="17" t="s">
        <v>41</v>
      </c>
      <c r="C54" s="17"/>
      <c r="D54" s="18"/>
      <c r="E54" s="2" t="s">
        <v>42</v>
      </c>
      <c r="G54" s="23">
        <v>37858809.799999997</v>
      </c>
      <c r="H54" s="23"/>
      <c r="I54" s="23">
        <v>39569962.700000003</v>
      </c>
      <c r="J54" s="32"/>
      <c r="K54" s="23">
        <v>36146374.850000001</v>
      </c>
      <c r="L54" s="32"/>
      <c r="M54" s="45">
        <v>37419310.270000003</v>
      </c>
      <c r="O54" s="27"/>
      <c r="P54" s="25"/>
    </row>
    <row r="55" spans="1:17" x14ac:dyDescent="0.6">
      <c r="A55" s="17"/>
      <c r="B55" s="17" t="s">
        <v>43</v>
      </c>
      <c r="C55" s="17"/>
      <c r="D55" s="18"/>
      <c r="G55" s="23">
        <v>67957.5</v>
      </c>
      <c r="H55" s="23"/>
      <c r="I55" s="23">
        <v>505812.96</v>
      </c>
      <c r="J55" s="32"/>
      <c r="K55" s="23">
        <v>67957.5</v>
      </c>
      <c r="L55" s="32"/>
      <c r="M55" s="36">
        <v>505812.96</v>
      </c>
      <c r="O55" s="27"/>
    </row>
    <row r="56" spans="1:17" x14ac:dyDescent="0.6">
      <c r="A56" s="17"/>
      <c r="B56" s="17" t="s">
        <v>44</v>
      </c>
      <c r="C56" s="17"/>
      <c r="E56" s="2" t="s">
        <v>45</v>
      </c>
      <c r="G56" s="23">
        <v>2993341.91</v>
      </c>
      <c r="H56" s="23"/>
      <c r="I56" s="23">
        <v>2687203.74</v>
      </c>
      <c r="J56" s="32"/>
      <c r="K56" s="23">
        <v>2894470.32</v>
      </c>
      <c r="L56" s="32"/>
      <c r="M56" s="23">
        <v>2687203.74</v>
      </c>
    </row>
    <row r="57" spans="1:17" x14ac:dyDescent="0.6">
      <c r="A57" s="17"/>
      <c r="B57" s="17" t="s">
        <v>46</v>
      </c>
      <c r="C57" s="17"/>
      <c r="G57" s="23"/>
      <c r="H57" s="23"/>
      <c r="I57" s="23"/>
      <c r="J57" s="32"/>
      <c r="K57" s="23"/>
      <c r="L57" s="32"/>
      <c r="M57" s="23"/>
    </row>
    <row r="58" spans="1:17" x14ac:dyDescent="0.6">
      <c r="A58" s="17"/>
      <c r="B58" s="17"/>
      <c r="C58" s="17" t="s">
        <v>47</v>
      </c>
      <c r="E58" s="2">
        <v>20</v>
      </c>
      <c r="G58" s="23">
        <v>5491165.8899999997</v>
      </c>
      <c r="H58" s="23"/>
      <c r="I58" s="23">
        <v>5419818.7999999998</v>
      </c>
      <c r="J58" s="32"/>
      <c r="K58" s="23">
        <v>5491165.8899999997</v>
      </c>
      <c r="L58" s="32"/>
      <c r="M58" s="23">
        <v>5419818.7999999998</v>
      </c>
    </row>
    <row r="59" spans="1:17" x14ac:dyDescent="0.6">
      <c r="A59" s="17"/>
      <c r="B59" s="17" t="s">
        <v>48</v>
      </c>
      <c r="C59" s="17"/>
      <c r="G59" s="23">
        <v>170267.08</v>
      </c>
      <c r="H59" s="23"/>
      <c r="I59" s="23">
        <v>585756.06000000006</v>
      </c>
      <c r="J59" s="32"/>
      <c r="K59" s="23">
        <v>0</v>
      </c>
      <c r="L59" s="32"/>
      <c r="M59" s="23">
        <v>0</v>
      </c>
    </row>
    <row r="60" spans="1:17" x14ac:dyDescent="0.6">
      <c r="A60" s="17"/>
      <c r="B60" s="17"/>
      <c r="C60" s="17" t="s">
        <v>49</v>
      </c>
      <c r="D60" s="18"/>
      <c r="G60" s="46">
        <f>SUM(G53:G59)</f>
        <v>199613794.61000001</v>
      </c>
      <c r="H60" s="23"/>
      <c r="I60" s="46">
        <f>SUM(I53:I59)</f>
        <v>190268073.79000005</v>
      </c>
      <c r="J60" s="32"/>
      <c r="K60" s="46">
        <f>SUM(K53:K59)</f>
        <v>165132220.98999998</v>
      </c>
      <c r="L60" s="32"/>
      <c r="M60" s="46">
        <f>SUM(M53:M59)</f>
        <v>154031665.30000004</v>
      </c>
    </row>
    <row r="61" spans="1:17" x14ac:dyDescent="0.6">
      <c r="A61" s="17" t="s">
        <v>50</v>
      </c>
      <c r="B61" s="17"/>
      <c r="C61" s="17"/>
      <c r="D61" s="18"/>
      <c r="G61" s="32"/>
      <c r="H61" s="32"/>
      <c r="I61" s="32"/>
      <c r="J61" s="32"/>
      <c r="K61" s="32"/>
      <c r="L61" s="32"/>
      <c r="M61" s="32"/>
    </row>
    <row r="62" spans="1:17" x14ac:dyDescent="0.6">
      <c r="A62" s="17"/>
      <c r="B62" s="17" t="s">
        <v>51</v>
      </c>
      <c r="C62" s="17"/>
      <c r="D62" s="18"/>
      <c r="E62" s="2" t="s">
        <v>45</v>
      </c>
      <c r="G62" s="23">
        <v>16117551.41</v>
      </c>
      <c r="H62" s="23"/>
      <c r="I62" s="23">
        <v>15789203.949999999</v>
      </c>
      <c r="J62" s="47"/>
      <c r="K62" s="23">
        <v>15758620.99</v>
      </c>
      <c r="L62" s="47"/>
      <c r="M62" s="23">
        <v>15789203.949999999</v>
      </c>
      <c r="O62" s="27"/>
      <c r="P62" s="25"/>
      <c r="Q62" s="25"/>
    </row>
    <row r="63" spans="1:17" x14ac:dyDescent="0.6">
      <c r="A63" s="17"/>
      <c r="B63" s="17" t="s">
        <v>52</v>
      </c>
      <c r="C63" s="48"/>
      <c r="D63" s="18"/>
      <c r="E63" s="2">
        <v>20</v>
      </c>
      <c r="G63" s="23">
        <v>21476520.420000002</v>
      </c>
      <c r="H63" s="23"/>
      <c r="I63" s="23">
        <v>22874353.239999998</v>
      </c>
      <c r="J63" s="47"/>
      <c r="K63" s="23">
        <v>21476520.420000002</v>
      </c>
      <c r="L63" s="47"/>
      <c r="M63" s="23">
        <v>22874353.239999998</v>
      </c>
      <c r="O63" s="27"/>
      <c r="P63" s="25"/>
      <c r="Q63" s="25"/>
    </row>
    <row r="64" spans="1:17" x14ac:dyDescent="0.6">
      <c r="A64" s="17"/>
      <c r="B64" s="17" t="s">
        <v>53</v>
      </c>
      <c r="C64" s="17"/>
      <c r="D64" s="18"/>
      <c r="E64" s="2">
        <v>21</v>
      </c>
      <c r="G64" s="23">
        <v>5613889</v>
      </c>
      <c r="H64" s="23"/>
      <c r="I64" s="23">
        <v>5417499.4000000004</v>
      </c>
      <c r="J64" s="47"/>
      <c r="K64" s="23">
        <v>5613889</v>
      </c>
      <c r="L64" s="47"/>
      <c r="M64" s="23">
        <v>5417499.4000000004</v>
      </c>
    </row>
    <row r="65" spans="1:16" x14ac:dyDescent="0.6">
      <c r="A65" s="17"/>
      <c r="B65" s="17" t="s">
        <v>54</v>
      </c>
      <c r="C65" s="17"/>
      <c r="D65" s="18"/>
      <c r="G65" s="23">
        <v>2631323.7000000002</v>
      </c>
      <c r="H65" s="23"/>
      <c r="I65" s="23">
        <v>2608807.7000000002</v>
      </c>
      <c r="J65" s="47"/>
      <c r="K65" s="23">
        <v>2631323.7000000002</v>
      </c>
      <c r="L65" s="47"/>
      <c r="M65" s="45">
        <v>2608807.7000000002</v>
      </c>
    </row>
    <row r="66" spans="1:16" x14ac:dyDescent="0.6">
      <c r="A66" s="17"/>
      <c r="B66" s="17"/>
      <c r="C66" s="17" t="s">
        <v>55</v>
      </c>
      <c r="D66" s="18"/>
      <c r="G66" s="46">
        <f>SUM(G62:G65)</f>
        <v>45839284.530000001</v>
      </c>
      <c r="H66" s="23"/>
      <c r="I66" s="46">
        <f>SUM(I62:I65)</f>
        <v>46689864.289999999</v>
      </c>
      <c r="J66" s="32"/>
      <c r="K66" s="46">
        <f>SUM(K62:K65)</f>
        <v>45480354.110000007</v>
      </c>
      <c r="L66" s="32"/>
      <c r="M66" s="46">
        <f>SUM(M62:M65)</f>
        <v>46689864.289999999</v>
      </c>
    </row>
    <row r="67" spans="1:16" x14ac:dyDescent="0.6">
      <c r="A67" s="17"/>
      <c r="B67" s="17"/>
      <c r="C67" s="17" t="s">
        <v>56</v>
      </c>
      <c r="D67" s="18"/>
      <c r="G67" s="46">
        <f>G60+G66</f>
        <v>245453079.14000002</v>
      </c>
      <c r="H67" s="23"/>
      <c r="I67" s="46">
        <f>I60+I66</f>
        <v>236957938.08000004</v>
      </c>
      <c r="J67" s="32"/>
      <c r="K67" s="46">
        <f>K60+K66</f>
        <v>210612575.09999999</v>
      </c>
      <c r="L67" s="32"/>
      <c r="M67" s="46">
        <f>M60+M66</f>
        <v>200721529.59000003</v>
      </c>
      <c r="P67" s="25"/>
    </row>
    <row r="68" spans="1:16" x14ac:dyDescent="0.6">
      <c r="A68" s="17" t="s">
        <v>57</v>
      </c>
      <c r="B68" s="17"/>
      <c r="C68" s="17"/>
    </row>
    <row r="69" spans="1:16" x14ac:dyDescent="0.6">
      <c r="A69" s="17"/>
      <c r="B69" s="17" t="s">
        <v>58</v>
      </c>
      <c r="C69" s="17"/>
    </row>
    <row r="70" spans="1:16" x14ac:dyDescent="0.6">
      <c r="A70" s="17"/>
      <c r="B70" s="17"/>
      <c r="C70" s="17" t="s">
        <v>59</v>
      </c>
    </row>
    <row r="71" spans="1:16" ht="20.5" thickBot="1" x14ac:dyDescent="0.65">
      <c r="A71" s="17"/>
      <c r="B71" s="17"/>
      <c r="C71" s="17"/>
      <c r="D71" s="17" t="s">
        <v>60</v>
      </c>
      <c r="G71" s="49">
        <v>170000000</v>
      </c>
      <c r="H71" s="50"/>
      <c r="I71" s="49">
        <v>170000000</v>
      </c>
      <c r="J71" s="51"/>
      <c r="K71" s="49">
        <v>170000000</v>
      </c>
      <c r="L71" s="47"/>
      <c r="M71" s="52">
        <v>170000000</v>
      </c>
    </row>
    <row r="72" spans="1:16" ht="20.5" thickTop="1" x14ac:dyDescent="0.6">
      <c r="A72" s="17"/>
      <c r="B72" s="17"/>
      <c r="C72" s="17" t="s">
        <v>61</v>
      </c>
      <c r="G72" s="51"/>
      <c r="H72" s="51"/>
      <c r="I72" s="51"/>
      <c r="J72" s="37"/>
      <c r="K72" s="51"/>
      <c r="L72" s="32"/>
      <c r="M72" s="47"/>
    </row>
    <row r="73" spans="1:16" x14ac:dyDescent="0.6">
      <c r="A73" s="17"/>
      <c r="B73" s="17"/>
      <c r="C73" s="17"/>
      <c r="D73" s="17" t="s">
        <v>60</v>
      </c>
      <c r="G73" s="53">
        <v>170000000</v>
      </c>
      <c r="H73" s="53"/>
      <c r="I73" s="53">
        <v>170000000</v>
      </c>
      <c r="J73" s="54"/>
      <c r="K73" s="23">
        <v>170000000</v>
      </c>
      <c r="L73" s="54"/>
      <c r="M73" s="24">
        <v>170000000</v>
      </c>
      <c r="P73" s="25"/>
    </row>
    <row r="74" spans="1:16" x14ac:dyDescent="0.6">
      <c r="A74" s="17"/>
      <c r="B74" s="17"/>
      <c r="C74" s="17" t="s">
        <v>62</v>
      </c>
      <c r="D74" s="17"/>
      <c r="G74" s="53">
        <v>195658128.59999999</v>
      </c>
      <c r="H74" s="53"/>
      <c r="I74" s="53">
        <v>195658128.59999999</v>
      </c>
      <c r="J74" s="54"/>
      <c r="K74" s="23">
        <v>195658128.59999999</v>
      </c>
      <c r="L74" s="54"/>
      <c r="M74" s="24">
        <v>195658128.59999999</v>
      </c>
      <c r="P74" s="25"/>
    </row>
    <row r="75" spans="1:16" x14ac:dyDescent="0.6">
      <c r="A75" s="17"/>
      <c r="B75" s="17"/>
      <c r="C75" s="3" t="s">
        <v>63</v>
      </c>
      <c r="D75" s="17"/>
      <c r="G75" s="53"/>
      <c r="H75" s="53"/>
      <c r="I75" s="53"/>
      <c r="J75" s="54"/>
      <c r="K75" s="53"/>
      <c r="L75" s="54"/>
      <c r="M75" s="53"/>
    </row>
    <row r="76" spans="1:16" x14ac:dyDescent="0.6">
      <c r="A76" s="17"/>
      <c r="B76" s="17"/>
      <c r="C76" s="17"/>
      <c r="D76" s="17" t="s">
        <v>64</v>
      </c>
      <c r="G76" s="53"/>
      <c r="H76" s="53"/>
      <c r="I76" s="53"/>
      <c r="J76" s="54"/>
      <c r="K76" s="53"/>
      <c r="L76" s="54"/>
      <c r="M76" s="53"/>
    </row>
    <row r="77" spans="1:16" x14ac:dyDescent="0.6">
      <c r="A77" s="17"/>
      <c r="B77" s="17"/>
      <c r="C77" s="17"/>
      <c r="D77" s="55" t="s">
        <v>65</v>
      </c>
      <c r="G77" s="56">
        <v>5642365.46</v>
      </c>
      <c r="H77" s="56"/>
      <c r="I77" s="45">
        <v>5642365.46</v>
      </c>
      <c r="J77" s="57"/>
      <c r="K77" s="23">
        <v>5642365.46</v>
      </c>
      <c r="L77" s="57"/>
      <c r="M77" s="45">
        <v>5642365.46</v>
      </c>
      <c r="O77" s="28"/>
    </row>
    <row r="78" spans="1:16" x14ac:dyDescent="0.6">
      <c r="A78" s="17"/>
      <c r="B78" s="17"/>
      <c r="C78" s="17"/>
      <c r="D78" s="3" t="s">
        <v>66</v>
      </c>
      <c r="G78" s="58">
        <v>53911905.690000005</v>
      </c>
      <c r="H78" s="58"/>
      <c r="I78" s="59">
        <v>57800749.370000005</v>
      </c>
      <c r="J78" s="60"/>
      <c r="K78" s="59">
        <v>54668556.039999992</v>
      </c>
      <c r="L78" s="60"/>
      <c r="M78" s="59">
        <v>57611894.209999993</v>
      </c>
      <c r="N78" s="26"/>
      <c r="O78" s="28"/>
      <c r="P78" s="61"/>
    </row>
    <row r="79" spans="1:16" ht="20.25" customHeight="1" x14ac:dyDescent="0.6">
      <c r="A79" s="17"/>
      <c r="B79" s="17"/>
      <c r="C79" s="17" t="s">
        <v>67</v>
      </c>
      <c r="G79" s="58">
        <v>-632639.21</v>
      </c>
      <c r="H79" s="58"/>
      <c r="I79" s="58">
        <v>-982923.58</v>
      </c>
      <c r="J79" s="60"/>
      <c r="K79" s="58">
        <v>-54366</v>
      </c>
      <c r="L79" s="60"/>
      <c r="M79" s="58">
        <v>-404650.37</v>
      </c>
      <c r="N79" s="26"/>
      <c r="O79" s="28"/>
      <c r="P79" s="61"/>
    </row>
    <row r="80" spans="1:16" s="63" customFormat="1" x14ac:dyDescent="0.6">
      <c r="A80" s="62" t="s">
        <v>68</v>
      </c>
      <c r="B80" s="62"/>
      <c r="C80" s="62" t="s">
        <v>69</v>
      </c>
      <c r="E80" s="2"/>
      <c r="F80" s="3"/>
      <c r="G80" s="64">
        <f>SUM(G73:G79)</f>
        <v>424579760.54000002</v>
      </c>
      <c r="H80" s="56"/>
      <c r="I80" s="64">
        <f>SUM(I73:I79)</f>
        <v>428118319.85000002</v>
      </c>
      <c r="J80" s="54"/>
      <c r="K80" s="64">
        <f>SUM(K73:K79)</f>
        <v>425914684.10000002</v>
      </c>
      <c r="L80" s="54"/>
      <c r="M80" s="64">
        <f>SUM(M73:M79)</f>
        <v>428507737.89999998</v>
      </c>
      <c r="N80" s="26"/>
      <c r="O80" s="29"/>
      <c r="P80" s="65"/>
    </row>
    <row r="81" spans="1:15" s="63" customFormat="1" x14ac:dyDescent="0.6">
      <c r="A81" s="62"/>
      <c r="B81" s="62"/>
      <c r="C81" s="62" t="s">
        <v>70</v>
      </c>
      <c r="E81" s="2"/>
      <c r="F81" s="3"/>
      <c r="G81" s="66">
        <v>1373.41</v>
      </c>
      <c r="H81" s="56"/>
      <c r="I81" s="66">
        <v>1468.27</v>
      </c>
      <c r="J81" s="54"/>
      <c r="K81" s="66">
        <v>0</v>
      </c>
      <c r="L81" s="54"/>
      <c r="M81" s="66">
        <v>0</v>
      </c>
      <c r="N81" s="26"/>
      <c r="O81" s="67"/>
    </row>
    <row r="82" spans="1:15" s="63" customFormat="1" x14ac:dyDescent="0.6">
      <c r="A82" s="62"/>
      <c r="B82" s="62"/>
      <c r="C82" s="3" t="s">
        <v>71</v>
      </c>
      <c r="E82" s="2"/>
      <c r="F82" s="3"/>
      <c r="G82" s="56">
        <f>SUM(G80:G81)</f>
        <v>424581133.95000005</v>
      </c>
      <c r="H82" s="56"/>
      <c r="I82" s="56">
        <f>SUM(I80:I81)</f>
        <v>428119788.12</v>
      </c>
      <c r="J82" s="54"/>
      <c r="K82" s="56">
        <f>SUM(K80:K81)</f>
        <v>425914684.10000002</v>
      </c>
      <c r="L82" s="54"/>
      <c r="M82" s="56">
        <f>SUM(M80:M81)</f>
        <v>428507737.89999998</v>
      </c>
      <c r="N82" s="26"/>
      <c r="O82" s="67"/>
    </row>
    <row r="83" spans="1:15" s="62" customFormat="1" ht="21" thickBot="1" x14ac:dyDescent="0.65">
      <c r="C83" s="68" t="s">
        <v>72</v>
      </c>
      <c r="E83" s="2"/>
      <c r="F83" s="3"/>
      <c r="G83" s="69">
        <f>G67+G82</f>
        <v>670034213.09000003</v>
      </c>
      <c r="H83" s="56"/>
      <c r="I83" s="69">
        <f>I67+I82</f>
        <v>665077726.20000005</v>
      </c>
      <c r="J83" s="53"/>
      <c r="K83" s="69">
        <f>K67+K82</f>
        <v>636527259.20000005</v>
      </c>
      <c r="L83" s="53"/>
      <c r="M83" s="69">
        <f>M67+M82</f>
        <v>629229267.49000001</v>
      </c>
      <c r="N83" s="70"/>
      <c r="O83" s="67"/>
    </row>
    <row r="84" spans="1:15" s="62" customFormat="1" ht="20.5" thickTop="1" x14ac:dyDescent="0.6">
      <c r="E84" s="2"/>
      <c r="F84" s="3"/>
      <c r="G84" s="36"/>
      <c r="H84" s="36"/>
      <c r="I84" s="36"/>
      <c r="J84" s="71"/>
      <c r="K84" s="36"/>
      <c r="L84" s="29"/>
      <c r="M84" s="23"/>
      <c r="N84" s="70"/>
    </row>
    <row r="85" spans="1:15" x14ac:dyDescent="0.6">
      <c r="G85" s="72"/>
      <c r="H85" s="72"/>
      <c r="I85" s="72"/>
      <c r="J85" s="72"/>
      <c r="K85" s="72"/>
      <c r="L85" s="26"/>
      <c r="M85" s="26"/>
      <c r="N85" s="28"/>
    </row>
    <row r="86" spans="1:15" ht="9.75" customHeight="1" x14ac:dyDescent="0.6">
      <c r="A86" s="149"/>
      <c r="B86" s="149"/>
      <c r="C86" s="149"/>
      <c r="D86" s="149"/>
    </row>
    <row r="87" spans="1:15" x14ac:dyDescent="0.6">
      <c r="G87" s="73"/>
      <c r="I87" s="74"/>
      <c r="K87" s="74"/>
    </row>
    <row r="88" spans="1:15" x14ac:dyDescent="0.6">
      <c r="G88" s="75"/>
      <c r="I88" s="72"/>
      <c r="K88" s="74"/>
    </row>
    <row r="89" spans="1:15" x14ac:dyDescent="0.6">
      <c r="G89" s="73"/>
      <c r="I89" s="72"/>
    </row>
    <row r="90" spans="1:15" x14ac:dyDescent="0.6">
      <c r="G90" s="73"/>
    </row>
    <row r="92" spans="1:15" x14ac:dyDescent="0.6">
      <c r="G92" s="74"/>
    </row>
  </sheetData>
  <mergeCells count="9">
    <mergeCell ref="A51:D51"/>
    <mergeCell ref="A86:D86"/>
    <mergeCell ref="G5:M5"/>
    <mergeCell ref="G6:I6"/>
    <mergeCell ref="K6:M6"/>
    <mergeCell ref="A10:D10"/>
    <mergeCell ref="G46:M46"/>
    <mergeCell ref="G47:I47"/>
    <mergeCell ref="K47:M47"/>
  </mergeCells>
  <pageMargins left="0.70866141732283505" right="0.35433070866141703" top="0.59055118110236204" bottom="0.90551181102362199" header="0.59055118110236204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T52"/>
  <sheetViews>
    <sheetView showGridLines="0" view="pageBreakPreview" zoomScaleNormal="100" zoomScaleSheetLayoutView="100" workbookViewId="0">
      <selection activeCell="M49" sqref="M49"/>
    </sheetView>
  </sheetViews>
  <sheetFormatPr defaultColWidth="9.09765625" defaultRowHeight="21.75" customHeight="1" x14ac:dyDescent="0.6"/>
  <cols>
    <col min="1" max="2" width="2.69921875" style="3" customWidth="1"/>
    <col min="3" max="3" width="3.09765625" style="3" customWidth="1"/>
    <col min="4" max="4" width="55.8984375" style="3" customWidth="1"/>
    <col min="5" max="5" width="10" style="2" customWidth="1"/>
    <col min="6" max="6" width="1" style="3" customWidth="1"/>
    <col min="7" max="7" width="15.59765625" style="26" customWidth="1"/>
    <col min="8" max="8" width="1" style="72" customWidth="1"/>
    <col min="9" max="9" width="15.59765625" style="72" customWidth="1"/>
    <col min="10" max="10" width="0.8984375" style="72" customWidth="1"/>
    <col min="11" max="11" width="15.59765625" style="26" customWidth="1"/>
    <col min="12" max="12" width="0.8984375" style="26" customWidth="1"/>
    <col min="13" max="13" width="16.5" style="72" bestFit="1" customWidth="1"/>
    <col min="14" max="14" width="14.69921875" style="26" bestFit="1" customWidth="1"/>
    <col min="15" max="15" width="15" style="3" customWidth="1"/>
    <col min="16" max="16" width="3.09765625" style="3" customWidth="1"/>
    <col min="17" max="16384" width="9.09765625" style="3"/>
  </cols>
  <sheetData>
    <row r="1" spans="1:20" ht="20.5" x14ac:dyDescent="0.65">
      <c r="A1" s="76" t="s">
        <v>0</v>
      </c>
      <c r="F1" s="19"/>
      <c r="G1" s="77"/>
      <c r="H1" s="78"/>
      <c r="I1" s="78"/>
      <c r="J1" s="78"/>
      <c r="K1" s="77"/>
      <c r="L1" s="78"/>
      <c r="M1" s="78"/>
    </row>
    <row r="2" spans="1:20" ht="20.5" x14ac:dyDescent="0.65">
      <c r="A2" s="76" t="s">
        <v>73</v>
      </c>
      <c r="F2" s="19"/>
      <c r="G2" s="77"/>
      <c r="H2" s="78"/>
      <c r="I2" s="78"/>
      <c r="J2" s="78"/>
      <c r="L2" s="78"/>
    </row>
    <row r="3" spans="1:20" ht="20.5" x14ac:dyDescent="0.65">
      <c r="A3" s="79" t="s">
        <v>74</v>
      </c>
      <c r="F3" s="19"/>
      <c r="G3" s="80"/>
      <c r="H3" s="81"/>
      <c r="I3" s="82"/>
      <c r="J3" s="81"/>
      <c r="K3" s="83"/>
      <c r="L3" s="19"/>
      <c r="M3" s="19" t="s">
        <v>8</v>
      </c>
      <c r="N3" s="19"/>
    </row>
    <row r="4" spans="1:20" ht="20.5" x14ac:dyDescent="0.65">
      <c r="A4" s="79"/>
      <c r="F4" s="19"/>
      <c r="G4" s="80"/>
      <c r="H4" s="81"/>
      <c r="I4" s="82"/>
      <c r="J4" s="81"/>
      <c r="K4" s="83"/>
      <c r="L4" s="19"/>
      <c r="M4" s="84" t="s">
        <v>10</v>
      </c>
      <c r="N4" s="84"/>
      <c r="O4" s="2"/>
    </row>
    <row r="5" spans="1:20" ht="20" x14ac:dyDescent="0.6">
      <c r="G5" s="156" t="s">
        <v>3</v>
      </c>
      <c r="H5" s="156"/>
      <c r="I5" s="156"/>
      <c r="J5" s="156"/>
      <c r="K5" s="156"/>
      <c r="L5" s="156"/>
      <c r="M5" s="156"/>
    </row>
    <row r="6" spans="1:20" ht="20" x14ac:dyDescent="0.6">
      <c r="G6" s="154" t="s">
        <v>4</v>
      </c>
      <c r="H6" s="154"/>
      <c r="I6" s="154"/>
      <c r="J6" s="8"/>
      <c r="K6" s="155" t="s">
        <v>5</v>
      </c>
      <c r="L6" s="155"/>
      <c r="M6" s="155"/>
    </row>
    <row r="7" spans="1:20" ht="20" x14ac:dyDescent="0.6">
      <c r="E7" s="12" t="s">
        <v>9</v>
      </c>
      <c r="G7" s="12">
        <v>2567</v>
      </c>
      <c r="H7" s="10"/>
      <c r="I7" s="13">
        <v>2566</v>
      </c>
      <c r="J7" s="8"/>
      <c r="K7" s="14">
        <v>2567</v>
      </c>
      <c r="L7" s="16"/>
      <c r="M7" s="85">
        <v>2566</v>
      </c>
    </row>
    <row r="8" spans="1:20" ht="20" x14ac:dyDescent="0.6">
      <c r="E8" s="2" t="s">
        <v>75</v>
      </c>
      <c r="I8" s="84"/>
      <c r="J8" s="78"/>
      <c r="L8" s="78"/>
      <c r="M8" s="84"/>
    </row>
    <row r="9" spans="1:20" ht="20.5" x14ac:dyDescent="0.65">
      <c r="A9" s="76" t="s">
        <v>76</v>
      </c>
      <c r="J9" s="78"/>
      <c r="L9" s="78"/>
    </row>
    <row r="10" spans="1:20" ht="20" x14ac:dyDescent="0.6">
      <c r="B10" s="3" t="s">
        <v>77</v>
      </c>
      <c r="G10" s="26">
        <v>74968706.599999994</v>
      </c>
      <c r="I10" s="72">
        <v>82871192.769999996</v>
      </c>
      <c r="J10" s="78"/>
      <c r="K10" s="26">
        <v>75004441.230000004</v>
      </c>
      <c r="L10" s="77"/>
      <c r="M10" s="86">
        <v>82798615.879999995</v>
      </c>
      <c r="N10" s="87"/>
      <c r="O10" s="87"/>
      <c r="P10" s="88"/>
      <c r="Q10" s="88"/>
      <c r="S10" s="88"/>
      <c r="T10" s="88"/>
    </row>
    <row r="11" spans="1:20" ht="20" x14ac:dyDescent="0.6">
      <c r="B11" s="3" t="s">
        <v>78</v>
      </c>
      <c r="G11" s="26">
        <v>20077547.370000001</v>
      </c>
      <c r="I11" s="72">
        <v>8045536.6200000001</v>
      </c>
      <c r="J11" s="78"/>
      <c r="K11" s="26">
        <v>14229676.380000001</v>
      </c>
      <c r="L11" s="77"/>
      <c r="M11" s="86">
        <v>1889381.21</v>
      </c>
      <c r="N11" s="87"/>
      <c r="O11" s="87"/>
      <c r="P11" s="88"/>
      <c r="Q11" s="88"/>
      <c r="S11" s="88"/>
      <c r="T11" s="88"/>
    </row>
    <row r="12" spans="1:20" ht="20" x14ac:dyDescent="0.6">
      <c r="B12" s="3" t="s">
        <v>79</v>
      </c>
      <c r="G12" s="26">
        <v>169345.8</v>
      </c>
      <c r="I12" s="72">
        <v>401938.88</v>
      </c>
      <c r="J12" s="78"/>
      <c r="K12" s="26">
        <v>169345.8</v>
      </c>
      <c r="L12" s="77"/>
      <c r="M12" s="86">
        <v>401938.88</v>
      </c>
      <c r="N12" s="87"/>
      <c r="O12" s="87"/>
      <c r="P12" s="88"/>
      <c r="Q12" s="88"/>
      <c r="S12" s="88"/>
      <c r="T12" s="88"/>
    </row>
    <row r="13" spans="1:20" ht="20" x14ac:dyDescent="0.6">
      <c r="B13" s="3" t="s">
        <v>80</v>
      </c>
      <c r="G13" s="26">
        <v>3286316.28</v>
      </c>
      <c r="I13" s="72">
        <v>3745930.77</v>
      </c>
      <c r="J13" s="78"/>
      <c r="K13" s="26">
        <v>3213504.82</v>
      </c>
      <c r="L13" s="77"/>
      <c r="M13" s="86">
        <v>3720999.26</v>
      </c>
      <c r="N13" s="87"/>
      <c r="O13" s="87"/>
      <c r="P13" s="88"/>
      <c r="Q13" s="88"/>
      <c r="S13" s="88"/>
      <c r="T13" s="88"/>
    </row>
    <row r="14" spans="1:20" ht="20" x14ac:dyDescent="0.6">
      <c r="A14" s="3" t="s">
        <v>81</v>
      </c>
      <c r="G14" s="89">
        <f>SUM(G10:G13)</f>
        <v>98501916.049999997</v>
      </c>
      <c r="H14" s="50"/>
      <c r="I14" s="89">
        <f>SUM(I10:I13)</f>
        <v>95064599.039999992</v>
      </c>
      <c r="J14" s="78"/>
      <c r="K14" s="89">
        <f>SUM(K10:K13)</f>
        <v>92616968.229999989</v>
      </c>
      <c r="L14" s="77"/>
      <c r="M14" s="89">
        <f>SUM(M10:M13)</f>
        <v>88810935.229999989</v>
      </c>
      <c r="O14" s="90"/>
    </row>
    <row r="15" spans="1:20" ht="20.5" x14ac:dyDescent="0.65">
      <c r="A15" s="76" t="s">
        <v>82</v>
      </c>
      <c r="J15" s="78"/>
      <c r="L15" s="77"/>
      <c r="O15" s="90"/>
    </row>
    <row r="16" spans="1:20" ht="20" x14ac:dyDescent="0.6">
      <c r="B16" s="3" t="s">
        <v>83</v>
      </c>
      <c r="G16" s="77">
        <v>-56287062.219999999</v>
      </c>
      <c r="H16" s="78"/>
      <c r="I16" s="78">
        <v>-58755862.020000003</v>
      </c>
      <c r="J16" s="78"/>
      <c r="K16" s="77">
        <v>-56297687.850000001</v>
      </c>
      <c r="L16" s="77"/>
      <c r="M16" s="78">
        <v>-58684139.780000001</v>
      </c>
      <c r="O16" s="90"/>
    </row>
    <row r="17" spans="1:16" ht="20" x14ac:dyDescent="0.6">
      <c r="B17" s="3" t="s">
        <v>84</v>
      </c>
      <c r="G17" s="77">
        <v>-18485600.41</v>
      </c>
      <c r="H17" s="78"/>
      <c r="I17" s="78">
        <v>-7183388.7300000004</v>
      </c>
      <c r="J17" s="78"/>
      <c r="K17" s="77">
        <v>-12430712.82</v>
      </c>
      <c r="L17" s="77"/>
      <c r="M17" s="78">
        <v>-2118186.4500000002</v>
      </c>
      <c r="O17" s="90"/>
    </row>
    <row r="18" spans="1:16" ht="20" x14ac:dyDescent="0.6">
      <c r="B18" s="3" t="s">
        <v>85</v>
      </c>
      <c r="G18" s="77">
        <v>-135342.32</v>
      </c>
      <c r="H18" s="78"/>
      <c r="I18" s="78">
        <v>-294096.33</v>
      </c>
      <c r="J18" s="78"/>
      <c r="K18" s="77">
        <v>-135342.32</v>
      </c>
      <c r="L18" s="77"/>
      <c r="M18" s="78">
        <v>-294096.33</v>
      </c>
      <c r="O18" s="90"/>
    </row>
    <row r="19" spans="1:16" ht="20" x14ac:dyDescent="0.6">
      <c r="B19" s="3" t="s">
        <v>86</v>
      </c>
      <c r="G19" s="77">
        <v>-2196725.9</v>
      </c>
      <c r="H19" s="78"/>
      <c r="I19" s="78">
        <v>-2193507.85</v>
      </c>
      <c r="J19" s="78"/>
      <c r="K19" s="77">
        <v>-2141362.59</v>
      </c>
      <c r="L19" s="77"/>
      <c r="M19" s="78">
        <v>-2149549.17</v>
      </c>
      <c r="O19" s="90"/>
    </row>
    <row r="20" spans="1:16" ht="20" x14ac:dyDescent="0.6">
      <c r="A20" s="3" t="s">
        <v>87</v>
      </c>
      <c r="G20" s="91">
        <f>SUM(G16:G19)</f>
        <v>-77104730.849999994</v>
      </c>
      <c r="H20" s="78"/>
      <c r="I20" s="91">
        <f>SUM(I16:I19)</f>
        <v>-68426854.929999992</v>
      </c>
      <c r="J20" s="78"/>
      <c r="K20" s="91">
        <f>SUM(K16:K19)</f>
        <v>-71005105.579999998</v>
      </c>
      <c r="L20" s="77"/>
      <c r="M20" s="91">
        <f>SUM(M16:M19)</f>
        <v>-63245971.730000004</v>
      </c>
      <c r="O20" s="90"/>
    </row>
    <row r="21" spans="1:16" ht="20.5" x14ac:dyDescent="0.65">
      <c r="A21" s="76" t="s">
        <v>88</v>
      </c>
      <c r="G21" s="77">
        <f>G14+G20</f>
        <v>21397185.200000003</v>
      </c>
      <c r="H21" s="78"/>
      <c r="I21" s="78">
        <f>I14+I20</f>
        <v>26637744.109999999</v>
      </c>
      <c r="J21" s="78"/>
      <c r="K21" s="26">
        <f>K14+K20</f>
        <v>21611862.649999991</v>
      </c>
      <c r="L21" s="77"/>
      <c r="M21" s="78">
        <f>M14+M20</f>
        <v>25564963.499999985</v>
      </c>
      <c r="O21" s="90"/>
    </row>
    <row r="22" spans="1:16" ht="20" x14ac:dyDescent="0.6">
      <c r="A22" s="3" t="s">
        <v>89</v>
      </c>
      <c r="G22" s="77">
        <v>2267731.77</v>
      </c>
      <c r="H22" s="78"/>
      <c r="I22" s="78">
        <v>2999884.16</v>
      </c>
      <c r="J22" s="78"/>
      <c r="K22" s="26">
        <v>2611461.52</v>
      </c>
      <c r="L22" s="77"/>
      <c r="M22" s="92">
        <v>1657960.57</v>
      </c>
    </row>
    <row r="23" spans="1:16" ht="20" x14ac:dyDescent="0.6">
      <c r="A23" s="3" t="s">
        <v>90</v>
      </c>
      <c r="G23" s="77">
        <v>-12677514.48</v>
      </c>
      <c r="H23" s="78"/>
      <c r="I23" s="78">
        <v>-12999991.960000001</v>
      </c>
      <c r="J23" s="78"/>
      <c r="K23" s="77">
        <v>-12630805.48</v>
      </c>
      <c r="L23" s="77"/>
      <c r="M23" s="78">
        <v>-12998141.960000001</v>
      </c>
    </row>
    <row r="24" spans="1:16" ht="20" x14ac:dyDescent="0.6">
      <c r="A24" s="3" t="s">
        <v>91</v>
      </c>
      <c r="G24" s="93">
        <v>-12375056.48</v>
      </c>
      <c r="H24" s="78"/>
      <c r="I24" s="94">
        <v>-12546889.98</v>
      </c>
      <c r="J24" s="78"/>
      <c r="K24" s="93">
        <v>-12655764.790000001</v>
      </c>
      <c r="L24" s="32"/>
      <c r="M24" s="94">
        <v>-12568881.4</v>
      </c>
      <c r="O24" s="25"/>
    </row>
    <row r="25" spans="1:16" ht="20" x14ac:dyDescent="0.6">
      <c r="A25" s="3" t="s">
        <v>92</v>
      </c>
      <c r="G25" s="77">
        <f>SUM(G21:G24)</f>
        <v>-1387653.9899999984</v>
      </c>
      <c r="H25" s="78"/>
      <c r="I25" s="77">
        <f>SUM(I21:I24)</f>
        <v>4090746.3299999982</v>
      </c>
      <c r="J25" s="78"/>
      <c r="K25" s="77">
        <f>SUM(K21:K24)</f>
        <v>-1063246.1000000108</v>
      </c>
      <c r="L25" s="77"/>
      <c r="M25" s="77">
        <f>SUM(M21:M24)</f>
        <v>1655900.7099999841</v>
      </c>
      <c r="O25" s="28"/>
      <c r="P25" s="28"/>
    </row>
    <row r="26" spans="1:16" ht="20" x14ac:dyDescent="0.6">
      <c r="A26" s="3" t="s">
        <v>93</v>
      </c>
      <c r="G26" s="77">
        <v>-2354579.59</v>
      </c>
      <c r="H26" s="78"/>
      <c r="I26" s="78">
        <v>-1383366.58</v>
      </c>
      <c r="J26" s="78"/>
      <c r="K26" s="77">
        <v>-1733387.11</v>
      </c>
      <c r="L26" s="77"/>
      <c r="M26" s="78">
        <v>-1075770.51</v>
      </c>
    </row>
    <row r="27" spans="1:16" s="19" customFormat="1" ht="20" x14ac:dyDescent="0.6">
      <c r="A27" s="19" t="s">
        <v>94</v>
      </c>
      <c r="E27" s="2">
        <v>9</v>
      </c>
      <c r="G27" s="77">
        <v>-232478.6</v>
      </c>
      <c r="H27" s="78"/>
      <c r="I27" s="77">
        <v>-322912.90999999997</v>
      </c>
      <c r="J27" s="77"/>
      <c r="K27" s="77">
        <v>-232478.6</v>
      </c>
      <c r="L27" s="77"/>
      <c r="M27" s="78">
        <v>-322912.90999999997</v>
      </c>
      <c r="N27" s="72"/>
    </row>
    <row r="28" spans="1:16" ht="20" x14ac:dyDescent="0.6">
      <c r="A28" s="3" t="s">
        <v>95</v>
      </c>
      <c r="G28" s="95">
        <f>SUM(G25:G27)</f>
        <v>-3974712.1799999983</v>
      </c>
      <c r="H28" s="78"/>
      <c r="I28" s="95">
        <f>SUM(I25:I27)</f>
        <v>2384466.839999998</v>
      </c>
      <c r="J28" s="77"/>
      <c r="K28" s="95">
        <f>SUM(K25:K27)</f>
        <v>-3029111.8100000112</v>
      </c>
      <c r="L28" s="77"/>
      <c r="M28" s="95">
        <f>SUM(M25:M27)</f>
        <v>257217.28999998415</v>
      </c>
    </row>
    <row r="29" spans="1:16" ht="20" x14ac:dyDescent="0.6">
      <c r="A29" s="3" t="s">
        <v>96</v>
      </c>
      <c r="E29" s="2">
        <v>23</v>
      </c>
      <c r="G29" s="77">
        <v>85773.64</v>
      </c>
      <c r="H29" s="78"/>
      <c r="I29" s="77">
        <v>-554653.06999999995</v>
      </c>
      <c r="J29" s="77"/>
      <c r="K29" s="77">
        <v>85773.64</v>
      </c>
      <c r="L29" s="77"/>
      <c r="M29" s="77">
        <v>-216253.07</v>
      </c>
    </row>
    <row r="30" spans="1:16" ht="20.5" x14ac:dyDescent="0.65">
      <c r="A30" s="76" t="s">
        <v>97</v>
      </c>
      <c r="G30" s="95">
        <f>SUM(G28:G29)</f>
        <v>-3888938.5399999982</v>
      </c>
      <c r="H30" s="78"/>
      <c r="I30" s="95">
        <f>SUM(I28:I29)</f>
        <v>1829813.7699999982</v>
      </c>
      <c r="J30" s="77"/>
      <c r="K30" s="95">
        <f>SUM(K28:K29)</f>
        <v>-2943338.1700000111</v>
      </c>
      <c r="L30" s="77"/>
      <c r="M30" s="95">
        <f>SUM(M28:M29)</f>
        <v>40964.21999998414</v>
      </c>
    </row>
    <row r="31" spans="1:16" ht="20.5" x14ac:dyDescent="0.65">
      <c r="A31" s="79" t="s">
        <v>98</v>
      </c>
      <c r="B31" s="96"/>
      <c r="C31" s="96"/>
      <c r="D31" s="96"/>
      <c r="G31" s="77"/>
      <c r="H31" s="78"/>
      <c r="I31" s="77"/>
      <c r="J31" s="77"/>
      <c r="K31" s="77"/>
      <c r="L31" s="77"/>
      <c r="M31" s="77"/>
    </row>
    <row r="32" spans="1:16" ht="20.5" x14ac:dyDescent="0.65">
      <c r="A32" s="96"/>
      <c r="B32" s="97" t="s">
        <v>99</v>
      </c>
      <c r="C32" s="96"/>
      <c r="D32" s="96"/>
      <c r="G32" s="77"/>
      <c r="H32" s="78"/>
      <c r="I32" s="78"/>
      <c r="J32" s="78"/>
      <c r="K32" s="77"/>
      <c r="L32" s="77"/>
      <c r="M32" s="78"/>
      <c r="O32" s="98"/>
    </row>
    <row r="33" spans="1:15" ht="20" x14ac:dyDescent="0.6">
      <c r="A33" s="96"/>
      <c r="B33" s="96" t="s">
        <v>100</v>
      </c>
      <c r="C33" s="96"/>
      <c r="D33" s="96"/>
      <c r="G33" s="77">
        <v>437855.46</v>
      </c>
      <c r="H33" s="78"/>
      <c r="I33" s="78">
        <v>0</v>
      </c>
      <c r="J33" s="78"/>
      <c r="K33" s="77">
        <v>437855.46</v>
      </c>
      <c r="L33" s="77"/>
      <c r="M33" s="78">
        <v>0</v>
      </c>
    </row>
    <row r="34" spans="1:15" ht="20" x14ac:dyDescent="0.6">
      <c r="A34" s="96"/>
      <c r="B34" s="96" t="s">
        <v>101</v>
      </c>
      <c r="C34" s="96"/>
      <c r="D34" s="96"/>
      <c r="G34" s="77"/>
      <c r="H34" s="78"/>
      <c r="I34" s="78"/>
      <c r="J34" s="78"/>
      <c r="K34" s="77"/>
      <c r="L34" s="77"/>
      <c r="M34" s="78"/>
    </row>
    <row r="35" spans="1:15" ht="20" x14ac:dyDescent="0.6">
      <c r="A35" s="96"/>
      <c r="B35" s="96"/>
      <c r="C35" s="96" t="s">
        <v>102</v>
      </c>
      <c r="D35" s="96"/>
      <c r="G35" s="93">
        <v>-87571.09</v>
      </c>
      <c r="H35" s="78"/>
      <c r="I35" s="94">
        <v>0</v>
      </c>
      <c r="J35" s="78"/>
      <c r="K35" s="93">
        <v>-87571.09</v>
      </c>
      <c r="L35" s="77"/>
      <c r="M35" s="94">
        <v>0</v>
      </c>
    </row>
    <row r="36" spans="1:15" ht="20.5" x14ac:dyDescent="0.65">
      <c r="A36" s="79" t="s">
        <v>103</v>
      </c>
      <c r="C36" s="96"/>
      <c r="D36" s="96"/>
      <c r="G36" s="93">
        <f>SUM(G33:G35)</f>
        <v>350284.37</v>
      </c>
      <c r="H36" s="78"/>
      <c r="I36" s="93">
        <f>SUM(I33:I35)</f>
        <v>0</v>
      </c>
      <c r="J36" s="78"/>
      <c r="K36" s="93">
        <f>SUM(K33:K35)</f>
        <v>350284.37</v>
      </c>
      <c r="L36" s="77"/>
      <c r="M36" s="93">
        <f>SUM(M33:M35)</f>
        <v>0</v>
      </c>
      <c r="O36" s="28"/>
    </row>
    <row r="37" spans="1:15" ht="21" thickBot="1" x14ac:dyDescent="0.7">
      <c r="A37" s="76" t="s">
        <v>104</v>
      </c>
      <c r="G37" s="99">
        <f>G30+G36</f>
        <v>-3538654.1699999981</v>
      </c>
      <c r="H37" s="78"/>
      <c r="I37" s="99">
        <f>I30+I36</f>
        <v>1829813.7699999982</v>
      </c>
      <c r="J37" s="78"/>
      <c r="K37" s="99">
        <f>K30+K36</f>
        <v>-2593053.800000011</v>
      </c>
      <c r="L37" s="77"/>
      <c r="M37" s="99">
        <f>M30+M36</f>
        <v>40964.21999998414</v>
      </c>
    </row>
    <row r="38" spans="1:15" ht="10.5" customHeight="1" thickTop="1" x14ac:dyDescent="0.6">
      <c r="G38" s="77"/>
      <c r="H38" s="78"/>
      <c r="I38" s="78"/>
      <c r="J38" s="78"/>
      <c r="K38" s="77"/>
      <c r="L38" s="77"/>
      <c r="M38" s="78"/>
    </row>
    <row r="39" spans="1:15" ht="21.75" customHeight="1" x14ac:dyDescent="0.6">
      <c r="A39" s="3" t="s">
        <v>105</v>
      </c>
      <c r="G39" s="77"/>
      <c r="H39" s="78"/>
      <c r="I39" s="78"/>
    </row>
    <row r="40" spans="1:15" ht="21.75" customHeight="1" x14ac:dyDescent="0.6">
      <c r="B40" s="3" t="s">
        <v>106</v>
      </c>
      <c r="G40" s="77">
        <v>-3888843.6799999983</v>
      </c>
      <c r="I40" s="78">
        <v>1829851.1999999981</v>
      </c>
      <c r="K40" s="77">
        <v>-2943338.17</v>
      </c>
      <c r="M40" s="78">
        <v>40964.22</v>
      </c>
    </row>
    <row r="41" spans="1:15" ht="21.5" x14ac:dyDescent="0.75">
      <c r="B41" s="3" t="s">
        <v>107</v>
      </c>
      <c r="G41" s="77">
        <v>-94.86</v>
      </c>
      <c r="H41" s="100"/>
      <c r="I41" s="78">
        <v>-37.43</v>
      </c>
      <c r="J41" s="101"/>
      <c r="K41" s="102">
        <v>0</v>
      </c>
      <c r="L41" s="102"/>
      <c r="M41" s="100">
        <v>0</v>
      </c>
    </row>
    <row r="42" spans="1:15" ht="22" thickBot="1" x14ac:dyDescent="0.8">
      <c r="G42" s="99">
        <f>SUM(G40:G41)</f>
        <v>-3888938.5399999982</v>
      </c>
      <c r="H42" s="100"/>
      <c r="I42" s="99">
        <f>SUM(I40:I41)</f>
        <v>1829813.7699999982</v>
      </c>
      <c r="J42" s="101"/>
      <c r="K42" s="99">
        <f>SUM(K40:K41)</f>
        <v>-2943338.17</v>
      </c>
      <c r="L42" s="102"/>
      <c r="M42" s="99">
        <f>SUM(M40:M41)</f>
        <v>40964.22</v>
      </c>
    </row>
    <row r="43" spans="1:15" ht="22" thickTop="1" x14ac:dyDescent="0.75">
      <c r="A43" s="3" t="s">
        <v>108</v>
      </c>
      <c r="G43" s="102"/>
      <c r="H43" s="100"/>
      <c r="I43" s="100"/>
      <c r="J43" s="101"/>
      <c r="K43" s="102"/>
      <c r="L43" s="102"/>
      <c r="M43" s="100"/>
    </row>
    <row r="44" spans="1:15" ht="21.5" x14ac:dyDescent="0.75">
      <c r="B44" s="3" t="s">
        <v>106</v>
      </c>
      <c r="G44" s="77">
        <v>-3538559.3099999982</v>
      </c>
      <c r="H44" s="100"/>
      <c r="I44" s="78">
        <v>1829851.1999999981</v>
      </c>
      <c r="J44" s="101"/>
      <c r="K44" s="77">
        <v>-2593053.7999999998</v>
      </c>
      <c r="L44" s="102"/>
      <c r="M44" s="78">
        <v>40964.22</v>
      </c>
    </row>
    <row r="45" spans="1:15" ht="21.5" x14ac:dyDescent="0.75">
      <c r="B45" s="3" t="s">
        <v>107</v>
      </c>
      <c r="G45" s="77">
        <v>-94.86</v>
      </c>
      <c r="H45" s="100"/>
      <c r="I45" s="78">
        <v>-37.43</v>
      </c>
      <c r="J45" s="101"/>
      <c r="K45" s="102">
        <v>0</v>
      </c>
      <c r="L45" s="102"/>
      <c r="M45" s="78">
        <v>0</v>
      </c>
    </row>
    <row r="46" spans="1:15" ht="22" thickBot="1" x14ac:dyDescent="0.8">
      <c r="G46" s="99">
        <f>SUM(G44:G45)</f>
        <v>-3538654.1699999981</v>
      </c>
      <c r="H46" s="100"/>
      <c r="I46" s="99">
        <f>SUM(I44:I45)</f>
        <v>1829813.7699999982</v>
      </c>
      <c r="J46" s="101"/>
      <c r="K46" s="99">
        <f>SUM(K44:K45)</f>
        <v>-2593053.7999999998</v>
      </c>
      <c r="L46" s="102"/>
      <c r="M46" s="99">
        <f>SUM(M44:M45)</f>
        <v>40964.22</v>
      </c>
    </row>
    <row r="47" spans="1:15" ht="22" thickTop="1" x14ac:dyDescent="0.75">
      <c r="A47" s="76" t="s">
        <v>109</v>
      </c>
      <c r="G47" s="102"/>
      <c r="H47" s="100"/>
      <c r="I47" s="100"/>
      <c r="J47" s="101"/>
      <c r="K47" s="102"/>
      <c r="L47" s="102"/>
      <c r="M47" s="100"/>
    </row>
    <row r="48" spans="1:15" ht="21.5" x14ac:dyDescent="0.75">
      <c r="B48" s="3" t="s">
        <v>110</v>
      </c>
      <c r="G48" s="103">
        <v>-5.7000000000000002E-3</v>
      </c>
      <c r="H48" s="104"/>
      <c r="I48" s="103">
        <v>2.7000000000000001E-3</v>
      </c>
      <c r="J48" s="105"/>
      <c r="K48" s="103">
        <v>-4.3E-3</v>
      </c>
      <c r="L48" s="103"/>
      <c r="M48" s="103">
        <v>1E-4</v>
      </c>
    </row>
    <row r="49" spans="2:13" ht="22" thickBot="1" x14ac:dyDescent="0.8">
      <c r="B49" s="3" t="s">
        <v>111</v>
      </c>
      <c r="G49" s="106">
        <v>680000000</v>
      </c>
      <c r="H49" s="107"/>
      <c r="I49" s="108">
        <v>680000000</v>
      </c>
      <c r="J49" s="109"/>
      <c r="K49" s="106">
        <v>680000000</v>
      </c>
      <c r="L49" s="110"/>
      <c r="M49" s="108">
        <v>680000000</v>
      </c>
    </row>
    <row r="50" spans="2:13" ht="21.75" customHeight="1" thickTop="1" x14ac:dyDescent="0.6"/>
    <row r="52" spans="2:13" ht="21.75" customHeight="1" x14ac:dyDescent="0.6">
      <c r="L52" s="72"/>
    </row>
  </sheetData>
  <mergeCells count="3">
    <mergeCell ref="G5:M5"/>
    <mergeCell ref="G6:I6"/>
    <mergeCell ref="K6:M6"/>
  </mergeCells>
  <pageMargins left="0.70866141732283505" right="0.35433070866141703" top="0.59055118110236204" bottom="0.59055118110236204" header="0.59055118110236204" footer="0.35433070866141703"/>
  <pageSetup paperSize="9" scale="70" firstPageNumber="4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Y32"/>
  <sheetViews>
    <sheetView showGridLines="0" view="pageBreakPreview" topLeftCell="E10" zoomScaleNormal="100" zoomScaleSheetLayoutView="100" zoomScalePageLayoutView="80" workbookViewId="0">
      <selection activeCell="Y21" sqref="Y21"/>
    </sheetView>
  </sheetViews>
  <sheetFormatPr defaultColWidth="9.09765625" defaultRowHeight="20.25" customHeight="1" x14ac:dyDescent="0.6"/>
  <cols>
    <col min="1" max="3" width="2.09765625" style="3" customWidth="1"/>
    <col min="4" max="4" width="31.69921875" style="3" customWidth="1"/>
    <col min="5" max="5" width="8.09765625" style="3" bestFit="1" customWidth="1"/>
    <col min="6" max="6" width="1.09765625" style="3" customWidth="1"/>
    <col min="7" max="7" width="14.69921875" style="3" bestFit="1" customWidth="1"/>
    <col min="8" max="8" width="1" style="3" customWidth="1"/>
    <col min="9" max="9" width="15" style="3" bestFit="1" customWidth="1"/>
    <col min="10" max="10" width="1.09765625" style="3" customWidth="1"/>
    <col min="11" max="11" width="16.3984375" style="3" customWidth="1"/>
    <col min="12" max="12" width="1.09765625" style="3" customWidth="1"/>
    <col min="13" max="13" width="14.3984375" style="3" bestFit="1" customWidth="1"/>
    <col min="14" max="14" width="1.09765625" style="3" customWidth="1"/>
    <col min="15" max="15" width="15.59765625" style="3" customWidth="1"/>
    <col min="16" max="16" width="1" style="3" customWidth="1"/>
    <col min="17" max="17" width="19.69921875" style="3" customWidth="1"/>
    <col min="18" max="18" width="1" style="3" customWidth="1"/>
    <col min="19" max="19" width="14.69921875" style="3" customWidth="1"/>
    <col min="20" max="20" width="1.09765625" style="3" customWidth="1"/>
    <col min="21" max="21" width="14.69921875" style="3" customWidth="1"/>
    <col min="22" max="22" width="1.09765625" style="3" customWidth="1"/>
    <col min="23" max="23" width="12.8984375" style="3" bestFit="1" customWidth="1"/>
    <col min="24" max="24" width="1.09765625" style="3" customWidth="1"/>
    <col min="25" max="25" width="16.3984375" style="3" bestFit="1" customWidth="1"/>
    <col min="26" max="16384" width="9.09765625" style="3"/>
  </cols>
  <sheetData>
    <row r="1" spans="1:25" ht="21.75" customHeight="1" x14ac:dyDescent="0.6">
      <c r="A1" s="1" t="s">
        <v>0</v>
      </c>
      <c r="B1" s="1"/>
      <c r="C1" s="1"/>
      <c r="D1" s="1"/>
    </row>
    <row r="2" spans="1:25" ht="21.75" customHeight="1" x14ac:dyDescent="0.6">
      <c r="A2" s="1" t="s">
        <v>112</v>
      </c>
      <c r="B2" s="1"/>
      <c r="C2" s="1"/>
      <c r="D2" s="1"/>
    </row>
    <row r="3" spans="1:25" ht="21.75" customHeight="1" x14ac:dyDescent="0.6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5" ht="21.75" customHeigh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3" t="s">
        <v>8</v>
      </c>
    </row>
    <row r="5" spans="1:25" ht="21.75" customHeight="1" x14ac:dyDescent="0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1" t="s">
        <v>10</v>
      </c>
    </row>
    <row r="6" spans="1:25" ht="21.75" customHeight="1" x14ac:dyDescent="0.6">
      <c r="G6" s="150" t="s">
        <v>3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</row>
    <row r="7" spans="1:25" ht="21.75" customHeight="1" x14ac:dyDescent="0.6">
      <c r="G7" s="157" t="s">
        <v>4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</row>
    <row r="8" spans="1:25" ht="20" x14ac:dyDescent="0.6">
      <c r="G8" s="40"/>
      <c r="H8" s="40"/>
      <c r="I8" s="40"/>
      <c r="J8" s="40"/>
      <c r="N8" s="40"/>
      <c r="O8" s="158" t="s">
        <v>67</v>
      </c>
      <c r="P8" s="158"/>
      <c r="Q8" s="158"/>
      <c r="R8" s="112"/>
      <c r="S8" s="40"/>
      <c r="T8" s="40"/>
      <c r="U8" s="40"/>
      <c r="V8" s="40"/>
      <c r="W8" s="40"/>
      <c r="X8" s="40"/>
      <c r="Y8" s="40"/>
    </row>
    <row r="9" spans="1:25" ht="21.75" customHeight="1" x14ac:dyDescent="0.6">
      <c r="G9" s="40"/>
      <c r="H9" s="40"/>
      <c r="I9" s="40"/>
      <c r="J9" s="40"/>
      <c r="K9" s="159"/>
      <c r="L9" s="159"/>
      <c r="M9" s="159"/>
      <c r="N9" s="40"/>
      <c r="O9" s="150" t="s">
        <v>113</v>
      </c>
      <c r="P9" s="150"/>
      <c r="Q9" s="150"/>
      <c r="R9" s="40"/>
      <c r="S9" s="40"/>
      <c r="T9" s="40"/>
      <c r="U9" s="40"/>
      <c r="V9" s="40"/>
      <c r="W9" s="40"/>
      <c r="X9" s="40"/>
      <c r="Y9" s="40"/>
    </row>
    <row r="10" spans="1:25" ht="21" customHeight="1" x14ac:dyDescent="0.6">
      <c r="G10" s="2"/>
      <c r="I10" s="2"/>
      <c r="K10" s="150" t="s">
        <v>63</v>
      </c>
      <c r="L10" s="150"/>
      <c r="M10" s="150"/>
      <c r="N10" s="2"/>
      <c r="O10" s="2"/>
      <c r="P10" s="2"/>
      <c r="Q10" s="2" t="s">
        <v>114</v>
      </c>
      <c r="R10" s="2"/>
      <c r="S10" s="2"/>
      <c r="T10" s="2"/>
      <c r="U10" s="2"/>
      <c r="V10" s="2"/>
      <c r="W10" s="2"/>
      <c r="X10" s="2"/>
      <c r="Y10" s="2"/>
    </row>
    <row r="11" spans="1:25" ht="21" customHeight="1" x14ac:dyDescent="0.6">
      <c r="G11" s="2" t="s">
        <v>115</v>
      </c>
      <c r="I11" s="2" t="s">
        <v>116</v>
      </c>
      <c r="K11" s="2" t="s">
        <v>117</v>
      </c>
      <c r="M11" s="2"/>
      <c r="N11" s="2"/>
      <c r="O11" s="2" t="s">
        <v>118</v>
      </c>
      <c r="P11" s="2"/>
      <c r="Q11" s="2" t="s">
        <v>119</v>
      </c>
      <c r="R11" s="2"/>
      <c r="S11" s="2" t="s">
        <v>120</v>
      </c>
      <c r="T11" s="2"/>
      <c r="U11" s="2" t="s">
        <v>121</v>
      </c>
      <c r="V11" s="2"/>
      <c r="W11" s="2" t="s">
        <v>122</v>
      </c>
      <c r="X11" s="2"/>
      <c r="Y11" s="2" t="s">
        <v>123</v>
      </c>
    </row>
    <row r="12" spans="1:25" ht="21" customHeight="1" x14ac:dyDescent="0.6">
      <c r="E12" s="12" t="s">
        <v>9</v>
      </c>
      <c r="G12" s="12" t="s">
        <v>124</v>
      </c>
      <c r="I12" s="12" t="s">
        <v>125</v>
      </c>
      <c r="K12" s="12" t="s">
        <v>65</v>
      </c>
      <c r="M12" s="12" t="s">
        <v>66</v>
      </c>
      <c r="N12" s="40"/>
      <c r="O12" s="12" t="s">
        <v>126</v>
      </c>
      <c r="P12" s="40"/>
      <c r="Q12" s="12" t="s">
        <v>127</v>
      </c>
      <c r="R12" s="40"/>
      <c r="S12" s="12" t="s">
        <v>128</v>
      </c>
      <c r="T12" s="40"/>
      <c r="U12" s="12" t="s">
        <v>129</v>
      </c>
      <c r="V12" s="40"/>
      <c r="W12" s="12" t="s">
        <v>130</v>
      </c>
      <c r="X12" s="40"/>
      <c r="Y12" s="12" t="s">
        <v>131</v>
      </c>
    </row>
    <row r="13" spans="1:25" ht="20" x14ac:dyDescent="0.6">
      <c r="A13" s="113" t="s">
        <v>132</v>
      </c>
      <c r="G13" s="60">
        <v>170000000</v>
      </c>
      <c r="H13" s="61"/>
      <c r="I13" s="60">
        <v>195658128.59999999</v>
      </c>
      <c r="J13" s="61"/>
      <c r="K13" s="60">
        <v>5642365.46</v>
      </c>
      <c r="L13" s="61"/>
      <c r="M13" s="60">
        <v>57800749.370000005</v>
      </c>
      <c r="N13" s="60"/>
      <c r="O13" s="60">
        <v>-578273.21</v>
      </c>
      <c r="P13" s="60"/>
      <c r="Q13" s="60">
        <v>-404650.37</v>
      </c>
      <c r="R13" s="60"/>
      <c r="S13" s="60">
        <f>SUM(O13:Q13)</f>
        <v>-982923.58</v>
      </c>
      <c r="T13" s="60"/>
      <c r="U13" s="114">
        <f>SUM(G13:Q13)</f>
        <v>428118319.85000002</v>
      </c>
      <c r="V13" s="60"/>
      <c r="W13" s="60">
        <v>1468.27</v>
      </c>
      <c r="X13" s="60"/>
      <c r="Y13" s="56">
        <f>SUM(U13:W13)</f>
        <v>428119788.12</v>
      </c>
    </row>
    <row r="14" spans="1:25" ht="20" x14ac:dyDescent="0.6">
      <c r="A14" s="3" t="s">
        <v>133</v>
      </c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115"/>
      <c r="T14" s="75"/>
      <c r="U14" s="115"/>
      <c r="V14" s="75"/>
      <c r="W14" s="75"/>
      <c r="X14" s="61"/>
      <c r="Y14" s="56"/>
    </row>
    <row r="15" spans="1:25" ht="20" x14ac:dyDescent="0.6">
      <c r="B15" s="3" t="s">
        <v>104</v>
      </c>
      <c r="E15" s="2"/>
      <c r="G15" s="61">
        <v>0</v>
      </c>
      <c r="H15" s="61"/>
      <c r="I15" s="61">
        <v>0</v>
      </c>
      <c r="J15" s="61"/>
      <c r="K15" s="61">
        <v>0</v>
      </c>
      <c r="L15" s="61"/>
      <c r="M15" s="61">
        <v>-3888843.68</v>
      </c>
      <c r="N15" s="61"/>
      <c r="O15" s="61">
        <v>0</v>
      </c>
      <c r="P15" s="61"/>
      <c r="Q15" s="61">
        <v>350284.37</v>
      </c>
      <c r="R15" s="61"/>
      <c r="S15" s="60">
        <f>SUM(O15:Q15)</f>
        <v>350284.37</v>
      </c>
      <c r="T15" s="56"/>
      <c r="U15" s="60">
        <f>SUM(G15:Q15)</f>
        <v>-3538559.31</v>
      </c>
      <c r="V15" s="56"/>
      <c r="W15" s="56">
        <v>-94.86</v>
      </c>
      <c r="X15" s="61"/>
      <c r="Y15" s="56">
        <f>SUM(U15:W15)</f>
        <v>-3538654.17</v>
      </c>
    </row>
    <row r="16" spans="1:25" ht="20.5" thickBot="1" x14ac:dyDescent="0.65">
      <c r="A16" s="116" t="s">
        <v>134</v>
      </c>
      <c r="G16" s="117">
        <f>SUM(G13:G15)</f>
        <v>170000000</v>
      </c>
      <c r="H16" s="61"/>
      <c r="I16" s="117">
        <f>SUM(I13:I15)</f>
        <v>195658128.59999999</v>
      </c>
      <c r="J16" s="61"/>
      <c r="K16" s="117">
        <f>SUM(K13:K15)</f>
        <v>5642365.46</v>
      </c>
      <c r="L16" s="61"/>
      <c r="M16" s="117">
        <f>SUM(M13:M15)</f>
        <v>53911905.690000005</v>
      </c>
      <c r="N16" s="60"/>
      <c r="O16" s="117">
        <f>SUM(O13:O15)</f>
        <v>-578273.21</v>
      </c>
      <c r="P16" s="60"/>
      <c r="Q16" s="117">
        <f>SUM(Q13:Q15)</f>
        <v>-54366</v>
      </c>
      <c r="R16" s="60"/>
      <c r="S16" s="117">
        <f>SUM(S13:S15)</f>
        <v>-632639.21</v>
      </c>
      <c r="T16" s="60"/>
      <c r="U16" s="117">
        <f>SUM(U13:U15)</f>
        <v>424579760.54000002</v>
      </c>
      <c r="V16" s="60"/>
      <c r="W16" s="117">
        <f>SUM(W13:W15)</f>
        <v>1373.41</v>
      </c>
      <c r="X16" s="60"/>
      <c r="Y16" s="117">
        <f>SUM(Y13:Y15)</f>
        <v>424581133.94999999</v>
      </c>
    </row>
    <row r="17" spans="1:25" ht="20.5" thickTop="1" x14ac:dyDescent="0.6">
      <c r="A17" s="113"/>
      <c r="G17" s="60"/>
      <c r="H17" s="61"/>
      <c r="I17" s="60"/>
      <c r="J17" s="61"/>
      <c r="K17" s="60"/>
      <c r="L17" s="61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</row>
    <row r="18" spans="1:25" ht="20" x14ac:dyDescent="0.6">
      <c r="A18" s="113" t="s">
        <v>135</v>
      </c>
      <c r="E18" s="2"/>
      <c r="G18" s="61">
        <v>170000000</v>
      </c>
      <c r="H18" s="61"/>
      <c r="I18" s="61">
        <v>195658128.59999999</v>
      </c>
      <c r="J18" s="61"/>
      <c r="K18" s="61">
        <v>5642365.46</v>
      </c>
      <c r="L18" s="61"/>
      <c r="M18" s="56">
        <v>59922543.670000002</v>
      </c>
      <c r="N18" s="56"/>
      <c r="O18" s="61">
        <v>-578273.21</v>
      </c>
      <c r="P18" s="61"/>
      <c r="Q18" s="61">
        <v>0</v>
      </c>
      <c r="R18" s="61"/>
      <c r="S18" s="60">
        <f>SUM(O18:Q18)</f>
        <v>-578273.21</v>
      </c>
      <c r="T18" s="56"/>
      <c r="U18" s="60">
        <f>SUM(G18:Q18)</f>
        <v>430644764.52000004</v>
      </c>
      <c r="V18" s="56"/>
      <c r="W18" s="56">
        <v>1626.3499999999997</v>
      </c>
      <c r="X18" s="56"/>
      <c r="Y18" s="118">
        <f>SUM(U18:W18)</f>
        <v>430646390.87000006</v>
      </c>
    </row>
    <row r="19" spans="1:25" ht="20" x14ac:dyDescent="0.6">
      <c r="A19" s="3" t="s">
        <v>133</v>
      </c>
      <c r="E19" s="2"/>
      <c r="G19" s="56"/>
      <c r="H19" s="61"/>
      <c r="I19" s="56"/>
      <c r="J19" s="61"/>
      <c r="K19" s="56"/>
      <c r="L19" s="61"/>
      <c r="M19" s="61"/>
      <c r="N19" s="61"/>
      <c r="O19" s="61"/>
      <c r="P19" s="61"/>
      <c r="Q19" s="61"/>
      <c r="R19" s="61"/>
      <c r="S19" s="60"/>
      <c r="T19" s="61"/>
      <c r="U19" s="60"/>
      <c r="V19" s="61"/>
      <c r="W19" s="61"/>
      <c r="X19" s="61"/>
      <c r="Y19" s="118"/>
    </row>
    <row r="20" spans="1:25" ht="19.5" customHeight="1" x14ac:dyDescent="0.6">
      <c r="B20" s="3" t="s">
        <v>104</v>
      </c>
      <c r="E20" s="2"/>
      <c r="G20" s="56">
        <v>0</v>
      </c>
      <c r="H20" s="61"/>
      <c r="I20" s="56">
        <v>0</v>
      </c>
      <c r="J20" s="61"/>
      <c r="K20" s="56">
        <v>0</v>
      </c>
      <c r="L20" s="61"/>
      <c r="M20" s="61">
        <v>1829851.2</v>
      </c>
      <c r="N20" s="61"/>
      <c r="O20" s="61">
        <v>0</v>
      </c>
      <c r="P20" s="61"/>
      <c r="Q20" s="61">
        <v>0</v>
      </c>
      <c r="R20" s="61"/>
      <c r="S20" s="60">
        <f>SUM(O20:Q20)</f>
        <v>0</v>
      </c>
      <c r="T20" s="61"/>
      <c r="U20" s="60">
        <f>SUM(G20:Q20)</f>
        <v>1829851.2</v>
      </c>
      <c r="V20" s="61"/>
      <c r="W20" s="61">
        <v>-37.43</v>
      </c>
      <c r="X20" s="61"/>
      <c r="Y20" s="118">
        <f>SUM(U20:W20)</f>
        <v>1829813.77</v>
      </c>
    </row>
    <row r="21" spans="1:25" ht="20.5" thickBot="1" x14ac:dyDescent="0.65">
      <c r="A21" s="116" t="s">
        <v>136</v>
      </c>
      <c r="E21" s="2"/>
      <c r="G21" s="117">
        <f>SUM(G18:G20)</f>
        <v>170000000</v>
      </c>
      <c r="H21" s="61"/>
      <c r="I21" s="117">
        <f>SUM(I18:I20)</f>
        <v>195658128.59999999</v>
      </c>
      <c r="J21" s="61"/>
      <c r="K21" s="117">
        <f>SUM(K18:K20)</f>
        <v>5642365.46</v>
      </c>
      <c r="L21" s="61"/>
      <c r="M21" s="117">
        <f>SUM(M18:M20)</f>
        <v>61752394.870000005</v>
      </c>
      <c r="N21" s="60"/>
      <c r="O21" s="117">
        <f>SUM(O18:O20)</f>
        <v>-578273.21</v>
      </c>
      <c r="P21" s="60"/>
      <c r="Q21" s="117">
        <f>SUM(Q18:Q20)</f>
        <v>0</v>
      </c>
      <c r="R21" s="60"/>
      <c r="S21" s="117">
        <f>SUM(S18:S20)</f>
        <v>-578273.21</v>
      </c>
      <c r="T21" s="60"/>
      <c r="U21" s="117">
        <f>SUM(U18:U20)</f>
        <v>432474615.72000003</v>
      </c>
      <c r="V21" s="60"/>
      <c r="W21" s="117">
        <f>SUM(W18:W20)</f>
        <v>1588.9199999999996</v>
      </c>
      <c r="X21" s="60"/>
      <c r="Y21" s="117">
        <f>SUM(Y18:Y20)</f>
        <v>432476204.64000005</v>
      </c>
    </row>
    <row r="22" spans="1:25" ht="20.5" thickTop="1" x14ac:dyDescent="0.6">
      <c r="A22" s="113"/>
      <c r="E22" s="2"/>
      <c r="G22" s="60"/>
      <c r="H22" s="61"/>
      <c r="I22" s="60"/>
      <c r="J22" s="61"/>
      <c r="K22" s="60"/>
      <c r="L22" s="61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</row>
    <row r="23" spans="1:25" s="119" customFormat="1" ht="20" x14ac:dyDescent="0.6">
      <c r="E23" s="120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</row>
    <row r="24" spans="1:25" ht="21.75" customHeight="1" x14ac:dyDescent="0.6"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</row>
    <row r="25" spans="1:25" ht="21.75" customHeight="1" x14ac:dyDescent="0.6"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</row>
    <row r="26" spans="1:25" ht="20.25" customHeight="1" x14ac:dyDescent="0.6">
      <c r="A26" s="5"/>
      <c r="B26" s="5"/>
      <c r="C26" s="5"/>
      <c r="D26" s="5"/>
      <c r="E26" s="5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61"/>
      <c r="T26" s="61"/>
      <c r="U26" s="61"/>
      <c r="V26" s="61"/>
      <c r="W26" s="61"/>
      <c r="X26" s="61"/>
      <c r="Y26" s="61"/>
    </row>
    <row r="27" spans="1:25" ht="20.25" customHeight="1" x14ac:dyDescent="0.6">
      <c r="A27" s="5"/>
      <c r="B27" s="5"/>
      <c r="C27" s="5"/>
      <c r="D27" s="5"/>
      <c r="E27" s="5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3"/>
      <c r="T27" s="123"/>
      <c r="U27" s="123"/>
      <c r="V27" s="123"/>
      <c r="W27" s="123"/>
      <c r="X27" s="61"/>
      <c r="Y27" s="61"/>
    </row>
    <row r="28" spans="1:25" ht="20.25" customHeight="1" x14ac:dyDescent="0.6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123"/>
      <c r="T28" s="123"/>
      <c r="U28" s="123"/>
      <c r="V28" s="123"/>
      <c r="W28" s="123"/>
      <c r="X28" s="61"/>
      <c r="Y28" s="61"/>
    </row>
    <row r="29" spans="1:25" ht="20.25" customHeight="1" x14ac:dyDescent="0.6">
      <c r="M29" s="26"/>
    </row>
    <row r="30" spans="1:25" ht="20.25" customHeight="1" x14ac:dyDescent="0.6">
      <c r="M30" s="26"/>
    </row>
    <row r="31" spans="1:25" ht="20.25" customHeight="1" x14ac:dyDescent="0.6">
      <c r="M31" s="26"/>
    </row>
    <row r="32" spans="1:25" ht="20.25" customHeight="1" x14ac:dyDescent="0.6">
      <c r="M32" s="26"/>
    </row>
  </sheetData>
  <mergeCells count="6">
    <mergeCell ref="K10:M10"/>
    <mergeCell ref="G6:Y6"/>
    <mergeCell ref="G7:Y7"/>
    <mergeCell ref="O8:Q8"/>
    <mergeCell ref="K9:M9"/>
    <mergeCell ref="O9:Q9"/>
  </mergeCells>
  <pageMargins left="0.70866141732283505" right="0.35433070866141703" top="0.59055118110236204" bottom="0.90551181102362199" header="0.59055118110236204" footer="0.62992125984252001"/>
  <pageSetup paperSize="9" scale="70" firstPageNumber="6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T28"/>
  <sheetViews>
    <sheetView showGridLines="0" view="pageBreakPreview" zoomScaleNormal="100" zoomScaleSheetLayoutView="100" zoomScalePageLayoutView="80" workbookViewId="0">
      <selection activeCell="M20" sqref="M20"/>
    </sheetView>
  </sheetViews>
  <sheetFormatPr defaultColWidth="9.09765625" defaultRowHeight="20.25" customHeight="1" x14ac:dyDescent="0.6"/>
  <cols>
    <col min="1" max="3" width="2.09765625" style="3" customWidth="1"/>
    <col min="4" max="4" width="37.09765625" style="3" customWidth="1"/>
    <col min="5" max="5" width="11.09765625" style="3" customWidth="1"/>
    <col min="6" max="6" width="1.3984375" style="3" customWidth="1"/>
    <col min="7" max="7" width="18.09765625" style="3" customWidth="1"/>
    <col min="8" max="8" width="1.09765625" style="3" customWidth="1"/>
    <col min="9" max="9" width="18.09765625" style="3" customWidth="1"/>
    <col min="10" max="10" width="1.09765625" style="3" customWidth="1"/>
    <col min="11" max="11" width="18.09765625" style="3" customWidth="1"/>
    <col min="12" max="12" width="1" style="3" customWidth="1"/>
    <col min="13" max="13" width="18.09765625" style="3" customWidth="1"/>
    <col min="14" max="14" width="1.09765625" style="3" customWidth="1"/>
    <col min="15" max="15" width="28.69921875" style="3" customWidth="1"/>
    <col min="16" max="16" width="1.09765625" style="3" customWidth="1"/>
    <col min="17" max="17" width="18.09765625" style="3" customWidth="1"/>
    <col min="18" max="18" width="2.09765625" style="3" customWidth="1"/>
    <col min="19" max="19" width="18.09765625" style="3" customWidth="1"/>
    <col min="20" max="20" width="2.09765625" style="3" customWidth="1"/>
    <col min="21" max="16384" width="9.09765625" style="3"/>
  </cols>
  <sheetData>
    <row r="1" spans="1:20" ht="21.75" customHeight="1" x14ac:dyDescent="0.6">
      <c r="A1" s="1" t="s">
        <v>0</v>
      </c>
      <c r="B1" s="1"/>
      <c r="C1" s="1"/>
      <c r="D1" s="1"/>
    </row>
    <row r="2" spans="1:20" ht="21.75" customHeight="1" x14ac:dyDescent="0.6">
      <c r="A2" s="1" t="s">
        <v>112</v>
      </c>
      <c r="B2" s="1"/>
      <c r="C2" s="1"/>
      <c r="D2" s="1"/>
    </row>
    <row r="3" spans="1:20" ht="21.75" customHeight="1" x14ac:dyDescent="0.6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0" ht="21.75" customHeigh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1"/>
      <c r="S4" s="111" t="s">
        <v>8</v>
      </c>
    </row>
    <row r="5" spans="1:20" ht="21.75" customHeight="1" x14ac:dyDescent="0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1"/>
      <c r="S5" s="111" t="s">
        <v>10</v>
      </c>
    </row>
    <row r="6" spans="1:20" ht="21.75" customHeight="1" x14ac:dyDescent="0.6">
      <c r="G6" s="150" t="s">
        <v>3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40"/>
    </row>
    <row r="7" spans="1:20" ht="21.75" customHeight="1" x14ac:dyDescent="0.6">
      <c r="G7" s="157" t="s">
        <v>5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40"/>
    </row>
    <row r="8" spans="1:20" ht="20" x14ac:dyDescent="0.6">
      <c r="G8" s="40"/>
      <c r="H8" s="40"/>
      <c r="I8" s="40"/>
      <c r="J8" s="40"/>
      <c r="K8" s="159"/>
      <c r="L8" s="159"/>
      <c r="M8" s="159"/>
      <c r="N8" s="40"/>
      <c r="O8" s="124"/>
      <c r="P8" s="40"/>
      <c r="Q8" s="40"/>
      <c r="R8" s="40"/>
      <c r="S8" s="40"/>
      <c r="T8" s="40"/>
    </row>
    <row r="9" spans="1:20" ht="21" customHeight="1" x14ac:dyDescent="0.6">
      <c r="G9" s="2"/>
      <c r="I9" s="2"/>
      <c r="K9" s="150" t="s">
        <v>63</v>
      </c>
      <c r="L9" s="150"/>
      <c r="M9" s="150"/>
      <c r="N9" s="2"/>
      <c r="O9" s="12" t="s">
        <v>137</v>
      </c>
      <c r="P9" s="2"/>
      <c r="Q9" s="2"/>
      <c r="S9" s="2"/>
    </row>
    <row r="10" spans="1:20" ht="21" customHeight="1" x14ac:dyDescent="0.6">
      <c r="G10" s="2" t="s">
        <v>115</v>
      </c>
      <c r="I10" s="2" t="s">
        <v>116</v>
      </c>
      <c r="K10" s="2" t="s">
        <v>117</v>
      </c>
      <c r="M10" s="2"/>
      <c r="N10" s="2"/>
      <c r="O10" s="2" t="s">
        <v>138</v>
      </c>
      <c r="P10" s="2"/>
      <c r="Q10" s="2" t="s">
        <v>120</v>
      </c>
      <c r="S10" s="2" t="s">
        <v>123</v>
      </c>
    </row>
    <row r="11" spans="1:20" ht="21" customHeight="1" x14ac:dyDescent="0.6">
      <c r="E11" s="12" t="s">
        <v>9</v>
      </c>
      <c r="G11" s="12" t="s">
        <v>124</v>
      </c>
      <c r="I11" s="12" t="s">
        <v>125</v>
      </c>
      <c r="K11" s="12" t="s">
        <v>65</v>
      </c>
      <c r="M11" s="12" t="s">
        <v>66</v>
      </c>
      <c r="N11" s="40"/>
      <c r="O11" s="12" t="s">
        <v>127</v>
      </c>
      <c r="P11" s="40"/>
      <c r="Q11" s="12" t="s">
        <v>128</v>
      </c>
      <c r="S11" s="12" t="s">
        <v>131</v>
      </c>
    </row>
    <row r="12" spans="1:20" ht="21.75" customHeight="1" x14ac:dyDescent="0.6">
      <c r="A12" s="113" t="s">
        <v>132</v>
      </c>
      <c r="G12" s="60">
        <v>170000000</v>
      </c>
      <c r="H12" s="61"/>
      <c r="I12" s="60">
        <v>195658128.59999999</v>
      </c>
      <c r="J12" s="61"/>
      <c r="K12" s="60">
        <v>5642365.46</v>
      </c>
      <c r="L12" s="61"/>
      <c r="M12" s="60">
        <v>57611894.209999993</v>
      </c>
      <c r="N12" s="60"/>
      <c r="O12" s="60">
        <v>-404650.37</v>
      </c>
      <c r="P12" s="60"/>
      <c r="Q12" s="56">
        <f>SUM(O12:P12)</f>
        <v>-404650.37</v>
      </c>
      <c r="S12" s="56">
        <f>SUM(G12:O12)</f>
        <v>428507737.89999998</v>
      </c>
    </row>
    <row r="13" spans="1:20" ht="21.75" customHeight="1" x14ac:dyDescent="0.6">
      <c r="A13" s="3" t="s">
        <v>133</v>
      </c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S13" s="56"/>
    </row>
    <row r="14" spans="1:20" ht="21.75" customHeight="1" x14ac:dyDescent="0.6">
      <c r="B14" s="3" t="s">
        <v>104</v>
      </c>
      <c r="G14" s="75">
        <v>0</v>
      </c>
      <c r="H14" s="75"/>
      <c r="I14" s="75">
        <v>0</v>
      </c>
      <c r="J14" s="75"/>
      <c r="K14" s="75">
        <v>0</v>
      </c>
      <c r="L14" s="75"/>
      <c r="M14" s="61">
        <v>-2943338.17</v>
      </c>
      <c r="N14" s="61"/>
      <c r="O14" s="61">
        <v>350284.37</v>
      </c>
      <c r="P14" s="61"/>
      <c r="Q14" s="56">
        <f>SUM(O14:P14)</f>
        <v>350284.37</v>
      </c>
      <c r="S14" s="56">
        <f>SUM(G14:O14)</f>
        <v>-2593053.7999999998</v>
      </c>
    </row>
    <row r="15" spans="1:20" ht="21.75" customHeight="1" thickBot="1" x14ac:dyDescent="0.65">
      <c r="A15" s="116" t="s">
        <v>134</v>
      </c>
      <c r="G15" s="125">
        <f>SUM(G12:G14)</f>
        <v>170000000</v>
      </c>
      <c r="H15" s="75"/>
      <c r="I15" s="125">
        <f>SUM(I12:I14)</f>
        <v>195658128.59999999</v>
      </c>
      <c r="J15" s="75"/>
      <c r="K15" s="125">
        <f>SUM(K12:K14)</f>
        <v>5642365.46</v>
      </c>
      <c r="L15" s="75"/>
      <c r="M15" s="125">
        <f>SUM(M12:M14)</f>
        <v>54668556.039999992</v>
      </c>
      <c r="N15" s="115"/>
      <c r="O15" s="125">
        <f>SUM(O12:O14)</f>
        <v>-54366</v>
      </c>
      <c r="P15" s="115"/>
      <c r="Q15" s="125">
        <f>SUM(Q12:Q14)</f>
        <v>-54366</v>
      </c>
      <c r="S15" s="125">
        <f>SUM(S12:S14)</f>
        <v>425914684.09999996</v>
      </c>
    </row>
    <row r="16" spans="1:20" ht="21.75" customHeight="1" thickTop="1" x14ac:dyDescent="0.6">
      <c r="A16" s="113"/>
      <c r="E16" s="2"/>
      <c r="G16" s="60"/>
      <c r="H16" s="61"/>
      <c r="I16" s="60"/>
      <c r="J16" s="61"/>
      <c r="K16" s="60"/>
      <c r="L16" s="61"/>
      <c r="M16" s="60"/>
      <c r="N16" s="60"/>
      <c r="O16" s="60"/>
      <c r="P16" s="60"/>
      <c r="Q16" s="60"/>
      <c r="S16" s="60"/>
    </row>
    <row r="17" spans="1:20" ht="21" customHeight="1" x14ac:dyDescent="0.6">
      <c r="A17" s="113" t="s">
        <v>135</v>
      </c>
      <c r="E17" s="2"/>
      <c r="G17" s="60">
        <v>170000000</v>
      </c>
      <c r="H17" s="60"/>
      <c r="I17" s="60">
        <v>195658128.59999999</v>
      </c>
      <c r="J17" s="60"/>
      <c r="K17" s="60">
        <v>5642365.46</v>
      </c>
      <c r="L17" s="60"/>
      <c r="M17" s="60">
        <v>65526939.019999996</v>
      </c>
      <c r="N17" s="60"/>
      <c r="O17" s="60">
        <v>0</v>
      </c>
      <c r="P17" s="60"/>
      <c r="Q17" s="56">
        <f>SUM(O17:P17)</f>
        <v>0</v>
      </c>
      <c r="R17" s="31"/>
      <c r="S17" s="56">
        <f>SUM(G17:O17)</f>
        <v>436827433.07999998</v>
      </c>
      <c r="T17" s="31"/>
    </row>
    <row r="18" spans="1:20" ht="21.75" customHeight="1" x14ac:dyDescent="0.6">
      <c r="A18" s="3" t="s">
        <v>133</v>
      </c>
      <c r="E18" s="2"/>
      <c r="G18" s="56"/>
      <c r="H18" s="60"/>
      <c r="I18" s="56"/>
      <c r="J18" s="60"/>
      <c r="K18" s="56"/>
      <c r="L18" s="60"/>
      <c r="M18" s="60"/>
      <c r="N18" s="60"/>
      <c r="O18" s="60"/>
      <c r="P18" s="60"/>
      <c r="Q18" s="56"/>
      <c r="R18" s="31"/>
      <c r="S18" s="56"/>
      <c r="T18" s="31"/>
    </row>
    <row r="19" spans="1:20" ht="21.75" customHeight="1" x14ac:dyDescent="0.6">
      <c r="B19" s="3" t="s">
        <v>139</v>
      </c>
      <c r="E19" s="2"/>
      <c r="G19" s="56">
        <v>0</v>
      </c>
      <c r="H19" s="61"/>
      <c r="I19" s="56">
        <v>0</v>
      </c>
      <c r="J19" s="61"/>
      <c r="K19" s="56">
        <v>0</v>
      </c>
      <c r="L19" s="61"/>
      <c r="M19" s="60">
        <v>40964.22</v>
      </c>
      <c r="N19" s="60"/>
      <c r="O19" s="60">
        <v>0</v>
      </c>
      <c r="P19" s="60"/>
      <c r="Q19" s="56">
        <f>SUM(O19:P19)</f>
        <v>0</v>
      </c>
      <c r="R19" s="31"/>
      <c r="S19" s="56">
        <f>SUM(G19:O19)</f>
        <v>40964.22</v>
      </c>
      <c r="T19" s="31"/>
    </row>
    <row r="20" spans="1:20" ht="21.75" customHeight="1" thickBot="1" x14ac:dyDescent="0.65">
      <c r="A20" s="116" t="s">
        <v>136</v>
      </c>
      <c r="E20" s="2"/>
      <c r="G20" s="117">
        <f>SUM(G17:G19)</f>
        <v>170000000</v>
      </c>
      <c r="H20" s="61"/>
      <c r="I20" s="117">
        <f>SUM(I17:I19)</f>
        <v>195658128.59999999</v>
      </c>
      <c r="J20" s="61"/>
      <c r="K20" s="117">
        <f>SUM(K17:K19)</f>
        <v>5642365.46</v>
      </c>
      <c r="L20" s="61"/>
      <c r="M20" s="117">
        <f>SUM(M17:M19)</f>
        <v>65567903.239999995</v>
      </c>
      <c r="N20" s="60"/>
      <c r="O20" s="117">
        <f>SUM(O17:O19)</f>
        <v>0</v>
      </c>
      <c r="P20" s="60"/>
      <c r="Q20" s="117">
        <f>SUM(Q17:Q19)</f>
        <v>0</v>
      </c>
      <c r="S20" s="117">
        <f>SUM(S17:S19)</f>
        <v>436868397.30000001</v>
      </c>
    </row>
    <row r="21" spans="1:20" ht="21.75" customHeight="1" thickTop="1" x14ac:dyDescent="0.6">
      <c r="A21" s="113"/>
      <c r="E21" s="2"/>
      <c r="G21" s="60"/>
      <c r="H21" s="61"/>
      <c r="I21" s="60"/>
      <c r="J21" s="61"/>
      <c r="K21" s="60"/>
      <c r="L21" s="61"/>
      <c r="M21" s="60"/>
      <c r="N21" s="60"/>
      <c r="O21" s="60"/>
      <c r="P21" s="60"/>
      <c r="Q21" s="60"/>
      <c r="S21" s="60"/>
    </row>
    <row r="22" spans="1:20" ht="20.25" customHeight="1" x14ac:dyDescent="0.6">
      <c r="E22" s="2"/>
      <c r="G22" s="121"/>
      <c r="H22" s="121"/>
      <c r="I22" s="121"/>
      <c r="J22" s="121"/>
      <c r="K22" s="121"/>
      <c r="L22" s="121"/>
      <c r="M22" s="121"/>
      <c r="N22" s="121"/>
      <c r="O22" s="121"/>
      <c r="P22" s="121"/>
    </row>
    <row r="23" spans="1:20" ht="21.75" customHeight="1" x14ac:dyDescent="0.6"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121"/>
      <c r="R23" s="126"/>
      <c r="S23" s="121"/>
      <c r="T23" s="126"/>
    </row>
    <row r="24" spans="1:20" ht="21.75" customHeight="1" x14ac:dyDescent="0.6"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S24" s="61"/>
    </row>
    <row r="25" spans="1:20" ht="21.75" customHeight="1" x14ac:dyDescent="0.6"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S25" s="61"/>
    </row>
    <row r="26" spans="1:20" ht="20.25" customHeight="1" x14ac:dyDescent="0.6">
      <c r="A26" s="149"/>
      <c r="B26" s="149"/>
      <c r="C26" s="149"/>
      <c r="D26" s="149"/>
      <c r="E26" s="149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2"/>
      <c r="S26" s="122"/>
      <c r="T26" s="2"/>
    </row>
    <row r="27" spans="1:20" ht="20.25" customHeight="1" x14ac:dyDescent="0.6">
      <c r="A27" s="149"/>
      <c r="B27" s="149"/>
      <c r="C27" s="149"/>
      <c r="D27" s="149"/>
      <c r="E27" s="149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2"/>
      <c r="S27" s="122"/>
      <c r="T27" s="2"/>
    </row>
    <row r="28" spans="1:20" ht="20.25" customHeight="1" x14ac:dyDescent="0.6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S28" s="61"/>
    </row>
  </sheetData>
  <mergeCells count="6">
    <mergeCell ref="A27:E27"/>
    <mergeCell ref="G6:S6"/>
    <mergeCell ref="G7:S7"/>
    <mergeCell ref="K8:M8"/>
    <mergeCell ref="K9:M9"/>
    <mergeCell ref="A26:E26"/>
  </mergeCells>
  <pageMargins left="0.70866141732283505" right="0.35433070866141703" top="0.59055118110236204" bottom="0.90551181102362199" header="0.59055118110236204" footer="0.62992125984252001"/>
  <pageSetup paperSize="9" scale="70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  <pageSetUpPr fitToPage="1"/>
  </sheetPr>
  <dimension ref="A1:Q64"/>
  <sheetViews>
    <sheetView showGridLines="0" view="pageBreakPreview" topLeftCell="A46" zoomScaleNormal="130" zoomScaleSheetLayoutView="100" workbookViewId="0">
      <selection activeCell="K58" sqref="K58"/>
    </sheetView>
  </sheetViews>
  <sheetFormatPr defaultColWidth="9.09765625" defaultRowHeight="20" x14ac:dyDescent="0.6"/>
  <cols>
    <col min="1" max="3" width="2.69921875" style="63" customWidth="1"/>
    <col min="4" max="4" width="60" style="63" customWidth="1"/>
    <col min="5" max="5" width="15.69921875" style="3" customWidth="1"/>
    <col min="6" max="6" width="0.69921875" style="3" customWidth="1"/>
    <col min="7" max="7" width="15.69921875" style="3" customWidth="1"/>
    <col min="8" max="8" width="0.8984375" style="3" customWidth="1"/>
    <col min="9" max="9" width="15.69921875" style="3" customWidth="1"/>
    <col min="10" max="10" width="0.8984375" style="3" customWidth="1"/>
    <col min="11" max="11" width="16.5" style="3" bestFit="1" customWidth="1"/>
    <col min="12" max="12" width="1.09765625" style="3" customWidth="1"/>
    <col min="13" max="13" width="13.296875" style="3" bestFit="1" customWidth="1"/>
    <col min="14" max="14" width="9.8984375" style="3" bestFit="1" customWidth="1"/>
    <col min="15" max="16384" width="9.09765625" style="3"/>
  </cols>
  <sheetData>
    <row r="1" spans="1:17" ht="20.5" x14ac:dyDescent="0.65">
      <c r="A1" s="76" t="s">
        <v>0</v>
      </c>
      <c r="B1" s="3"/>
      <c r="C1" s="3"/>
      <c r="D1" s="3"/>
      <c r="I1" s="127"/>
      <c r="J1" s="127"/>
      <c r="K1" s="127"/>
    </row>
    <row r="2" spans="1:17" ht="20.5" x14ac:dyDescent="0.65">
      <c r="A2" s="76" t="s">
        <v>140</v>
      </c>
      <c r="B2" s="3"/>
      <c r="C2" s="3"/>
      <c r="D2" s="3"/>
      <c r="I2" s="128"/>
      <c r="J2" s="128"/>
    </row>
    <row r="3" spans="1:17" ht="20.5" x14ac:dyDescent="0.65">
      <c r="A3" s="76" t="s">
        <v>74</v>
      </c>
      <c r="B3" s="3"/>
      <c r="C3" s="3"/>
      <c r="D3" s="3"/>
      <c r="I3" s="128"/>
      <c r="J3" s="128"/>
    </row>
    <row r="4" spans="1:17" ht="20.5" x14ac:dyDescent="0.65">
      <c r="A4" s="76"/>
      <c r="B4" s="3"/>
      <c r="C4" s="3"/>
      <c r="D4" s="3"/>
      <c r="I4" s="128"/>
      <c r="J4" s="128"/>
      <c r="K4" s="2" t="s">
        <v>8</v>
      </c>
      <c r="O4" s="2"/>
    </row>
    <row r="5" spans="1:17" ht="20.5" x14ac:dyDescent="0.65">
      <c r="A5" s="76"/>
      <c r="B5" s="3"/>
      <c r="C5" s="3"/>
      <c r="D5" s="3"/>
      <c r="I5" s="128"/>
      <c r="J5" s="128"/>
      <c r="K5" s="2" t="s">
        <v>10</v>
      </c>
      <c r="O5" s="2"/>
    </row>
    <row r="6" spans="1:17" ht="17.899999999999999" customHeight="1" x14ac:dyDescent="0.6">
      <c r="A6" s="3"/>
      <c r="B6" s="3"/>
      <c r="C6" s="3"/>
      <c r="D6" s="3"/>
      <c r="E6" s="150" t="s">
        <v>3</v>
      </c>
      <c r="F6" s="150"/>
      <c r="G6" s="150"/>
      <c r="H6" s="150"/>
      <c r="I6" s="150"/>
      <c r="J6" s="150"/>
      <c r="K6" s="150"/>
      <c r="M6" s="28"/>
      <c r="Q6" s="28"/>
    </row>
    <row r="7" spans="1:17" x14ac:dyDescent="0.6">
      <c r="A7" s="3"/>
      <c r="B7" s="3"/>
      <c r="C7" s="3"/>
      <c r="D7" s="3"/>
      <c r="E7" s="150" t="s">
        <v>4</v>
      </c>
      <c r="F7" s="150"/>
      <c r="G7" s="150"/>
      <c r="H7" s="7"/>
      <c r="I7" s="155" t="s">
        <v>5</v>
      </c>
      <c r="J7" s="155"/>
      <c r="K7" s="155"/>
    </row>
    <row r="8" spans="1:17" x14ac:dyDescent="0.6">
      <c r="E8" s="129">
        <v>2567</v>
      </c>
      <c r="F8" s="130"/>
      <c r="G8" s="129">
        <v>2566</v>
      </c>
      <c r="I8" s="129">
        <v>2567</v>
      </c>
      <c r="J8" s="131"/>
      <c r="K8" s="129">
        <v>2566</v>
      </c>
    </row>
    <row r="9" spans="1:17" ht="20.5" x14ac:dyDescent="0.65">
      <c r="A9" s="132" t="s">
        <v>141</v>
      </c>
    </row>
    <row r="10" spans="1:17" x14ac:dyDescent="0.6">
      <c r="B10" s="63" t="s">
        <v>97</v>
      </c>
      <c r="E10" s="133">
        <v>-3888938.5399999982</v>
      </c>
      <c r="F10" s="133"/>
      <c r="G10" s="133">
        <v>1829813.77</v>
      </c>
      <c r="I10" s="133">
        <v>-2943338.17</v>
      </c>
      <c r="K10" s="133">
        <v>40964.22</v>
      </c>
      <c r="M10" s="26"/>
      <c r="N10" s="28"/>
    </row>
    <row r="11" spans="1:17" x14ac:dyDescent="0.6">
      <c r="B11" s="63" t="s">
        <v>142</v>
      </c>
      <c r="E11" s="134"/>
      <c r="F11" s="134"/>
      <c r="G11" s="134"/>
      <c r="I11" s="134"/>
    </row>
    <row r="12" spans="1:17" x14ac:dyDescent="0.6">
      <c r="C12" s="63" t="s">
        <v>143</v>
      </c>
      <c r="E12" s="134"/>
      <c r="F12" s="134"/>
      <c r="G12" s="134"/>
      <c r="I12" s="134"/>
    </row>
    <row r="13" spans="1:17" x14ac:dyDescent="0.6">
      <c r="C13" s="63" t="s">
        <v>144</v>
      </c>
      <c r="E13" s="134">
        <v>-85773.64</v>
      </c>
      <c r="F13" s="134"/>
      <c r="G13" s="134">
        <v>554653.06999999995</v>
      </c>
      <c r="I13" s="134">
        <v>-85773.64</v>
      </c>
      <c r="K13" s="135">
        <v>216253.07</v>
      </c>
    </row>
    <row r="14" spans="1:17" x14ac:dyDescent="0.6">
      <c r="C14" s="63" t="s">
        <v>145</v>
      </c>
      <c r="E14" s="77">
        <v>5696881.8600000003</v>
      </c>
      <c r="F14" s="77"/>
      <c r="G14" s="77">
        <v>6094938.21</v>
      </c>
      <c r="I14" s="77">
        <v>5608762.7000000002</v>
      </c>
      <c r="K14" s="77">
        <v>6025169.8200000003</v>
      </c>
    </row>
    <row r="15" spans="1:17" x14ac:dyDescent="0.6">
      <c r="C15" s="9" t="s">
        <v>146</v>
      </c>
      <c r="D15" s="136"/>
      <c r="E15" s="77">
        <v>0</v>
      </c>
      <c r="F15" s="77"/>
      <c r="G15" s="77">
        <v>-1692000</v>
      </c>
      <c r="I15" s="77">
        <v>0</v>
      </c>
      <c r="K15" s="77">
        <v>0</v>
      </c>
    </row>
    <row r="16" spans="1:17" s="19" customFormat="1" x14ac:dyDescent="0.6">
      <c r="A16" s="137"/>
      <c r="B16" s="137"/>
      <c r="C16" s="138" t="s">
        <v>147</v>
      </c>
      <c r="D16" s="139"/>
      <c r="E16" s="77">
        <v>957984.36</v>
      </c>
      <c r="F16" s="77"/>
      <c r="G16" s="77">
        <v>0</v>
      </c>
      <c r="H16" s="3"/>
      <c r="I16" s="77">
        <v>957984.36</v>
      </c>
      <c r="J16" s="3"/>
      <c r="K16" s="77">
        <v>0</v>
      </c>
    </row>
    <row r="17" spans="1:14" x14ac:dyDescent="0.6">
      <c r="C17" s="17" t="s">
        <v>94</v>
      </c>
      <c r="E17" s="77">
        <v>232478.6</v>
      </c>
      <c r="F17" s="77"/>
      <c r="G17" s="77">
        <v>322912.90999999997</v>
      </c>
      <c r="I17" s="77">
        <v>232478.59999999963</v>
      </c>
      <c r="K17" s="77">
        <v>322912.91000000015</v>
      </c>
    </row>
    <row r="18" spans="1:14" x14ac:dyDescent="0.6">
      <c r="C18" s="17" t="s">
        <v>148</v>
      </c>
      <c r="E18" s="77">
        <v>0</v>
      </c>
      <c r="F18" s="77"/>
      <c r="G18" s="77">
        <v>-1575602.57</v>
      </c>
      <c r="I18" s="77">
        <v>0</v>
      </c>
      <c r="K18" s="77">
        <v>-1575602.57</v>
      </c>
    </row>
    <row r="19" spans="1:14" x14ac:dyDescent="0.6">
      <c r="C19" s="17" t="s">
        <v>53</v>
      </c>
      <c r="E19" s="77">
        <v>196389.6</v>
      </c>
      <c r="F19" s="77"/>
      <c r="G19" s="77">
        <v>171424.32</v>
      </c>
      <c r="I19" s="77">
        <v>196389.6</v>
      </c>
      <c r="K19" s="77">
        <v>171424.32</v>
      </c>
    </row>
    <row r="20" spans="1:14" x14ac:dyDescent="0.6">
      <c r="C20" s="17" t="s">
        <v>149</v>
      </c>
      <c r="E20" s="77">
        <v>-340.17</v>
      </c>
      <c r="F20" s="77"/>
      <c r="G20" s="77">
        <v>-177.32</v>
      </c>
      <c r="I20" s="77">
        <v>-202416.52</v>
      </c>
      <c r="K20" s="77">
        <v>-177.32</v>
      </c>
    </row>
    <row r="21" spans="1:14" x14ac:dyDescent="0.6">
      <c r="C21" s="17" t="s">
        <v>93</v>
      </c>
      <c r="E21" s="77">
        <v>2354579.59</v>
      </c>
      <c r="F21" s="77"/>
      <c r="G21" s="77">
        <v>1383366.58</v>
      </c>
      <c r="I21" s="77">
        <v>1733387.11</v>
      </c>
      <c r="K21" s="77">
        <v>1075770.51</v>
      </c>
    </row>
    <row r="22" spans="1:14" x14ac:dyDescent="0.6">
      <c r="A22" s="136"/>
      <c r="B22" s="136" t="s">
        <v>150</v>
      </c>
      <c r="C22" s="136"/>
      <c r="D22" s="136"/>
      <c r="E22" s="95"/>
      <c r="F22" s="77"/>
      <c r="G22" s="95"/>
      <c r="H22" s="136"/>
      <c r="I22" s="95"/>
      <c r="K22" s="140"/>
    </row>
    <row r="23" spans="1:14" x14ac:dyDescent="0.6">
      <c r="C23" s="63" t="s">
        <v>151</v>
      </c>
      <c r="E23" s="134">
        <f>SUM(E10:E21)</f>
        <v>5463261.660000002</v>
      </c>
      <c r="F23" s="134"/>
      <c r="G23" s="134">
        <f>SUM(G10:G21)</f>
        <v>7089328.9700000007</v>
      </c>
      <c r="H23" s="134">
        <v>0</v>
      </c>
      <c r="I23" s="134">
        <f>SUM(I10:I21)</f>
        <v>5497474.04</v>
      </c>
      <c r="J23" s="134"/>
      <c r="K23" s="134">
        <f>SUM(K10:K21)</f>
        <v>6276714.96</v>
      </c>
      <c r="N23" s="25"/>
    </row>
    <row r="24" spans="1:14" x14ac:dyDescent="0.6">
      <c r="B24" s="63" t="s">
        <v>152</v>
      </c>
      <c r="E24" s="134"/>
      <c r="F24" s="134"/>
      <c r="G24" s="134"/>
      <c r="I24" s="134"/>
    </row>
    <row r="25" spans="1:14" x14ac:dyDescent="0.6">
      <c r="C25" s="63" t="s">
        <v>153</v>
      </c>
      <c r="E25" s="77">
        <v>9914175.7599999998</v>
      </c>
      <c r="F25" s="77"/>
      <c r="G25" s="77">
        <v>-3369072.53</v>
      </c>
      <c r="I25" s="134">
        <v>6731195.0199999996</v>
      </c>
      <c r="K25" s="134">
        <v>-3968748.6</v>
      </c>
      <c r="M25" s="25"/>
    </row>
    <row r="26" spans="1:14" x14ac:dyDescent="0.6">
      <c r="C26" s="63" t="s">
        <v>17</v>
      </c>
      <c r="E26" s="77">
        <v>2759879.73</v>
      </c>
      <c r="F26" s="77"/>
      <c r="G26" s="77">
        <v>-291740.98</v>
      </c>
      <c r="I26" s="134">
        <v>0</v>
      </c>
      <c r="K26" s="134">
        <v>3577498.54</v>
      </c>
    </row>
    <row r="27" spans="1:14" x14ac:dyDescent="0.6">
      <c r="C27" s="63" t="s">
        <v>154</v>
      </c>
      <c r="E27" s="77">
        <v>-20573406.899999999</v>
      </c>
      <c r="F27" s="77"/>
      <c r="G27" s="77">
        <v>-19628757.59</v>
      </c>
      <c r="I27" s="134">
        <v>-16290846.560000001</v>
      </c>
      <c r="K27" s="134">
        <v>-18080524.719999999</v>
      </c>
    </row>
    <row r="28" spans="1:14" x14ac:dyDescent="0.6">
      <c r="C28" s="63" t="s">
        <v>20</v>
      </c>
      <c r="E28" s="77">
        <v>-255112</v>
      </c>
      <c r="F28" s="77"/>
      <c r="G28" s="77">
        <v>0</v>
      </c>
      <c r="I28" s="134">
        <v>0</v>
      </c>
      <c r="K28" s="134">
        <v>0</v>
      </c>
    </row>
    <row r="29" spans="1:14" x14ac:dyDescent="0.6">
      <c r="C29" s="63" t="s">
        <v>155</v>
      </c>
      <c r="E29" s="77">
        <v>-2468783.85</v>
      </c>
      <c r="F29" s="77"/>
      <c r="G29" s="77">
        <v>3225763.97</v>
      </c>
      <c r="I29" s="134">
        <v>-2362373.85</v>
      </c>
      <c r="K29" s="134">
        <v>599034.47</v>
      </c>
    </row>
    <row r="30" spans="1:14" x14ac:dyDescent="0.6">
      <c r="B30" s="63" t="s">
        <v>156</v>
      </c>
      <c r="E30" s="133"/>
      <c r="F30" s="133"/>
      <c r="G30" s="133"/>
      <c r="I30" s="133"/>
      <c r="K30" s="134"/>
    </row>
    <row r="31" spans="1:14" x14ac:dyDescent="0.6">
      <c r="C31" s="63" t="s">
        <v>41</v>
      </c>
      <c r="E31" s="77">
        <v>-2071431.44</v>
      </c>
      <c r="F31" s="77"/>
      <c r="G31" s="77">
        <v>16775442.85</v>
      </c>
      <c r="I31" s="141">
        <v>-1241064.77</v>
      </c>
      <c r="K31" s="77">
        <v>15577353.24</v>
      </c>
      <c r="M31" s="25"/>
    </row>
    <row r="32" spans="1:14" x14ac:dyDescent="0.6">
      <c r="C32" s="63" t="s">
        <v>54</v>
      </c>
      <c r="E32" s="93">
        <v>22516</v>
      </c>
      <c r="F32" s="77"/>
      <c r="G32" s="93">
        <v>776750</v>
      </c>
      <c r="I32" s="142">
        <v>22516</v>
      </c>
      <c r="K32" s="93">
        <v>786750</v>
      </c>
    </row>
    <row r="33" spans="1:14" x14ac:dyDescent="0.6">
      <c r="D33" s="63" t="s">
        <v>157</v>
      </c>
      <c r="E33" s="133">
        <f>SUM(E23:E32)</f>
        <v>-7208901.0399999954</v>
      </c>
      <c r="F33" s="133"/>
      <c r="G33" s="133">
        <f>SUM(G23:G32)</f>
        <v>4577714.6900000013</v>
      </c>
      <c r="I33" s="133">
        <f>SUM(I23:I32)</f>
        <v>-7643100.120000001</v>
      </c>
      <c r="K33" s="133">
        <f>SUM(K23:K32)</f>
        <v>4768077.8900000025</v>
      </c>
      <c r="M33" s="26"/>
      <c r="N33" s="26"/>
    </row>
    <row r="34" spans="1:14" x14ac:dyDescent="0.6">
      <c r="C34" s="63" t="s">
        <v>158</v>
      </c>
      <c r="E34" s="77">
        <v>-168247.41</v>
      </c>
      <c r="F34" s="77"/>
      <c r="G34" s="77">
        <v>-189711.67</v>
      </c>
      <c r="I34" s="133">
        <v>-168247.41</v>
      </c>
      <c r="K34" s="77">
        <v>-189711.67</v>
      </c>
    </row>
    <row r="35" spans="1:14" x14ac:dyDescent="0.6">
      <c r="C35" s="63" t="s">
        <v>159</v>
      </c>
      <c r="E35" s="77">
        <v>-591698.23</v>
      </c>
      <c r="F35" s="77"/>
      <c r="G35" s="77">
        <v>-238206.31</v>
      </c>
      <c r="I35" s="133">
        <v>-529191.02</v>
      </c>
      <c r="K35" s="77">
        <v>-217748.37</v>
      </c>
    </row>
    <row r="36" spans="1:14" x14ac:dyDescent="0.6">
      <c r="C36" s="63" t="s">
        <v>160</v>
      </c>
      <c r="E36" s="143">
        <f>SUM(E33:E35)</f>
        <v>-7968846.679999996</v>
      </c>
      <c r="F36" s="141"/>
      <c r="G36" s="143">
        <f>SUM(G33:G35)</f>
        <v>4149796.7100000014</v>
      </c>
      <c r="I36" s="143">
        <f>SUM(I33:I35)</f>
        <v>-8340538.5500000007</v>
      </c>
      <c r="K36" s="143">
        <f>SUM(K33:K35)</f>
        <v>4360617.8500000024</v>
      </c>
    </row>
    <row r="37" spans="1:14" ht="22.4" customHeight="1" x14ac:dyDescent="0.65">
      <c r="A37" s="132" t="s">
        <v>161</v>
      </c>
      <c r="E37" s="133"/>
      <c r="F37" s="133"/>
      <c r="G37" s="133"/>
      <c r="I37" s="133"/>
      <c r="K37" s="26"/>
    </row>
    <row r="38" spans="1:14" ht="22.4" customHeight="1" x14ac:dyDescent="0.65">
      <c r="A38" s="132"/>
      <c r="B38" s="63" t="s">
        <v>162</v>
      </c>
      <c r="E38" s="133">
        <v>2000000</v>
      </c>
      <c r="F38" s="133"/>
      <c r="G38" s="133">
        <v>0</v>
      </c>
      <c r="I38" s="133">
        <v>0</v>
      </c>
      <c r="K38" s="26">
        <v>0</v>
      </c>
    </row>
    <row r="39" spans="1:14" ht="22.4" customHeight="1" x14ac:dyDescent="0.6">
      <c r="B39" s="63" t="s">
        <v>163</v>
      </c>
      <c r="E39" s="77">
        <v>0</v>
      </c>
      <c r="F39" s="133"/>
      <c r="G39" s="133">
        <v>61610.95</v>
      </c>
      <c r="I39" s="133">
        <v>192888.89</v>
      </c>
      <c r="K39" s="26">
        <v>177.32</v>
      </c>
    </row>
    <row r="40" spans="1:14" ht="22.4" customHeight="1" x14ac:dyDescent="0.6">
      <c r="B40" s="63" t="s">
        <v>164</v>
      </c>
      <c r="E40" s="77">
        <v>0</v>
      </c>
      <c r="F40" s="133"/>
      <c r="G40" s="133">
        <v>0</v>
      </c>
      <c r="I40" s="133">
        <v>3000000</v>
      </c>
      <c r="K40" s="144">
        <v>0</v>
      </c>
    </row>
    <row r="41" spans="1:14" x14ac:dyDescent="0.6">
      <c r="B41" s="63" t="s">
        <v>165</v>
      </c>
      <c r="E41" s="77">
        <v>0</v>
      </c>
      <c r="F41" s="77"/>
      <c r="G41" s="77">
        <v>0</v>
      </c>
      <c r="I41" s="133">
        <v>-2000000</v>
      </c>
      <c r="K41" s="133">
        <v>0</v>
      </c>
    </row>
    <row r="42" spans="1:14" ht="22.4" customHeight="1" x14ac:dyDescent="0.6">
      <c r="B42" s="63" t="s">
        <v>166</v>
      </c>
      <c r="E42" s="77">
        <v>-2748666.57</v>
      </c>
      <c r="F42" s="77"/>
      <c r="G42" s="133">
        <v>-720418.04</v>
      </c>
      <c r="I42" s="133">
        <v>-2564563.91</v>
      </c>
      <c r="K42" s="133">
        <v>-720418.04</v>
      </c>
    </row>
    <row r="43" spans="1:14" ht="22.4" customHeight="1" x14ac:dyDescent="0.6">
      <c r="B43" s="63" t="s">
        <v>167</v>
      </c>
      <c r="E43" s="77">
        <v>-275731.64</v>
      </c>
      <c r="F43" s="77"/>
      <c r="G43" s="77">
        <v>-817159.23</v>
      </c>
      <c r="I43" s="133">
        <v>-275731.64</v>
      </c>
      <c r="K43" s="77">
        <v>-817159.23</v>
      </c>
    </row>
    <row r="44" spans="1:14" ht="22.4" customHeight="1" x14ac:dyDescent="0.6">
      <c r="B44" s="63" t="s">
        <v>168</v>
      </c>
      <c r="E44" s="77">
        <v>-676321.00999999989</v>
      </c>
      <c r="F44" s="77"/>
      <c r="G44" s="133">
        <v>-626577.79999999993</v>
      </c>
      <c r="I44" s="133">
        <v>-676321.01</v>
      </c>
      <c r="K44" s="133">
        <v>-626577.80000000005</v>
      </c>
    </row>
    <row r="45" spans="1:14" x14ac:dyDescent="0.6">
      <c r="C45" s="63" t="s">
        <v>169</v>
      </c>
      <c r="E45" s="143">
        <f>SUM(E38:E44)</f>
        <v>-1700719.2199999997</v>
      </c>
      <c r="F45" s="141"/>
      <c r="G45" s="143">
        <f>SUM(G38:G44)</f>
        <v>-2102544.12</v>
      </c>
      <c r="I45" s="143">
        <f>SUM(I38:I44)</f>
        <v>-2323727.67</v>
      </c>
      <c r="K45" s="143">
        <f>SUM(K38:K44)</f>
        <v>-2163977.75</v>
      </c>
      <c r="N45" s="25"/>
    </row>
    <row r="46" spans="1:14" ht="20.5" x14ac:dyDescent="0.65">
      <c r="A46" s="132" t="s">
        <v>170</v>
      </c>
      <c r="E46" s="141"/>
      <c r="F46" s="141"/>
      <c r="G46" s="141"/>
      <c r="I46" s="141"/>
    </row>
    <row r="47" spans="1:14" x14ac:dyDescent="0.6">
      <c r="B47" s="63" t="s">
        <v>171</v>
      </c>
      <c r="E47" s="77">
        <v>11532732.9</v>
      </c>
      <c r="F47" s="77"/>
      <c r="G47" s="77">
        <v>5231311.82</v>
      </c>
      <c r="I47" s="141">
        <v>12532732.9</v>
      </c>
      <c r="J47" s="141"/>
      <c r="K47" s="77">
        <v>9231311.8200000003</v>
      </c>
    </row>
    <row r="48" spans="1:14" x14ac:dyDescent="0.6">
      <c r="B48" s="63" t="s">
        <v>172</v>
      </c>
      <c r="E48" s="77">
        <v>0</v>
      </c>
      <c r="F48" s="77"/>
      <c r="G48" s="77">
        <v>0</v>
      </c>
      <c r="I48" s="141">
        <v>0</v>
      </c>
      <c r="J48" s="141"/>
      <c r="K48" s="77">
        <v>-5083442.29</v>
      </c>
    </row>
    <row r="49" spans="1:14" x14ac:dyDescent="0.6">
      <c r="B49" s="63" t="s">
        <v>173</v>
      </c>
      <c r="E49" s="77">
        <v>-1326485.73</v>
      </c>
      <c r="F49" s="77"/>
      <c r="G49" s="77">
        <v>0</v>
      </c>
      <c r="I49" s="141">
        <v>-1326485.73</v>
      </c>
      <c r="J49" s="141"/>
      <c r="K49" s="77">
        <v>0</v>
      </c>
    </row>
    <row r="50" spans="1:14" x14ac:dyDescent="0.6">
      <c r="B50" s="63" t="s">
        <v>174</v>
      </c>
      <c r="E50" s="77">
        <v>-2231502.4500000002</v>
      </c>
      <c r="F50" s="77"/>
      <c r="G50" s="77">
        <v>-1196564.22</v>
      </c>
      <c r="I50" s="141">
        <v>-1597010.35</v>
      </c>
      <c r="J50" s="141"/>
      <c r="K50" s="77">
        <v>-890894.18</v>
      </c>
    </row>
    <row r="51" spans="1:14" x14ac:dyDescent="0.6">
      <c r="C51" s="63" t="s">
        <v>175</v>
      </c>
      <c r="E51" s="143">
        <f>SUM(E47:E50)</f>
        <v>7974744.7199999997</v>
      </c>
      <c r="F51" s="141"/>
      <c r="G51" s="143">
        <f>SUM(G47:G50)</f>
        <v>4034747.6000000006</v>
      </c>
      <c r="I51" s="143">
        <f>SUM(I47:I50)</f>
        <v>9609236.8200000003</v>
      </c>
      <c r="K51" s="143">
        <f>SUM(K47:K50)</f>
        <v>3256975.35</v>
      </c>
      <c r="N51" s="25"/>
    </row>
    <row r="52" spans="1:14" x14ac:dyDescent="0.6">
      <c r="A52" s="63" t="s">
        <v>176</v>
      </c>
      <c r="E52" s="133">
        <f>E36+E45+E51</f>
        <v>-1694821.179999995</v>
      </c>
      <c r="F52" s="133"/>
      <c r="G52" s="133">
        <f>G36+G45+G51</f>
        <v>6082000.1900000013</v>
      </c>
      <c r="I52" s="133">
        <f>I36+I45+I51</f>
        <v>-1055029.4000000004</v>
      </c>
      <c r="K52" s="133">
        <f>K36+K45+K51</f>
        <v>5453615.450000003</v>
      </c>
    </row>
    <row r="53" spans="1:14" x14ac:dyDescent="0.6">
      <c r="A53" s="63" t="s">
        <v>177</v>
      </c>
      <c r="E53" s="77">
        <v>10998385.939999999</v>
      </c>
      <c r="F53" s="77"/>
      <c r="G53" s="133">
        <v>4132691.76</v>
      </c>
      <c r="H53" s="63"/>
      <c r="I53" s="133">
        <v>9033452.8699999992</v>
      </c>
      <c r="K53" s="133">
        <v>2556300.09</v>
      </c>
    </row>
    <row r="54" spans="1:14" ht="20.5" thickBot="1" x14ac:dyDescent="0.65">
      <c r="A54" s="63" t="s">
        <v>178</v>
      </c>
      <c r="E54" s="145">
        <f>SUM(E52:E53)</f>
        <v>9303564.7600000054</v>
      </c>
      <c r="F54" s="141"/>
      <c r="G54" s="145">
        <f>SUM(G52:G53)</f>
        <v>10214691.950000001</v>
      </c>
      <c r="H54" s="63"/>
      <c r="I54" s="145">
        <f>SUM(I52:I53)</f>
        <v>7978423.4699999988</v>
      </c>
      <c r="J54" s="28"/>
      <c r="K54" s="145">
        <f>SUM(K52:K53)</f>
        <v>8009915.5400000028</v>
      </c>
    </row>
    <row r="55" spans="1:14" ht="20.149999999999999" customHeight="1" thickTop="1" x14ac:dyDescent="0.6">
      <c r="E55" s="141"/>
      <c r="F55" s="141"/>
      <c r="G55" s="141"/>
      <c r="H55" s="63"/>
      <c r="I55" s="141"/>
      <c r="J55" s="28"/>
      <c r="K55" s="141"/>
    </row>
    <row r="56" spans="1:14" ht="20.149999999999999" customHeight="1" x14ac:dyDescent="0.6">
      <c r="A56" s="63" t="s">
        <v>179</v>
      </c>
      <c r="C56" s="3"/>
      <c r="E56" s="26"/>
      <c r="F56" s="63"/>
      <c r="G56" s="26"/>
      <c r="H56" s="63"/>
      <c r="I56" s="141"/>
      <c r="J56" s="28"/>
      <c r="K56" s="26"/>
    </row>
    <row r="57" spans="1:14" ht="20.149999999999999" customHeight="1" x14ac:dyDescent="0.6">
      <c r="A57" s="63" t="s">
        <v>180</v>
      </c>
      <c r="C57" s="3"/>
      <c r="E57" s="26"/>
      <c r="F57" s="63"/>
      <c r="G57" s="26"/>
      <c r="H57" s="63"/>
      <c r="I57" s="141"/>
      <c r="J57" s="28"/>
      <c r="K57" s="26"/>
    </row>
    <row r="58" spans="1:14" ht="20.149999999999999" customHeight="1" x14ac:dyDescent="0.6">
      <c r="B58" s="63" t="s">
        <v>181</v>
      </c>
      <c r="C58" s="3"/>
      <c r="E58" s="26">
        <v>1310806.6399999999</v>
      </c>
      <c r="F58" s="63"/>
      <c r="G58" s="26">
        <v>0</v>
      </c>
      <c r="H58" s="63"/>
      <c r="I58" s="141">
        <v>853004.63</v>
      </c>
      <c r="J58" s="28"/>
      <c r="K58" s="26">
        <v>0</v>
      </c>
    </row>
    <row r="59" spans="1:14" x14ac:dyDescent="0.6">
      <c r="A59" s="149"/>
      <c r="B59" s="149"/>
      <c r="C59" s="149"/>
      <c r="D59" s="149"/>
      <c r="E59" s="26"/>
      <c r="F59" s="26"/>
      <c r="G59" s="26"/>
      <c r="H59" s="26"/>
      <c r="I59" s="26"/>
      <c r="J59" s="26"/>
      <c r="K59" s="26"/>
    </row>
    <row r="60" spans="1:14" x14ac:dyDescent="0.6">
      <c r="A60" s="160"/>
      <c r="B60" s="160"/>
      <c r="C60" s="160"/>
      <c r="D60" s="160"/>
      <c r="E60" s="26"/>
      <c r="F60" s="26"/>
      <c r="G60" s="26"/>
      <c r="H60" s="26"/>
      <c r="I60" s="26"/>
      <c r="J60" s="26"/>
      <c r="K60" s="26"/>
    </row>
    <row r="61" spans="1:14" x14ac:dyDescent="0.6">
      <c r="D61" s="146"/>
      <c r="E61" s="147"/>
      <c r="F61" s="147"/>
      <c r="G61" s="147"/>
      <c r="H61" s="147"/>
      <c r="I61" s="147"/>
      <c r="J61" s="147"/>
      <c r="K61" s="147"/>
    </row>
    <row r="63" spans="1:14" x14ac:dyDescent="0.6">
      <c r="E63" s="25"/>
      <c r="I63" s="141"/>
      <c r="J63" s="141"/>
    </row>
    <row r="64" spans="1:14" x14ac:dyDescent="0.6">
      <c r="I64" s="141"/>
      <c r="J64" s="141"/>
    </row>
  </sheetData>
  <dataConsolidate/>
  <mergeCells count="5">
    <mergeCell ref="E6:K6"/>
    <mergeCell ref="E7:G7"/>
    <mergeCell ref="I7:K7"/>
    <mergeCell ref="A59:D59"/>
    <mergeCell ref="A60:D60"/>
  </mergeCells>
  <pageMargins left="0.70866141732283505" right="0.35433070866141703" top="0.55118110236220497" bottom="0.59055118110236204" header="0.59055118110236204" footer="0.35433070866141703"/>
  <pageSetup paperSize="9" scale="74" firstPageNumber="8" fitToHeight="0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Mutita Hiranmarn</dc:creator>
  <cp:lastModifiedBy>Worakit Srikam</cp:lastModifiedBy>
  <dcterms:created xsi:type="dcterms:W3CDTF">2024-05-13T03:54:59Z</dcterms:created>
  <dcterms:modified xsi:type="dcterms:W3CDTF">2024-05-14T02:34:01Z</dcterms:modified>
</cp:coreProperties>
</file>