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orakit\Downloads\ไฟล์ กลต. EN\ไฟล์ กลต. EN\"/>
    </mc:Choice>
  </mc:AlternateContent>
  <bookViews>
    <workbookView xWindow="0" yWindow="0" windowWidth="9590" windowHeight="5750" tabRatio="859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BS_E!$A$1:$M$83</definedName>
    <definedName name="_xlnm.Print_Area" localSheetId="4">CF_E!$A$1:$M$58</definedName>
    <definedName name="_xlnm.Print_Area" localSheetId="1">PL_E!$A$1:$M$50</definedName>
    <definedName name="_xlnm.Print_Area" localSheetId="3">SE_E!$A$1:$S$21</definedName>
    <definedName name="_xlnm.Print_Area" localSheetId="2">'SE_E (2)'!$A$1:$Y$22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_xlnm.Print_Titles" localSheetId="1">PL_E!$1:$9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M51" i="263" l="1"/>
  <c r="K51" i="263"/>
  <c r="I51" i="263"/>
  <c r="G51" i="263"/>
  <c r="M45" i="263"/>
  <c r="K45" i="263"/>
  <c r="I45" i="263"/>
  <c r="G45" i="263"/>
  <c r="M23" i="263"/>
  <c r="M33" i="263" s="1"/>
  <c r="M36" i="263" s="1"/>
  <c r="K23" i="263"/>
  <c r="K33" i="263" s="1"/>
  <c r="K36" i="263" s="1"/>
  <c r="I23" i="263"/>
  <c r="I33" i="263" s="1"/>
  <c r="I36" i="263" s="1"/>
  <c r="G23" i="263"/>
  <c r="G33" i="263" s="1"/>
  <c r="G36" i="263" s="1"/>
  <c r="U20" i="271"/>
  <c r="Y20" i="271" s="1"/>
  <c r="W21" i="271"/>
  <c r="S20" i="271"/>
  <c r="S21" i="271" s="1"/>
  <c r="S18" i="271"/>
  <c r="U18" i="271" s="1"/>
  <c r="S15" i="271"/>
  <c r="U15" i="271" s="1"/>
  <c r="Y15" i="271" s="1"/>
  <c r="S13" i="271"/>
  <c r="U13" i="271" s="1"/>
  <c r="S14" i="262"/>
  <c r="S12" i="262"/>
  <c r="S15" i="262" s="1"/>
  <c r="Q14" i="262"/>
  <c r="Q12" i="262"/>
  <c r="Q15" i="262" s="1"/>
  <c r="Q17" i="262"/>
  <c r="S17" i="262" s="1"/>
  <c r="Q19" i="262"/>
  <c r="S19" i="262" s="1"/>
  <c r="O20" i="262"/>
  <c r="O15" i="262"/>
  <c r="M20" i="262"/>
  <c r="M15" i="262"/>
  <c r="K20" i="262"/>
  <c r="K15" i="262"/>
  <c r="I20" i="262"/>
  <c r="I15" i="262"/>
  <c r="G20" i="262"/>
  <c r="G15" i="262"/>
  <c r="W16" i="271"/>
  <c r="Q21" i="271"/>
  <c r="Q16" i="271"/>
  <c r="O16" i="271"/>
  <c r="O21" i="271"/>
  <c r="M21" i="271"/>
  <c r="M16" i="271"/>
  <c r="K21" i="271"/>
  <c r="K16" i="271"/>
  <c r="I21" i="271"/>
  <c r="I16" i="271"/>
  <c r="G21" i="271"/>
  <c r="G16" i="271"/>
  <c r="M47" i="261"/>
  <c r="K47" i="261"/>
  <c r="I47" i="261"/>
  <c r="G47" i="261"/>
  <c r="M43" i="261"/>
  <c r="K43" i="261"/>
  <c r="I43" i="261"/>
  <c r="G43" i="261"/>
  <c r="M37" i="261"/>
  <c r="K37" i="261"/>
  <c r="I37" i="261"/>
  <c r="G37" i="261"/>
  <c r="M21" i="261"/>
  <c r="K21" i="261"/>
  <c r="I21" i="261"/>
  <c r="G21" i="261"/>
  <c r="M15" i="261"/>
  <c r="K15" i="261"/>
  <c r="I15" i="261"/>
  <c r="G15" i="261"/>
  <c r="U16" i="271" l="1"/>
  <c r="Y13" i="271"/>
  <c r="Y16" i="271" s="1"/>
  <c r="Y18" i="271"/>
  <c r="U21" i="271"/>
  <c r="S16" i="271"/>
  <c r="S20" i="262"/>
  <c r="Q20" i="262"/>
  <c r="Y21" i="271"/>
  <c r="G22" i="261" l="1"/>
  <c r="G26" i="261" s="1"/>
  <c r="G29" i="261" s="1"/>
  <c r="G31" i="261" s="1"/>
  <c r="G38" i="261" s="1"/>
  <c r="M32" i="260" l="1"/>
  <c r="K32" i="260"/>
  <c r="I32" i="260"/>
  <c r="G32" i="260"/>
  <c r="M18" i="260"/>
  <c r="M33" i="260" s="1"/>
  <c r="K18" i="260"/>
  <c r="K33" i="260" s="1"/>
  <c r="I18" i="260"/>
  <c r="I33" i="260" s="1"/>
  <c r="G18" i="260"/>
  <c r="G33" i="260" s="1"/>
  <c r="M65" i="260" l="1"/>
  <c r="K65" i="260"/>
  <c r="I65" i="260"/>
  <c r="G65" i="260"/>
  <c r="I59" i="260"/>
  <c r="M59" i="260"/>
  <c r="K59" i="260"/>
  <c r="K66" i="260" s="1"/>
  <c r="G59" i="260"/>
  <c r="M22" i="261"/>
  <c r="M26" i="261" s="1"/>
  <c r="M29" i="261" s="1"/>
  <c r="M31" i="261" s="1"/>
  <c r="M38" i="261" s="1"/>
  <c r="K22" i="261"/>
  <c r="K26" i="261" s="1"/>
  <c r="K29" i="261" s="1"/>
  <c r="K31" i="261" s="1"/>
  <c r="K38" i="261" s="1"/>
  <c r="I22" i="261"/>
  <c r="I26" i="261" s="1"/>
  <c r="I29" i="261" s="1"/>
  <c r="I31" i="261" s="1"/>
  <c r="I38" i="261" s="1"/>
  <c r="M79" i="260"/>
  <c r="M81" i="260" s="1"/>
  <c r="K79" i="260"/>
  <c r="K81" i="260" s="1"/>
  <c r="I79" i="260"/>
  <c r="I81" i="260" s="1"/>
  <c r="G79" i="260"/>
  <c r="G81" i="260" s="1"/>
  <c r="M66" i="260"/>
  <c r="I66" i="260" l="1"/>
  <c r="I82" i="260" s="1"/>
  <c r="K82" i="260"/>
  <c r="M82" i="260"/>
  <c r="G66" i="260"/>
  <c r="G82" i="260" s="1"/>
  <c r="G52" i="263"/>
  <c r="G54" i="263" s="1"/>
  <c r="K52" i="263"/>
  <c r="K54" i="263" s="1"/>
  <c r="M52" i="263"/>
  <c r="M54" i="263" s="1"/>
  <c r="I52" i="263"/>
  <c r="I54" i="263" s="1"/>
</calcChain>
</file>

<file path=xl/sharedStrings.xml><?xml version="1.0" encoding="utf-8"?>
<sst xmlns="http://schemas.openxmlformats.org/spreadsheetml/2006/main" count="282" uniqueCount="185">
  <si>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</si>
  <si>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</si>
  <si>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</si>
  <si>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</si>
  <si>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</si>
  <si>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</si>
  <si>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</si>
  <si>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</si>
  <si>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</si>
  <si>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</si>
  <si>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</si>
  <si>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</si>
  <si>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</si>
  <si>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</si>
  <si>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</si>
  <si>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</si>
  <si>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assets and liabilities</t>
  </si>
  <si>
    <t>Administrative expenses</t>
  </si>
  <si>
    <t>Revenues</t>
  </si>
  <si>
    <t>Cash and cash equivalents</t>
  </si>
  <si>
    <t>Costs</t>
  </si>
  <si>
    <t>Interest paid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</si>
  <si>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</si>
  <si>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</si>
  <si>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</si>
  <si>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</si>
  <si>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</si>
  <si>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</si>
  <si>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</si>
  <si>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</si>
  <si>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</si>
  <si>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</si>
  <si>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</si>
  <si>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</si>
  <si>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</si>
  <si>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</si>
  <si>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</si>
  <si>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</si>
  <si>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</si>
  <si>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</si>
  <si>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</si>
  <si>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</si>
  <si>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</si>
  <si>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</si>
  <si>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Retained earnings </t>
  </si>
  <si>
    <t>to legal reserve</t>
  </si>
  <si>
    <t>Cash flows from operating activities:</t>
  </si>
  <si>
    <t>Depreciation and amortisation</t>
  </si>
  <si>
    <t>Change in operating assets (increase) decrease</t>
  </si>
  <si>
    <t>Cash flows from investing activities: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</si>
  <si>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</si>
  <si>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</si>
  <si>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</si>
  <si>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</si>
  <si>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</si>
  <si>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</si>
  <si>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</si>
  <si>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</si>
  <si>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</si>
  <si>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</si>
  <si>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</si>
  <si>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</si>
  <si>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</si>
  <si>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income tax</t>
  </si>
  <si>
    <t>Cash payment for purchases of investment property</t>
  </si>
  <si>
    <t>Other components of equity</t>
  </si>
  <si>
    <t>Other comprehensive income :</t>
  </si>
  <si>
    <t>Items that may be reclassified subsequently to profit or loss</t>
  </si>
  <si>
    <t>Financial</t>
  </si>
  <si>
    <t>statement translation</t>
  </si>
  <si>
    <t>Non-current provisions for employee benefit</t>
  </si>
  <si>
    <t>"UNAUDITED"</t>
  </si>
  <si>
    <t>"REVIEWED"</t>
  </si>
  <si>
    <t>Trade and other current receivables - net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</si>
  <si>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</si>
  <si>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</si>
  <si>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</si>
  <si>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</si>
  <si>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</si>
  <si>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Non-controlling</t>
  </si>
  <si>
    <t>interests</t>
  </si>
  <si>
    <t>Total holders'</t>
  </si>
  <si>
    <t>equity of</t>
  </si>
  <si>
    <t>the Company</t>
  </si>
  <si>
    <t xml:space="preserve">Total </t>
  </si>
  <si>
    <t>equity</t>
  </si>
  <si>
    <t>Property not used in operation - net</t>
  </si>
  <si>
    <t>Interest income</t>
  </si>
  <si>
    <t>Other non-current liabilities</t>
  </si>
  <si>
    <t>Other non-current financial assets</t>
  </si>
  <si>
    <t>Right-of-use assets - net</t>
  </si>
  <si>
    <t>Net cash used in investing activities</t>
  </si>
  <si>
    <t>Distribution costs</t>
  </si>
  <si>
    <t>Finance costs</t>
  </si>
  <si>
    <t>Owners of parent</t>
  </si>
  <si>
    <t>Real estate development projects for sales</t>
  </si>
  <si>
    <t>Finance costs paid</t>
  </si>
  <si>
    <t>Repayment of lease liabilities</t>
  </si>
  <si>
    <t>Paid for short-term loans to subsidiary</t>
  </si>
  <si>
    <t>Interest income received</t>
  </si>
  <si>
    <t>Proceeds from short-term loan from subsidiary</t>
  </si>
  <si>
    <t>K.C. METALSHEET PUBLIC COMPANY LIMITED AND ITS SUBSIDIARIES</t>
  </si>
  <si>
    <t>Paid for short-term loans from subsidiary</t>
  </si>
  <si>
    <t xml:space="preserve">Investment in associated - net  </t>
  </si>
  <si>
    <t>Cash payment for purchases of equipment, machine and vehicles</t>
  </si>
  <si>
    <t>Derivative liabilities</t>
  </si>
  <si>
    <t>2023</t>
  </si>
  <si>
    <t>Balance as at January 1, 2023</t>
  </si>
  <si>
    <t>Cash provided by (used in) operating activities</t>
  </si>
  <si>
    <t>Net cash provided by (used in) operating activities</t>
  </si>
  <si>
    <t>Investments in subsidiaries</t>
  </si>
  <si>
    <t>Increase (decrease) in cash and cash equivalents - net</t>
  </si>
  <si>
    <t>Loss on change in fair value of other non-current financial assets</t>
  </si>
  <si>
    <t>Lease liabilities current portion</t>
  </si>
  <si>
    <t xml:space="preserve"> common shares - net</t>
  </si>
  <si>
    <t>Other income</t>
  </si>
  <si>
    <t>Profit (loss) from operating activities</t>
  </si>
  <si>
    <t>Change in operating liabilities increase (decrease)</t>
  </si>
  <si>
    <t>Tax expense (income)</t>
  </si>
  <si>
    <t>Other comprehensive income (loss)</t>
  </si>
  <si>
    <t xml:space="preserve">Total other </t>
  </si>
  <si>
    <t xml:space="preserve">components of </t>
  </si>
  <si>
    <t>Income tax relating to items that may be reclassified</t>
  </si>
  <si>
    <t>Paid for long-term loans from financial institutions</t>
  </si>
  <si>
    <t>Cryptocurrency assets - net</t>
  </si>
  <si>
    <t>AS AT MARCH 31, 2024</t>
  </si>
  <si>
    <t>"AUDITED"</t>
  </si>
  <si>
    <t>March 31, 2024</t>
  </si>
  <si>
    <t>December 31, 2023</t>
  </si>
  <si>
    <t>FOR THE THREE-MONTH PERIOD ENDED MARCH 31, 2024</t>
  </si>
  <si>
    <t>2024</t>
  </si>
  <si>
    <t>Balance as at January 1, 2024</t>
  </si>
  <si>
    <t>Changes in shareholders' equity for the period :</t>
  </si>
  <si>
    <t>Comprehensive income (loss) for the period</t>
  </si>
  <si>
    <t>Balance as at March 31, 2024</t>
  </si>
  <si>
    <t>Balance as at March 31, 2023</t>
  </si>
  <si>
    <t>Gain on derivatives liabilities</t>
  </si>
  <si>
    <t>Net cash provided by financing activities</t>
  </si>
  <si>
    <t>Gain on cash flow hedges</t>
  </si>
  <si>
    <t>Profit (loss) before income tax</t>
  </si>
  <si>
    <t>Earning (loss) per share</t>
  </si>
  <si>
    <t>Basic earning (loss) per share (Baht)</t>
  </si>
  <si>
    <t>4 , 5</t>
  </si>
  <si>
    <t>4 , 16.1</t>
  </si>
  <si>
    <t>4 , 16.2</t>
  </si>
  <si>
    <t>Comprehensive income for the period</t>
  </si>
  <si>
    <t>Contract assets</t>
  </si>
  <si>
    <t xml:space="preserve">Restricted deposits at financial institutions </t>
  </si>
  <si>
    <t>4 , 19</t>
  </si>
  <si>
    <t>4 , 27</t>
  </si>
  <si>
    <t>operating activities :</t>
  </si>
  <si>
    <t>Lease liabilities - net</t>
  </si>
  <si>
    <t>Profit (loss) attributable to :</t>
  </si>
  <si>
    <t>Total comprehensive income (loss) attributable to :</t>
  </si>
  <si>
    <t>Adjustments to reconcile profit (loss) for the period to cash provided by (used in)</t>
  </si>
  <si>
    <t>Reversal of expected credit losses</t>
  </si>
  <si>
    <t>Loss on change in value of cryptocurrency assets</t>
  </si>
  <si>
    <t>Increase in assets from lease liabilities</t>
  </si>
  <si>
    <t>STATEMENT OF FINANCIAL POSITION</t>
  </si>
  <si>
    <t>STATEMENT OF COMPREHENSIVE INCOME</t>
  </si>
  <si>
    <t>STATEMENT OF CHANGES IN SHAREHOLDERS' EQUITY</t>
  </si>
  <si>
    <t>STATEMENT OF CASH FLOWS</t>
  </si>
  <si>
    <t>Short-term loans to subsidiary</t>
  </si>
  <si>
    <t>Current portion of long-term loan</t>
  </si>
  <si>
    <t>from financial institutions</t>
  </si>
  <si>
    <t>Long-term loan from financial institutions - net</t>
  </si>
  <si>
    <t>Unit : Baht</t>
  </si>
  <si>
    <t>Income tax (expenses)</t>
  </si>
  <si>
    <t>Profit (loss) for the period</t>
  </si>
  <si>
    <t xml:space="preserve"> subsequently to profit or loss</t>
  </si>
  <si>
    <t>Other comprehensive income for the period - net of tax</t>
  </si>
  <si>
    <t>Total comprehensive income (loss) for the period</t>
  </si>
  <si>
    <t>Liabilities and shareholders' equity</t>
  </si>
  <si>
    <t>Other components of shareholders' equity</t>
  </si>
  <si>
    <t>Gian (losses) on</t>
  </si>
  <si>
    <t>cash flow hedges</t>
  </si>
  <si>
    <t>shareholders' equity</t>
  </si>
  <si>
    <t>shareholders'</t>
  </si>
  <si>
    <t>Gain (losses) on</t>
  </si>
  <si>
    <t xml:space="preserve"> Decrease in restricted deposits at financial institutions</t>
  </si>
  <si>
    <t>Increase in bank overdrafts and short-term loans from financial institutions</t>
  </si>
  <si>
    <t>Cash and cash equivalents at the beginning of the period</t>
  </si>
  <si>
    <t>Cash and cash equivalents at the end of the period</t>
  </si>
  <si>
    <t>Supplemental cash flows information</t>
  </si>
  <si>
    <t>Non cash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</si>
</sst>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.0000_-;\(#,##0.0000\);_-* &quot;-&quot;??_-;_-@_-"/>
  </numFmts>
  <fonts count="25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8">
    <xf numFmtId="0" fontId="0" fillId="0" borderId="0"/>
    <xf numFmtId="208" fontId="38" fillId="0" borderId="0"/>
    <xf numFmtId="208" fontId="38" fillId="0" borderId="0"/>
    <xf numFmtId="37" fontId="110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0" fontId="104" fillId="0" borderId="0"/>
    <xf numFmtId="208" fontId="9" fillId="0" borderId="0" applyFont="0" applyFill="0" applyBorder="0" applyAlignment="0" applyProtection="0"/>
    <xf numFmtId="208" fontId="11" fillId="0" borderId="0" applyFill="0" applyBorder="0" applyAlignment="0" applyProtection="0"/>
    <xf numFmtId="0" fontId="141" fillId="66" borderId="0" applyNumberFormat="0" applyBorder="0" applyAlignment="0" applyProtection="0"/>
    <xf numFmtId="0" fontId="20" fillId="2" borderId="0" applyNumberFormat="0" applyBorder="0" applyAlignment="0" applyProtection="0"/>
    <xf numFmtId="0" fontId="141" fillId="67" borderId="0" applyNumberFormat="0" applyBorder="0" applyAlignment="0" applyProtection="0"/>
    <xf numFmtId="0" fontId="20" fillId="3" borderId="0" applyNumberFormat="0" applyBorder="0" applyAlignment="0" applyProtection="0"/>
    <xf numFmtId="0" fontId="141" fillId="68" borderId="0" applyNumberFormat="0" applyBorder="0" applyAlignment="0" applyProtection="0"/>
    <xf numFmtId="0" fontId="20" fillId="4" borderId="0" applyNumberFormat="0" applyBorder="0" applyAlignment="0" applyProtection="0"/>
    <xf numFmtId="0" fontId="141" fillId="69" borderId="0" applyNumberFormat="0" applyBorder="0" applyAlignment="0" applyProtection="0"/>
    <xf numFmtId="0" fontId="20" fillId="5" borderId="0" applyNumberFormat="0" applyBorder="0" applyAlignment="0" applyProtection="0"/>
    <xf numFmtId="0" fontId="141" fillId="70" borderId="0" applyNumberFormat="0" applyBorder="0" applyAlignment="0" applyProtection="0"/>
    <xf numFmtId="0" fontId="20" fillId="6" borderId="0" applyNumberFormat="0" applyBorder="0" applyAlignment="0" applyProtection="0"/>
    <xf numFmtId="0" fontId="141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1" fillId="72" borderId="0" applyNumberFormat="0" applyBorder="0" applyAlignment="0" applyProtection="0"/>
    <xf numFmtId="0" fontId="20" fillId="14" borderId="0" applyNumberFormat="0" applyBorder="0" applyAlignment="0" applyProtection="0"/>
    <xf numFmtId="0" fontId="141" fillId="73" borderId="0" applyNumberFormat="0" applyBorder="0" applyAlignment="0" applyProtection="0"/>
    <xf numFmtId="0" fontId="20" fillId="15" borderId="0" applyNumberFormat="0" applyBorder="0" applyAlignment="0" applyProtection="0"/>
    <xf numFmtId="0" fontId="141" fillId="74" borderId="0" applyNumberFormat="0" applyBorder="0" applyAlignment="0" applyProtection="0"/>
    <xf numFmtId="0" fontId="20" fillId="16" borderId="0" applyNumberFormat="0" applyBorder="0" applyAlignment="0" applyProtection="0"/>
    <xf numFmtId="0" fontId="141" fillId="75" borderId="0" applyNumberFormat="0" applyBorder="0" applyAlignment="0" applyProtection="0"/>
    <xf numFmtId="0" fontId="20" fillId="5" borderId="0" applyNumberFormat="0" applyBorder="0" applyAlignment="0" applyProtection="0"/>
    <xf numFmtId="0" fontId="141" fillId="76" borderId="0" applyNumberFormat="0" applyBorder="0" applyAlignment="0" applyProtection="0"/>
    <xf numFmtId="0" fontId="20" fillId="14" borderId="0" applyNumberFormat="0" applyBorder="0" applyAlignment="0" applyProtection="0"/>
    <xf numFmtId="0" fontId="141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2" fillId="78" borderId="0" applyNumberFormat="0" applyBorder="0" applyAlignment="0" applyProtection="0"/>
    <xf numFmtId="0" fontId="21" fillId="22" borderId="0" applyNumberFormat="0" applyBorder="0" applyAlignment="0" applyProtection="0"/>
    <xf numFmtId="0" fontId="142" fillId="79" borderId="0" applyNumberFormat="0" applyBorder="0" applyAlignment="0" applyProtection="0"/>
    <xf numFmtId="0" fontId="21" fillId="15" borderId="0" applyNumberFormat="0" applyBorder="0" applyAlignment="0" applyProtection="0"/>
    <xf numFmtId="0" fontId="142" fillId="80" borderId="0" applyNumberFormat="0" applyBorder="0" applyAlignment="0" applyProtection="0"/>
    <xf numFmtId="0" fontId="21" fillId="16" borderId="0" applyNumberFormat="0" applyBorder="0" applyAlignment="0" applyProtection="0"/>
    <xf numFmtId="0" fontId="142" fillId="81" borderId="0" applyNumberFormat="0" applyBorder="0" applyAlignment="0" applyProtection="0"/>
    <xf numFmtId="0" fontId="21" fillId="23" borderId="0" applyNumberFormat="0" applyBorder="0" applyAlignment="0" applyProtection="0"/>
    <xf numFmtId="0" fontId="142" fillId="82" borderId="0" applyNumberFormat="0" applyBorder="0" applyAlignment="0" applyProtection="0"/>
    <xf numFmtId="0" fontId="21" fillId="24" borderId="0" applyNumberFormat="0" applyBorder="0" applyAlignment="0" applyProtection="0"/>
    <xf numFmtId="0" fontId="142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8" fontId="113" fillId="0" borderId="2">
      <alignment horizontal="center"/>
    </xf>
    <xf numFmtId="208" fontId="114" fillId="0" borderId="0"/>
    <xf numFmtId="208" fontId="114" fillId="0" borderId="3" applyFill="0">
      <alignment horizontal="center"/>
      <protection locked="0"/>
    </xf>
    <xf numFmtId="208" fontId="113" fillId="0" borderId="0" applyFill="0">
      <alignment horizontal="center"/>
      <protection locked="0"/>
    </xf>
    <xf numFmtId="208" fontId="113" fillId="27" borderId="0"/>
    <xf numFmtId="208" fontId="113" fillId="0" borderId="0">
      <protection locked="0"/>
    </xf>
    <xf numFmtId="208" fontId="113" fillId="0" borderId="0"/>
    <xf numFmtId="212" fontId="113" fillId="0" borderId="0"/>
    <xf numFmtId="213" fontId="113" fillId="0" borderId="0"/>
    <xf numFmtId="208" fontId="114" fillId="28" borderId="0">
      <alignment horizontal="right"/>
    </xf>
    <xf numFmtId="208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2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2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2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2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2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2" fillId="89" borderId="0" applyNumberFormat="0" applyBorder="0" applyAlignment="0" applyProtection="0"/>
    <xf numFmtId="0" fontId="21" fillId="43" borderId="0" applyNumberFormat="0" applyBorder="0" applyAlignment="0" applyProtection="0"/>
    <xf numFmtId="0" fontId="143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4" fontId="11" fillId="0" borderId="0" applyFill="0" applyBorder="0" applyAlignment="0"/>
    <xf numFmtId="0" fontId="144" fillId="91" borderId="29" applyNumberFormat="0" applyAlignment="0" applyProtection="0"/>
    <xf numFmtId="0" fontId="23" fillId="47" borderId="5" applyNumberFormat="0" applyAlignment="0" applyProtection="0"/>
    <xf numFmtId="0" fontId="145" fillId="92" borderId="30" applyNumberFormat="0" applyAlignment="0" applyProtection="0"/>
    <xf numFmtId="0" fontId="24" fillId="48" borderId="6" applyNumberFormat="0" applyAlignment="0" applyProtection="0"/>
    <xf numFmtId="21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194" fontId="50" fillId="0" borderId="0" applyFill="0" applyBorder="0" applyAlignment="0" applyProtection="0"/>
    <xf numFmtId="40" fontId="50" fillId="0" borderId="0" applyFill="0" applyBorder="0" applyAlignment="0" applyProtection="0"/>
    <xf numFmtId="195" fontId="51" fillId="49" borderId="0" applyFill="0" applyBorder="0" applyAlignment="0">
      <alignment vertical="top"/>
    </xf>
    <xf numFmtId="196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7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202" fontId="38" fillId="0" borderId="0"/>
    <xf numFmtId="178" fontId="9" fillId="0" borderId="0"/>
    <xf numFmtId="3" fontId="11" fillId="0" borderId="0" applyFont="0" applyFill="0" applyBorder="0" applyAlignment="0" applyProtection="0"/>
    <xf numFmtId="208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7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7" fontId="11" fillId="0" borderId="0" applyFill="0" applyBorder="0" applyAlignment="0" applyProtection="0"/>
    <xf numFmtId="218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3" fontId="38" fillId="0" borderId="0"/>
    <xf numFmtId="179" fontId="9" fillId="0" borderId="0"/>
    <xf numFmtId="208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201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8" fontId="119" fillId="0" borderId="0" applyNumberFormat="0" applyAlignment="0">
      <alignment horizontal="left"/>
    </xf>
    <xf numFmtId="190" fontId="3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9" fontId="120" fillId="0" borderId="0">
      <alignment horizontal="right"/>
    </xf>
    <xf numFmtId="0" fontId="147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8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0" fontId="148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49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0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9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8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1" fillId="94" borderId="29" applyNumberFormat="0" applyAlignment="0" applyProtection="0"/>
    <xf numFmtId="0" fontId="30" fillId="7" borderId="5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8" fontId="120" fillId="0" borderId="0"/>
    <xf numFmtId="208" fontId="120" fillId="0" borderId="0"/>
    <xf numFmtId="208" fontId="38" fillId="0" borderId="0" applyNumberFormat="0" applyFont="0" applyFill="0" applyBorder="0" applyProtection="0">
      <alignment horizontal="left" vertical="center"/>
    </xf>
    <xf numFmtId="0" fontId="152" fillId="0" borderId="34" applyNumberFormat="0" applyFill="0" applyAlignment="0" applyProtection="0"/>
    <xf numFmtId="0" fontId="31" fillId="0" borderId="16" applyNumberFormat="0" applyFill="0" applyAlignment="0" applyProtection="0"/>
    <xf numFmtId="208" fontId="125" fillId="0" borderId="0"/>
    <xf numFmtId="208" fontId="98" fillId="0" borderId="0"/>
    <xf numFmtId="208" fontId="125" fillId="0" borderId="0"/>
    <xf numFmtId="208" fontId="98" fillId="0" borderId="0"/>
    <xf numFmtId="208" fontId="126" fillId="0" borderId="0"/>
    <xf numFmtId="220" fontId="89" fillId="0" borderId="0" applyFont="0" applyFill="0" applyBorder="0" applyAlignment="0" applyProtection="0"/>
    <xf numFmtId="221" fontId="127" fillId="0" borderId="0" applyFont="0" applyFill="0" applyBorder="0" applyAlignment="0" applyProtection="0"/>
    <xf numFmtId="222" fontId="127" fillId="0" borderId="0" applyFont="0" applyFill="0" applyBorder="0" applyAlignment="0" applyProtection="0"/>
    <xf numFmtId="0" fontId="153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8" fontId="125" fillId="0" borderId="0"/>
    <xf numFmtId="208" fontId="98" fillId="0" borderId="0"/>
    <xf numFmtId="208" fontId="98" fillId="0" borderId="0"/>
    <xf numFmtId="180" fontId="18" fillId="0" borderId="0"/>
    <xf numFmtId="0" fontId="18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4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76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4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4" fillId="0" borderId="0"/>
    <xf numFmtId="0" fontId="15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0" fillId="0" borderId="0"/>
    <xf numFmtId="0" fontId="1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141" fillId="0" borderId="0"/>
    <xf numFmtId="0" fontId="15" fillId="0" borderId="0"/>
    <xf numFmtId="0" fontId="11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5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8" fontId="129" fillId="60" borderId="19"/>
    <xf numFmtId="0" fontId="67" fillId="0" borderId="0">
      <alignment horizontal="left"/>
    </xf>
    <xf numFmtId="198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3" fontId="11" fillId="0" borderId="0" applyNumberFormat="0" applyFill="0" applyBorder="0" applyAlignment="0" applyProtection="0">
      <alignment horizontal="left"/>
    </xf>
    <xf numFmtId="194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8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8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7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0" fontId="15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8" fontId="127" fillId="0" borderId="0" applyNumberFormat="0" applyFont="0" applyFill="0" applyBorder="0" applyProtection="0">
      <alignment horizontal="center" vertical="center" wrapText="1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8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08" fontId="11" fillId="0" borderId="0" applyFill="0" applyBorder="0" applyAlignment="0" applyProtection="0"/>
    <xf numFmtId="206" fontId="109" fillId="0" borderId="0" applyFont="0" applyFill="0" applyBorder="0" applyAlignment="0" applyProtection="0"/>
    <xf numFmtId="0" fontId="109" fillId="0" borderId="0"/>
    <xf numFmtId="216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8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8" fontId="134" fillId="0" borderId="0"/>
    <xf numFmtId="224" fontId="135" fillId="0" borderId="0" applyFont="0" applyFill="0" applyBorder="0" applyAlignment="0" applyProtection="0"/>
    <xf numFmtId="224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5" fontId="133" fillId="0" borderId="0" applyFont="0" applyFill="0" applyBorder="0" applyAlignment="0" applyProtection="0"/>
    <xf numFmtId="226" fontId="133" fillId="0" borderId="0" applyFont="0" applyFill="0" applyBorder="0" applyAlignment="0" applyProtection="0"/>
    <xf numFmtId="0" fontId="8" fillId="0" borderId="0"/>
    <xf numFmtId="208" fontId="161" fillId="0" borderId="0"/>
    <xf numFmtId="208" fontId="20" fillId="2" borderId="0" applyNumberFormat="0" applyBorder="0" applyAlignment="0" applyProtection="0"/>
    <xf numFmtId="208" fontId="20" fillId="2" borderId="0" applyNumberFormat="0" applyBorder="0" applyAlignment="0" applyProtection="0"/>
    <xf numFmtId="208" fontId="20" fillId="3" borderId="0" applyNumberFormat="0" applyBorder="0" applyAlignment="0" applyProtection="0"/>
    <xf numFmtId="208" fontId="20" fillId="3" borderId="0" applyNumberFormat="0" applyBorder="0" applyAlignment="0" applyProtection="0"/>
    <xf numFmtId="208" fontId="20" fillId="4" borderId="0" applyNumberFormat="0" applyBorder="0" applyAlignment="0" applyProtection="0"/>
    <xf numFmtId="208" fontId="20" fillId="4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6" borderId="0" applyNumberFormat="0" applyBorder="0" applyAlignment="0" applyProtection="0"/>
    <xf numFmtId="208" fontId="20" fillId="6" borderId="0" applyNumberFormat="0" applyBorder="0" applyAlignment="0" applyProtection="0"/>
    <xf numFmtId="208" fontId="20" fillId="7" borderId="0" applyNumberFormat="0" applyBorder="0" applyAlignment="0" applyProtection="0"/>
    <xf numFmtId="208" fontId="20" fillId="7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7" borderId="0" applyNumberFormat="0" applyBorder="0" applyAlignment="0" applyProtection="0"/>
    <xf numFmtId="208" fontId="20" fillId="17" borderId="0" applyNumberFormat="0" applyBorder="0" applyAlignment="0" applyProtection="0"/>
    <xf numFmtId="165" fontId="111" fillId="0" borderId="1">
      <alignment horizontal="right" vertical="center"/>
    </xf>
    <xf numFmtId="208" fontId="21" fillId="22" borderId="0" applyNumberFormat="0" applyBorder="0" applyAlignment="0" applyProtection="0"/>
    <xf numFmtId="208" fontId="21" fillId="22" borderId="0" applyNumberFormat="0" applyBorder="0" applyAlignment="0" applyProtection="0"/>
    <xf numFmtId="208" fontId="21" fillId="15" borderId="0" applyNumberFormat="0" applyBorder="0" applyAlignment="0" applyProtection="0"/>
    <xf numFmtId="208" fontId="21" fillId="15" borderId="0" applyNumberFormat="0" applyBorder="0" applyAlignment="0" applyProtection="0"/>
    <xf numFmtId="208" fontId="21" fillId="16" borderId="0" applyNumberFormat="0" applyBorder="0" applyAlignment="0" applyProtection="0"/>
    <xf numFmtId="208" fontId="21" fillId="1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25" borderId="0" applyNumberFormat="0" applyBorder="0" applyAlignment="0" applyProtection="0"/>
    <xf numFmtId="208" fontId="21" fillId="25" borderId="0" applyNumberFormat="0" applyBorder="0" applyAlignment="0" applyProtection="0"/>
    <xf numFmtId="208" fontId="21" fillId="29" borderId="0" applyNumberFormat="0" applyBorder="0" applyAlignment="0" applyProtection="0"/>
    <xf numFmtId="208" fontId="21" fillId="29" borderId="0" applyNumberFormat="0" applyBorder="0" applyAlignment="0" applyProtection="0"/>
    <xf numFmtId="208" fontId="21" fillId="33" borderId="0" applyNumberFormat="0" applyBorder="0" applyAlignment="0" applyProtection="0"/>
    <xf numFmtId="208" fontId="21" fillId="33" borderId="0" applyNumberFormat="0" applyBorder="0" applyAlignment="0" applyProtection="0"/>
    <xf numFmtId="208" fontId="21" fillId="36" borderId="0" applyNumberFormat="0" applyBorder="0" applyAlignment="0" applyProtection="0"/>
    <xf numFmtId="208" fontId="21" fillId="3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43" borderId="0" applyNumberFormat="0" applyBorder="0" applyAlignment="0" applyProtection="0"/>
    <xf numFmtId="208" fontId="21" fillId="43" borderId="0" applyNumberFormat="0" applyBorder="0" applyAlignment="0" applyProtection="0"/>
    <xf numFmtId="208" fontId="22" fillId="3" borderId="0" applyNumberFormat="0" applyBorder="0" applyAlignment="0" applyProtection="0"/>
    <xf numFmtId="208" fontId="22" fillId="3" borderId="0" applyNumberFormat="0" applyBorder="0" applyAlignment="0" applyProtection="0"/>
    <xf numFmtId="166" fontId="116" fillId="0" borderId="4" applyAlignment="0" applyProtection="0"/>
    <xf numFmtId="208" fontId="23" fillId="47" borderId="5" applyNumberFormat="0" applyAlignment="0" applyProtection="0"/>
    <xf numFmtId="208" fontId="23" fillId="47" borderId="5" applyNumberFormat="0" applyAlignment="0" applyProtection="0"/>
    <xf numFmtId="208" fontId="24" fillId="48" borderId="6" applyNumberFormat="0" applyAlignment="0" applyProtection="0"/>
    <xf numFmtId="208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7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9" fillId="0" borderId="0"/>
    <xf numFmtId="170" fontId="8" fillId="0" borderId="0" applyFont="0" applyFill="0" applyBorder="0" applyAlignment="0" applyProtection="0"/>
    <xf numFmtId="231" fontId="9" fillId="0" borderId="0"/>
    <xf numFmtId="208" fontId="11" fillId="0" borderId="0" applyFont="0" applyFill="0" applyBorder="0" applyAlignment="0" applyProtection="0"/>
    <xf numFmtId="233" fontId="9" fillId="0" borderId="0"/>
    <xf numFmtId="208" fontId="25" fillId="0" borderId="0" applyNumberFormat="0" applyFill="0" applyBorder="0" applyAlignment="0" applyProtection="0"/>
    <xf numFmtId="208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8" fontId="26" fillId="4" borderId="0" applyNumberFormat="0" applyBorder="0" applyAlignment="0" applyProtection="0"/>
    <xf numFmtId="208" fontId="26" fillId="4" borderId="0" applyNumberFormat="0" applyBorder="0" applyAlignment="0" applyProtection="0"/>
    <xf numFmtId="38" fontId="16" fillId="60" borderId="0" applyNumberFormat="0" applyBorder="0" applyAlignment="0" applyProtection="0"/>
    <xf numFmtId="208" fontId="42" fillId="0" borderId="9" applyNumberFormat="0" applyAlignment="0" applyProtection="0">
      <alignment horizontal="left" vertical="center"/>
    </xf>
    <xf numFmtId="208" fontId="42" fillId="0" borderId="10">
      <alignment horizontal="left" vertical="center"/>
    </xf>
    <xf numFmtId="234" fontId="162" fillId="57" borderId="0">
      <alignment horizontal="left" vertical="top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208" fontId="28" fillId="0" borderId="14" applyNumberFormat="0" applyFill="0" applyAlignment="0" applyProtection="0"/>
    <xf numFmtId="208" fontId="28" fillId="0" borderId="14" applyNumberFormat="0" applyFill="0" applyAlignment="0" applyProtection="0"/>
    <xf numFmtId="208" fontId="29" fillId="0" borderId="15" applyNumberFormat="0" applyFill="0" applyAlignment="0" applyProtection="0"/>
    <xf numFmtId="208" fontId="29" fillId="0" borderId="15" applyNumberFormat="0" applyFill="0" applyAlignment="0" applyProtection="0"/>
    <xf numFmtId="208" fontId="29" fillId="0" borderId="0" applyNumberFormat="0" applyFill="0" applyBorder="0" applyAlignment="0" applyProtection="0"/>
    <xf numFmtId="208" fontId="29" fillId="0" borderId="0" applyNumberFormat="0" applyFill="0" applyBorder="0" applyAlignment="0" applyProtection="0"/>
    <xf numFmtId="208" fontId="43" fillId="0" borderId="0" applyProtection="0"/>
    <xf numFmtId="208" fontId="42" fillId="0" borderId="0" applyProtection="0"/>
    <xf numFmtId="10" fontId="16" fillId="60" borderId="2" applyNumberFormat="0" applyBorder="0" applyAlignment="0" applyProtection="0"/>
    <xf numFmtId="208" fontId="30" fillId="7" borderId="5" applyNumberFormat="0" applyAlignment="0" applyProtection="0"/>
    <xf numFmtId="208" fontId="30" fillId="7" borderId="5" applyNumberFormat="0" applyAlignment="0" applyProtection="0"/>
    <xf numFmtId="208" fontId="31" fillId="0" borderId="16" applyNumberFormat="0" applyFill="0" applyAlignment="0" applyProtection="0"/>
    <xf numFmtId="208" fontId="31" fillId="0" borderId="16" applyNumberFormat="0" applyFill="0" applyAlignment="0" applyProtection="0"/>
    <xf numFmtId="208" fontId="32" fillId="58" borderId="0" applyNumberFormat="0" applyBorder="0" applyAlignment="0" applyProtection="0"/>
    <xf numFmtId="208" fontId="32" fillId="58" borderId="0" applyNumberFormat="0" applyBorder="0" applyAlignment="0" applyProtection="0"/>
    <xf numFmtId="208" fontId="163" fillId="0" borderId="0"/>
    <xf numFmtId="208" fontId="11" fillId="0" borderId="0"/>
    <xf numFmtId="208" fontId="103" fillId="0" borderId="0"/>
    <xf numFmtId="208" fontId="103" fillId="0" borderId="0"/>
    <xf numFmtId="208" fontId="11" fillId="0" borderId="0"/>
    <xf numFmtId="208" fontId="103" fillId="0" borderId="0"/>
    <xf numFmtId="208" fontId="11" fillId="0" borderId="0"/>
    <xf numFmtId="208" fontId="103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8" fillId="0" borderId="0"/>
    <xf numFmtId="208" fontId="8" fillId="0" borderId="0"/>
    <xf numFmtId="0" fontId="8" fillId="0" borderId="0"/>
    <xf numFmtId="208" fontId="8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1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1" fillId="0" borderId="0"/>
    <xf numFmtId="208" fontId="11" fillId="0" borderId="0"/>
    <xf numFmtId="208" fontId="164" fillId="0" borderId="0"/>
    <xf numFmtId="208" fontId="164" fillId="0" borderId="0"/>
    <xf numFmtId="208" fontId="11" fillId="0" borderId="0"/>
    <xf numFmtId="208" fontId="20" fillId="0" borderId="0"/>
    <xf numFmtId="0" fontId="11" fillId="0" borderId="0"/>
    <xf numFmtId="0" fontId="166" fillId="0" borderId="0"/>
    <xf numFmtId="0" fontId="80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208" fontId="103" fillId="59" borderId="17" applyNumberFormat="0" applyFont="0" applyAlignment="0" applyProtection="0"/>
    <xf numFmtId="208" fontId="103" fillId="59" borderId="17" applyNumberFormat="0" applyFont="0" applyAlignment="0" applyProtection="0"/>
    <xf numFmtId="210" fontId="9" fillId="0" borderId="0" applyFont="0" applyFill="0" applyBorder="0" applyAlignment="0" applyProtection="0"/>
    <xf numFmtId="208" fontId="33" fillId="47" borderId="18" applyNumberFormat="0" applyAlignment="0" applyProtection="0"/>
    <xf numFmtId="208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8" fontId="34" fillId="0" borderId="0" applyNumberFormat="0" applyFill="0" applyBorder="0" applyAlignment="0" applyProtection="0"/>
    <xf numFmtId="208" fontId="34" fillId="0" borderId="0" applyNumberFormat="0" applyFill="0" applyBorder="0" applyAlignment="0" applyProtection="0"/>
    <xf numFmtId="208" fontId="35" fillId="0" borderId="24" applyNumberFormat="0" applyFill="0" applyAlignment="0" applyProtection="0"/>
    <xf numFmtId="208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8" fontId="36" fillId="0" borderId="0" applyNumberFormat="0" applyFill="0" applyBorder="0" applyAlignment="0" applyProtection="0"/>
    <xf numFmtId="208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8" fontId="165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9" fillId="0" borderId="33" applyNumberFormat="0" applyFill="0" applyAlignment="0" applyProtection="0"/>
    <xf numFmtId="0" fontId="169" fillId="0" borderId="0" applyNumberFormat="0" applyFill="0" applyBorder="0" applyAlignment="0" applyProtection="0"/>
    <xf numFmtId="0" fontId="170" fillId="93" borderId="0" applyNumberFormat="0" applyBorder="0" applyAlignment="0" applyProtection="0"/>
    <xf numFmtId="0" fontId="171" fillId="90" borderId="0" applyNumberFormat="0" applyBorder="0" applyAlignment="0" applyProtection="0"/>
    <xf numFmtId="0" fontId="172" fillId="95" borderId="0" applyNumberFormat="0" applyBorder="0" applyAlignment="0" applyProtection="0"/>
    <xf numFmtId="0" fontId="173" fillId="94" borderId="29" applyNumberFormat="0" applyAlignment="0" applyProtection="0"/>
    <xf numFmtId="0" fontId="174" fillId="91" borderId="35" applyNumberFormat="0" applyAlignment="0" applyProtection="0"/>
    <xf numFmtId="0" fontId="175" fillId="91" borderId="29" applyNumberFormat="0" applyAlignment="0" applyProtection="0"/>
    <xf numFmtId="0" fontId="176" fillId="0" borderId="34" applyNumberFormat="0" applyFill="0" applyAlignment="0" applyProtection="0"/>
    <xf numFmtId="0" fontId="177" fillId="92" borderId="30" applyNumberFormat="0" applyAlignment="0" applyProtection="0"/>
    <xf numFmtId="0" fontId="178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80" fillId="84" borderId="0" applyNumberFormat="0" applyBorder="0" applyAlignment="0" applyProtection="0"/>
    <xf numFmtId="0" fontId="180" fillId="85" borderId="0" applyNumberFormat="0" applyBorder="0" applyAlignment="0" applyProtection="0"/>
    <xf numFmtId="0" fontId="180" fillId="86" borderId="0" applyNumberFormat="0" applyBorder="0" applyAlignment="0" applyProtection="0"/>
    <xf numFmtId="0" fontId="180" fillId="87" borderId="0" applyNumberFormat="0" applyBorder="0" applyAlignment="0" applyProtection="0"/>
    <xf numFmtId="0" fontId="180" fillId="88" borderId="0" applyNumberFormat="0" applyBorder="0" applyAlignment="0" applyProtection="0"/>
    <xf numFmtId="0" fontId="180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40" fontId="46" fillId="0" borderId="38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5" fontId="11" fillId="0" borderId="0">
      <alignment horizontal="right"/>
    </xf>
    <xf numFmtId="49" fontId="11" fillId="0" borderId="0"/>
    <xf numFmtId="49" fontId="181" fillId="103" borderId="0">
      <alignment horizontal="right" vertical="center"/>
    </xf>
    <xf numFmtId="49" fontId="181" fillId="103" borderId="0">
      <alignment horizontal="left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right" vertical="center"/>
    </xf>
    <xf numFmtId="40" fontId="181" fillId="103" borderId="0">
      <alignment horizontal="right"/>
    </xf>
    <xf numFmtId="49" fontId="181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5" fontId="11" fillId="0" borderId="0">
      <alignment horizontal="right"/>
    </xf>
    <xf numFmtId="49" fontId="11" fillId="0" borderId="0"/>
    <xf numFmtId="49" fontId="181" fillId="103" borderId="0">
      <alignment horizontal="center" vertical="center"/>
    </xf>
    <xf numFmtId="49" fontId="181" fillId="103" borderId="0">
      <alignment horizontal="center" vertical="center"/>
    </xf>
    <xf numFmtId="235" fontId="181" fillId="103" borderId="0">
      <alignment horizontal="center" vertical="center"/>
    </xf>
    <xf numFmtId="49" fontId="181" fillId="103" borderId="0">
      <alignment horizontal="right"/>
    </xf>
    <xf numFmtId="40" fontId="46" fillId="0" borderId="27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1" fillId="103" borderId="0"/>
    <xf numFmtId="49" fontId="181" fillId="103" borderId="0"/>
    <xf numFmtId="49" fontId="11" fillId="0" borderId="0"/>
    <xf numFmtId="0" fontId="184" fillId="50" borderId="0" applyFont="0" applyFill="0">
      <alignment horizontal="left" vertical="top" wrapText="1"/>
    </xf>
    <xf numFmtId="40" fontId="184" fillId="0" borderId="0"/>
    <xf numFmtId="40" fontId="184" fillId="0" borderId="0"/>
    <xf numFmtId="0" fontId="184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103" borderId="0">
      <alignment horizontal="left"/>
    </xf>
    <xf numFmtId="0" fontId="186" fillId="103" borderId="0">
      <alignment horizontal="left"/>
    </xf>
    <xf numFmtId="0" fontId="185" fillId="0" borderId="0">
      <alignment horizontal="center"/>
    </xf>
    <xf numFmtId="40" fontId="187" fillId="0" borderId="7"/>
    <xf numFmtId="40" fontId="187" fillId="0" borderId="7"/>
    <xf numFmtId="0" fontId="187" fillId="0" borderId="0"/>
    <xf numFmtId="0" fontId="187" fillId="0" borderId="0"/>
    <xf numFmtId="0" fontId="185" fillId="0" borderId="0">
      <alignment horizontal="center"/>
    </xf>
    <xf numFmtId="0" fontId="188" fillId="106" borderId="0">
      <alignment horizontal="left"/>
    </xf>
    <xf numFmtId="0" fontId="188" fillId="106" borderId="0">
      <alignment horizontal="left"/>
    </xf>
    <xf numFmtId="40" fontId="46" fillId="0" borderId="0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0">
      <alignment horizontal="right"/>
    </xf>
    <xf numFmtId="49" fontId="46" fillId="0" borderId="0" applyBorder="0">
      <alignment horizontal="right"/>
    </xf>
    <xf numFmtId="49" fontId="189" fillId="50" borderId="0">
      <alignment horizontal="left"/>
    </xf>
    <xf numFmtId="49" fontId="189" fillId="50" borderId="0">
      <alignment horizontal="left"/>
    </xf>
    <xf numFmtId="0" fontId="190" fillId="50" borderId="0">
      <alignment horizontal="left"/>
    </xf>
    <xf numFmtId="236" fontId="190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0" fontId="187" fillId="0" borderId="0"/>
    <xf numFmtId="40" fontId="184" fillId="0" borderId="7"/>
    <xf numFmtId="40" fontId="184" fillId="0" borderId="7"/>
    <xf numFmtId="0" fontId="184" fillId="0" borderId="0"/>
    <xf numFmtId="0" fontId="184" fillId="0" borderId="0"/>
    <xf numFmtId="40" fontId="184" fillId="0" borderId="0"/>
    <xf numFmtId="237" fontId="184" fillId="0" borderId="0"/>
    <xf numFmtId="40" fontId="184" fillId="0" borderId="0"/>
    <xf numFmtId="0" fontId="184" fillId="0" borderId="0"/>
    <xf numFmtId="0" fontId="184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7" fontId="8" fillId="0" borderId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1" fillId="0" borderId="0"/>
    <xf numFmtId="43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1" fillId="0" borderId="0"/>
    <xf numFmtId="238" fontId="11" fillId="0" borderId="0" applyFont="0" applyFill="0" applyBorder="0" applyAlignment="0" applyProtection="0"/>
    <xf numFmtId="0" fontId="194" fillId="0" borderId="0"/>
    <xf numFmtId="239" fontId="11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2" fontId="11" fillId="0" borderId="0" applyFont="0" applyFill="0" applyBorder="0" applyAlignment="0" applyProtection="0"/>
    <xf numFmtId="164" fontId="196" fillId="0" borderId="0" applyFont="0" applyFill="0" applyBorder="0" applyAlignment="0" applyProtection="0"/>
    <xf numFmtId="0" fontId="197" fillId="0" borderId="0"/>
    <xf numFmtId="243" fontId="11" fillId="0" borderId="0" applyFont="0" applyFill="0" applyBorder="0" applyAlignment="0" applyProtection="0"/>
    <xf numFmtId="226" fontId="198" fillId="0" borderId="0" applyFont="0" applyFill="0" applyBorder="0" applyAlignment="0" applyProtection="0"/>
    <xf numFmtId="225" fontId="198" fillId="0" borderId="0" applyFont="0" applyFill="0" applyBorder="0" applyAlignment="0" applyProtection="0"/>
    <xf numFmtId="0" fontId="198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6" fontId="199" fillId="0" borderId="0" applyFill="0" applyBorder="0" applyAlignment="0"/>
    <xf numFmtId="230" fontId="199" fillId="0" borderId="0" applyFill="0" applyBorder="0" applyAlignment="0"/>
    <xf numFmtId="244" fontId="200" fillId="0" borderId="0" applyFill="0" applyBorder="0" applyAlignment="0"/>
    <xf numFmtId="245" fontId="200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194" fontId="50" fillId="0" borderId="0" applyFill="0" applyBorder="0" applyAlignment="0" applyProtection="0"/>
    <xf numFmtId="40" fontId="50" fillId="0" borderId="0" applyFill="0" applyBorder="0" applyAlignment="0" applyProtection="0"/>
    <xf numFmtId="195" fontId="51" fillId="49" borderId="0" applyFill="0" applyBorder="0" applyAlignment="0">
      <alignment vertical="top"/>
    </xf>
    <xf numFmtId="196" fontId="51" fillId="0" borderId="0" applyFill="0" applyBorder="0" applyAlignment="0" applyProtection="0"/>
    <xf numFmtId="246" fontId="199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43" fontId="11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8" fontId="65" fillId="0" borderId="0"/>
    <xf numFmtId="178" fontId="9" fillId="0" borderId="0"/>
    <xf numFmtId="250" fontId="65" fillId="0" borderId="0"/>
    <xf numFmtId="0" fontId="118" fillId="0" borderId="0" applyNumberFormat="0" applyAlignment="0">
      <alignment horizontal="left"/>
    </xf>
    <xf numFmtId="0" fontId="203" fillId="0" borderId="0"/>
    <xf numFmtId="0" fontId="203" fillId="0" borderId="0"/>
    <xf numFmtId="197" fontId="51" fillId="49" borderId="7" applyFill="0" applyBorder="0" applyAlignment="0">
      <alignment horizontal="right"/>
    </xf>
    <xf numFmtId="216" fontId="199" fillId="0" borderId="0" applyFont="0" applyFill="0" applyBorder="0" applyAlignment="0" applyProtection="0"/>
    <xf numFmtId="179" fontId="65" fillId="0" borderId="0"/>
    <xf numFmtId="179" fontId="9" fillId="0" borderId="0"/>
    <xf numFmtId="251" fontId="65" fillId="0" borderId="0"/>
    <xf numFmtId="252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4" fontId="162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9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3" fontId="11" fillId="0" borderId="0" applyBorder="0" applyAlignment="0"/>
    <xf numFmtId="0" fontId="30" fillId="7" borderId="5" applyNumberFormat="0" applyAlignment="0" applyProtection="0"/>
    <xf numFmtId="254" fontId="11" fillId="0" borderId="0"/>
    <xf numFmtId="175" fontId="205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255" fontId="8" fillId="0" borderId="0"/>
    <xf numFmtId="0" fontId="166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6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6" fillId="0" borderId="0">
      <alignment horizontal="center"/>
    </xf>
    <xf numFmtId="0" fontId="207" fillId="0" borderId="0">
      <alignment horizontal="center"/>
    </xf>
    <xf numFmtId="198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5" fontId="200" fillId="0" borderId="0" applyFont="0" applyFill="0" applyBorder="0" applyAlignment="0" applyProtection="0"/>
    <xf numFmtId="257" fontId="199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6" fillId="0" borderId="0" applyFont="0" applyFill="0" applyBorder="0" applyAlignment="0" applyProtection="0"/>
    <xf numFmtId="9" fontId="91" fillId="0" borderId="28" applyNumberFormat="0" applyBorder="0"/>
    <xf numFmtId="3" fontId="208" fillId="0" borderId="0" applyNumberFormat="0" applyFill="0" applyBorder="0" applyAlignment="0" applyProtection="0"/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09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10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1" fillId="0" borderId="0" applyNumberFormat="0" applyBorder="0"/>
    <xf numFmtId="0" fontId="131" fillId="57" borderId="0">
      <alignment wrapText="1"/>
    </xf>
    <xf numFmtId="0" fontId="204" fillId="0" borderId="0"/>
    <xf numFmtId="0" fontId="204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8" fontId="200" fillId="0" borderId="0" applyFill="0" applyBorder="0" applyAlignment="0"/>
    <xf numFmtId="259" fontId="200" fillId="0" borderId="0" applyFill="0" applyBorder="0" applyAlignment="0"/>
    <xf numFmtId="0" fontId="193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2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66" fillId="0" borderId="0"/>
    <xf numFmtId="0" fontId="192" fillId="0" borderId="0"/>
    <xf numFmtId="0" fontId="210" fillId="0" borderId="0"/>
    <xf numFmtId="204" fontId="210" fillId="0" borderId="0" applyFill="0" applyBorder="0" applyAlignment="0" applyProtection="0"/>
    <xf numFmtId="0" fontId="166" fillId="0" borderId="0"/>
    <xf numFmtId="0" fontId="11" fillId="0" borderId="0"/>
    <xf numFmtId="0" fontId="11" fillId="0" borderId="0"/>
    <xf numFmtId="0" fontId="11" fillId="0" borderId="0"/>
    <xf numFmtId="0" fontId="218" fillId="0" borderId="0" applyNumberFormat="0" applyFill="0" applyBorder="0" applyAlignment="0"/>
    <xf numFmtId="214" fontId="11" fillId="0" borderId="0" applyFill="0" applyBorder="0" applyAlignment="0"/>
    <xf numFmtId="204" fontId="216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6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10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10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2" fillId="0" borderId="0" applyFill="0" applyBorder="0" applyAlignment="0" applyProtection="0"/>
    <xf numFmtId="175" fontId="11" fillId="0" borderId="0" applyFont="0" applyFill="0" applyBorder="0" applyAlignment="0" applyProtection="0"/>
    <xf numFmtId="177" fontId="202" fillId="0" borderId="0" applyFill="0" applyBorder="0" applyAlignment="0" applyProtection="0"/>
    <xf numFmtId="0" fontId="219" fillId="0" borderId="0"/>
    <xf numFmtId="0" fontId="97" fillId="0" borderId="0"/>
    <xf numFmtId="0" fontId="219" fillId="0" borderId="0"/>
    <xf numFmtId="0" fontId="97" fillId="0" borderId="0"/>
    <xf numFmtId="252" fontId="11" fillId="0" borderId="0"/>
    <xf numFmtId="0" fontId="220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2" fillId="108" borderId="42" applyNumberFormat="0" applyProtection="0">
      <alignment vertical="center"/>
    </xf>
    <xf numFmtId="0" fontId="16" fillId="108" borderId="43" applyNumberFormat="0" applyProtection="0"/>
    <xf numFmtId="0" fontId="222" fillId="108" borderId="44" applyNumberFormat="0" applyProtection="0">
      <alignment vertical="center"/>
    </xf>
    <xf numFmtId="0" fontId="222" fillId="108" borderId="45" applyNumberFormat="0" applyProtection="0">
      <alignment vertical="center"/>
    </xf>
    <xf numFmtId="0" fontId="222" fillId="108" borderId="0" applyNumberFormat="0" applyProtection="0">
      <alignment vertical="center"/>
    </xf>
    <xf numFmtId="0" fontId="42" fillId="0" borderId="46" applyNumberFormat="0" applyProtection="0"/>
    <xf numFmtId="0" fontId="223" fillId="0" borderId="47" applyNumberFormat="0" applyProtection="0">
      <alignment horizontal="left" textRotation="90" wrapText="1"/>
    </xf>
    <xf numFmtId="0" fontId="224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254" fontId="11" fillId="0" borderId="0"/>
    <xf numFmtId="0" fontId="226" fillId="0" borderId="0"/>
    <xf numFmtId="0" fontId="46" fillId="0" borderId="0"/>
    <xf numFmtId="0" fontId="187" fillId="0" borderId="0"/>
    <xf numFmtId="0" fontId="217" fillId="0" borderId="0"/>
    <xf numFmtId="0" fontId="223" fillId="0" borderId="0"/>
    <xf numFmtId="0" fontId="11" fillId="0" borderId="0"/>
    <xf numFmtId="0" fontId="11" fillId="0" borderId="0"/>
    <xf numFmtId="0" fontId="210" fillId="0" borderId="0"/>
    <xf numFmtId="0" fontId="11" fillId="0" borderId="0"/>
    <xf numFmtId="0" fontId="166" fillId="0" borderId="0"/>
    <xf numFmtId="0" fontId="11" fillId="0" borderId="0"/>
    <xf numFmtId="0" fontId="228" fillId="0" borderId="0"/>
    <xf numFmtId="0" fontId="192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6" fillId="0" borderId="0"/>
    <xf numFmtId="0" fontId="191" fillId="0" borderId="0"/>
    <xf numFmtId="0" fontId="191" fillId="0" borderId="0"/>
    <xf numFmtId="0" fontId="191" fillId="0" borderId="0"/>
    <xf numFmtId="0" fontId="89" fillId="0" borderId="0"/>
    <xf numFmtId="0" fontId="16" fillId="0" borderId="0"/>
    <xf numFmtId="0" fontId="11" fillId="0" borderId="0"/>
    <xf numFmtId="256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9" fontId="16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4" fontId="216" fillId="0" borderId="0" applyFill="0" applyBorder="0" applyAlignment="0" applyProtection="0"/>
    <xf numFmtId="223" fontId="11" fillId="0" borderId="0" applyNumberFormat="0" applyFill="0" applyBorder="0" applyAlignment="0" applyProtection="0">
      <alignment horizontal="left"/>
    </xf>
    <xf numFmtId="40" fontId="227" fillId="0" borderId="0"/>
    <xf numFmtId="0" fontId="3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6" fillId="0" borderId="0"/>
    <xf numFmtId="9" fontId="166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6" fillId="0" borderId="0"/>
    <xf numFmtId="0" fontId="230" fillId="0" borderId="0" applyNumberFormat="0" applyFill="0" applyBorder="0" applyAlignment="0" applyProtection="0"/>
    <xf numFmtId="0" fontId="231" fillId="0" borderId="31" applyNumberFormat="0" applyFill="0" applyAlignment="0" applyProtection="0"/>
    <xf numFmtId="0" fontId="232" fillId="0" borderId="32" applyNumberFormat="0" applyFill="0" applyAlignment="0" applyProtection="0"/>
    <xf numFmtId="0" fontId="233" fillId="0" borderId="33" applyNumberFormat="0" applyFill="0" applyAlignment="0" applyProtection="0"/>
    <xf numFmtId="0" fontId="233" fillId="0" borderId="0" applyNumberFormat="0" applyFill="0" applyBorder="0" applyAlignment="0" applyProtection="0"/>
    <xf numFmtId="0" fontId="234" fillId="93" borderId="0" applyNumberFormat="0" applyBorder="0" applyAlignment="0" applyProtection="0"/>
    <xf numFmtId="0" fontId="235" fillId="90" borderId="0" applyNumberFormat="0" applyBorder="0" applyAlignment="0" applyProtection="0"/>
    <xf numFmtId="0" fontId="236" fillId="95" borderId="0" applyNumberFormat="0" applyBorder="0" applyAlignment="0" applyProtection="0"/>
    <xf numFmtId="0" fontId="237" fillId="94" borderId="29" applyNumberFormat="0" applyAlignment="0" applyProtection="0"/>
    <xf numFmtId="0" fontId="238" fillId="91" borderId="35" applyNumberFormat="0" applyAlignment="0" applyProtection="0"/>
    <xf numFmtId="0" fontId="239" fillId="91" borderId="29" applyNumberFormat="0" applyAlignment="0" applyProtection="0"/>
    <xf numFmtId="0" fontId="240" fillId="0" borderId="34" applyNumberFormat="0" applyFill="0" applyAlignment="0" applyProtection="0"/>
    <xf numFmtId="0" fontId="241" fillId="92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5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5" fillId="78" borderId="0" applyNumberFormat="0" applyBorder="0" applyAlignment="0" applyProtection="0"/>
    <xf numFmtId="0" fontId="245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5" fillId="79" borderId="0" applyNumberFormat="0" applyBorder="0" applyAlignment="0" applyProtection="0"/>
    <xf numFmtId="0" fontId="245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5" fillId="80" borderId="0" applyNumberFormat="0" applyBorder="0" applyAlignment="0" applyProtection="0"/>
    <xf numFmtId="0" fontId="245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5" fillId="81" borderId="0" applyNumberFormat="0" applyBorder="0" applyAlignment="0" applyProtection="0"/>
    <xf numFmtId="0" fontId="245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5" fillId="82" borderId="0" applyNumberFormat="0" applyBorder="0" applyAlignment="0" applyProtection="0"/>
    <xf numFmtId="0" fontId="245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5" fillId="83" borderId="0" applyNumberFormat="0" applyBorder="0" applyAlignment="0" applyProtection="0"/>
    <xf numFmtId="43" fontId="16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6" fillId="0" borderId="0"/>
    <xf numFmtId="0" fontId="237" fillId="94" borderId="29" applyNumberFormat="0" applyAlignment="0" applyProtection="0"/>
    <xf numFmtId="0" fontId="166" fillId="0" borderId="0"/>
    <xf numFmtId="0" fontId="237" fillId="94" borderId="29" applyNumberFormat="0" applyAlignment="0" applyProtection="0"/>
    <xf numFmtId="0" fontId="8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195" fontId="89" fillId="49" borderId="0" applyFill="0" applyBorder="0" applyAlignment="0">
      <alignment vertical="top"/>
    </xf>
    <xf numFmtId="196" fontId="89" fillId="0" borderId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202" fontId="38" fillId="0" borderId="0"/>
    <xf numFmtId="208" fontId="118" fillId="0" borderId="0" applyNumberFormat="0" applyAlignment="0">
      <alignment horizontal="left"/>
    </xf>
    <xf numFmtId="197" fontId="89" fillId="49" borderId="7" applyFill="0" applyBorder="0" applyAlignment="0">
      <alignment horizontal="right"/>
    </xf>
    <xf numFmtId="179" fontId="65" fillId="0" borderId="0"/>
    <xf numFmtId="0" fontId="65" fillId="0" borderId="0"/>
    <xf numFmtId="203" fontId="38" fillId="0" borderId="0"/>
    <xf numFmtId="208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201" fontId="38" fillId="0" borderId="0"/>
    <xf numFmtId="208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8" fontId="84" fillId="57" borderId="0">
      <alignment horizontal="left" wrapText="1" indent="2"/>
    </xf>
    <xf numFmtId="0" fontId="151" fillId="94" borderId="29" applyNumberFormat="0" applyAlignment="0" applyProtection="0"/>
    <xf numFmtId="0" fontId="151" fillId="94" borderId="29" applyNumberFormat="0" applyAlignment="0" applyProtection="0"/>
    <xf numFmtId="208" fontId="120" fillId="0" borderId="0"/>
    <xf numFmtId="208" fontId="120" fillId="0" borderId="0"/>
    <xf numFmtId="208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8" fontId="103" fillId="0" borderId="0"/>
    <xf numFmtId="0" fontId="90" fillId="0" borderId="0"/>
    <xf numFmtId="0" fontId="90" fillId="0" borderId="0"/>
    <xf numFmtId="208" fontId="11" fillId="0" borderId="0"/>
    <xf numFmtId="208" fontId="103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8" fontId="11" fillId="0" borderId="0"/>
    <xf numFmtId="208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8" fontId="103" fillId="59" borderId="17" applyNumberFormat="0" applyFont="0" applyAlignment="0" applyProtection="0"/>
    <xf numFmtId="208" fontId="103" fillId="59" borderId="17" applyNumberFormat="0" applyFont="0" applyAlignment="0" applyProtection="0"/>
    <xf numFmtId="208" fontId="129" fillId="60" borderId="19"/>
    <xf numFmtId="198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8" fontId="131" fillId="57" borderId="0">
      <alignment wrapText="1"/>
    </xf>
    <xf numFmtId="40" fontId="96" fillId="0" borderId="0"/>
    <xf numFmtId="208" fontId="34" fillId="0" borderId="0" applyNumberFormat="0" applyFill="0" applyBorder="0" applyAlignment="0" applyProtection="0"/>
    <xf numFmtId="208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6" fillId="0" borderId="0"/>
    <xf numFmtId="0" fontId="237" fillId="94" borderId="29" applyNumberFormat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245" fillId="86" borderId="0" applyNumberFormat="0" applyBorder="0" applyAlignment="0" applyProtection="0"/>
    <xf numFmtId="0" fontId="245" fillId="87" borderId="0" applyNumberFormat="0" applyBorder="0" applyAlignment="0" applyProtection="0"/>
    <xf numFmtId="0" fontId="245" fillId="88" borderId="0" applyNumberFormat="0" applyBorder="0" applyAlignment="0" applyProtection="0"/>
    <xf numFmtId="0" fontId="245" fillId="89" borderId="0" applyNumberFormat="0" applyBorder="0" applyAlignment="0" applyProtection="0"/>
    <xf numFmtId="43" fontId="166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2" fontId="65" fillId="0" borderId="0" applyFont="0" applyFill="0" applyBorder="0" applyAlignment="0" applyProtection="0"/>
    <xf numFmtId="263" fontId="65" fillId="0" borderId="0" applyFont="0" applyFill="0" applyBorder="0" applyAlignment="0" applyProtection="0"/>
    <xf numFmtId="208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89" fillId="50" borderId="0">
      <alignment horizontal="left"/>
    </xf>
    <xf numFmtId="0" fontId="190" fillId="50" borderId="0">
      <alignment horizontal="left"/>
      <protection locked="0"/>
    </xf>
    <xf numFmtId="40" fontId="189" fillId="50" borderId="0">
      <alignment horizontal="left"/>
    </xf>
    <xf numFmtId="14" fontId="190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84" fillId="109" borderId="0">
      <alignment horizontal="left" vertical="top" wrapText="1"/>
    </xf>
    <xf numFmtId="0" fontId="185" fillId="0" borderId="0">
      <alignment horizontal="center"/>
      <protection locked="0"/>
    </xf>
    <xf numFmtId="0" fontId="185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1" fillId="103" borderId="0"/>
    <xf numFmtId="40" fontId="181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50" fillId="0" borderId="0">
      <alignment horizontal="left"/>
    </xf>
    <xf numFmtId="0" fontId="250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5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5" fontId="46" fillId="0" borderId="0">
      <alignment horizontal="right"/>
    </xf>
    <xf numFmtId="0" fontId="3" fillId="0" borderId="0"/>
    <xf numFmtId="40" fontId="11" fillId="0" borderId="0"/>
    <xf numFmtId="235" fontId="46" fillId="0" borderId="51">
      <alignment horizontal="right"/>
    </xf>
    <xf numFmtId="40" fontId="46" fillId="0" borderId="0">
      <alignment horizontal="right"/>
    </xf>
    <xf numFmtId="40" fontId="181" fillId="103" borderId="0">
      <alignment horizontal="right" vertical="center"/>
    </xf>
    <xf numFmtId="40" fontId="181" fillId="103" borderId="0">
      <alignment horizontal="left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 vertical="center"/>
    </xf>
    <xf numFmtId="40" fontId="181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1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1" fillId="103" borderId="0">
      <alignment horizontal="right" vertical="center"/>
      <protection locked="0"/>
    </xf>
    <xf numFmtId="0" fontId="185" fillId="0" borderId="0">
      <alignment horizontal="center"/>
      <protection locked="0"/>
    </xf>
    <xf numFmtId="0" fontId="46" fillId="104" borderId="0">
      <alignment horizontal="left" vertical="center"/>
    </xf>
    <xf numFmtId="40" fontId="249" fillId="0" borderId="0">
      <alignment horizontal="right"/>
    </xf>
    <xf numFmtId="0" fontId="3" fillId="0" borderId="0"/>
    <xf numFmtId="0" fontId="11" fillId="0" borderId="0"/>
    <xf numFmtId="0" fontId="191" fillId="0" borderId="0"/>
    <xf numFmtId="43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162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13" fillId="0" borderId="0" xfId="0" applyFont="1" applyFill="1" applyAlignment="1"/>
    <xf numFmtId="165" fontId="12" fillId="0" borderId="0" xfId="270" applyFont="1" applyFill="1" applyAlignment="1"/>
    <xf numFmtId="227" fontId="12" fillId="0" borderId="0" xfId="270" applyNumberFormat="1" applyFont="1" applyFill="1" applyBorder="1"/>
    <xf numFmtId="227" fontId="12" fillId="0" borderId="0" xfId="270" applyNumberFormat="1" applyFont="1" applyFill="1"/>
    <xf numFmtId="0" fontId="13" fillId="0" borderId="0" xfId="0" applyFont="1" applyFill="1" applyAlignment="1">
      <alignment vertical="center"/>
    </xf>
    <xf numFmtId="0" fontId="12" fillId="0" borderId="0" xfId="0" applyFont="1" applyFill="1" applyAlignment="1"/>
    <xf numFmtId="0" fontId="12" fillId="0" borderId="0" xfId="0" applyFont="1" applyFill="1" applyBorder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1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5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7" fontId="12" fillId="0" borderId="0" xfId="270" applyNumberFormat="1" applyFont="1" applyFill="1" applyAlignment="1">
      <alignment vertical="center"/>
    </xf>
    <xf numFmtId="227" fontId="12" fillId="0" borderId="0" xfId="270" applyNumberFormat="1" applyFont="1" applyFill="1" applyBorder="1" applyAlignment="1">
      <alignment vertical="center"/>
    </xf>
    <xf numFmtId="0" fontId="12" fillId="0" borderId="0" xfId="2313" applyFont="1" applyFill="1" applyAlignment="1">
      <alignment vertical="center"/>
    </xf>
    <xf numFmtId="227" fontId="12" fillId="0" borderId="10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9" fillId="0" borderId="0" xfId="0" applyFont="1" applyFill="1"/>
    <xf numFmtId="182" fontId="12" fillId="0" borderId="0" xfId="283" applyNumberFormat="1" applyFont="1" applyFill="1" applyBorder="1"/>
    <xf numFmtId="0" fontId="37" fillId="0" borderId="0" xfId="0" applyFont="1" applyFill="1" applyAlignment="1">
      <alignment horizontal="center"/>
    </xf>
    <xf numFmtId="182" fontId="12" fillId="0" borderId="7" xfId="270" applyNumberFormat="1" applyFont="1" applyFill="1" applyBorder="1"/>
    <xf numFmtId="228" fontId="12" fillId="0" borderId="0" xfId="270" applyNumberFormat="1" applyFont="1" applyFill="1" applyBorder="1"/>
    <xf numFmtId="228" fontId="0" fillId="0" borderId="0" xfId="0" applyNumberFormat="1" applyFill="1"/>
    <xf numFmtId="229" fontId="12" fillId="0" borderId="7" xfId="270" applyNumberFormat="1" applyFont="1" applyFill="1" applyBorder="1"/>
    <xf numFmtId="229" fontId="12" fillId="0" borderId="0" xfId="270" applyNumberFormat="1" applyFont="1" applyFill="1" applyBorder="1"/>
    <xf numFmtId="0" fontId="13" fillId="0" borderId="0" xfId="1342" applyFont="1" applyFill="1" applyAlignment="1">
      <alignment vertical="center"/>
    </xf>
    <xf numFmtId="0" fontId="13" fillId="0" borderId="0" xfId="1342" applyFont="1" applyFill="1"/>
    <xf numFmtId="0" fontId="12" fillId="0" borderId="26" xfId="1342" applyFont="1" applyFill="1" applyBorder="1" applyAlignment="1">
      <alignment horizontal="center"/>
    </xf>
    <xf numFmtId="0" fontId="12" fillId="0" borderId="0" xfId="1342" applyFont="1" applyFill="1" applyBorder="1" applyAlignment="1">
      <alignment horizontal="center"/>
    </xf>
    <xf numFmtId="0" fontId="12" fillId="0" borderId="0" xfId="1342" applyFont="1" applyFill="1"/>
    <xf numFmtId="0" fontId="12" fillId="0" borderId="0" xfId="1342" applyFont="1" applyFill="1" applyAlignment="1">
      <alignment horizontal="left" indent="1"/>
    </xf>
    <xf numFmtId="0" fontId="12" fillId="0" borderId="0" xfId="1342" applyFont="1" applyFill="1" applyAlignment="1">
      <alignment horizontal="center"/>
    </xf>
    <xf numFmtId="0" fontId="139" fillId="0" borderId="0" xfId="0" applyFont="1" applyFill="1" applyAlignment="1">
      <alignment horizontal="center"/>
    </xf>
    <xf numFmtId="0" fontId="139" fillId="0" borderId="0" xfId="0" applyFont="1" applyFill="1" applyBorder="1" applyAlignment="1">
      <alignment horizontal="center"/>
    </xf>
    <xf numFmtId="0" fontId="12" fillId="0" borderId="0" xfId="2314" applyFont="1" applyFill="1" applyAlignment="1">
      <alignment vertical="center"/>
    </xf>
    <xf numFmtId="0" fontId="12" fillId="0" borderId="0" xfId="1342" applyFont="1" applyFill="1" applyAlignment="1">
      <alignment vertical="center"/>
    </xf>
    <xf numFmtId="227" fontId="12" fillId="0" borderId="4" xfId="270" applyNumberFormat="1" applyFont="1" applyFill="1" applyBorder="1" applyAlignment="1">
      <alignment vertical="center"/>
    </xf>
    <xf numFmtId="0" fontId="14" fillId="0" borderId="0" xfId="1827" applyFont="1" applyFill="1"/>
    <xf numFmtId="49" fontId="12" fillId="0" borderId="0" xfId="1241" applyNumberFormat="1" applyFont="1" applyFill="1" applyAlignment="1">
      <alignment vertical="center"/>
    </xf>
    <xf numFmtId="227" fontId="12" fillId="0" borderId="7" xfId="270" applyNumberFormat="1" applyFont="1" applyFill="1" applyBorder="1"/>
    <xf numFmtId="0" fontId="37" fillId="0" borderId="0" xfId="0" applyFont="1" applyFill="1"/>
    <xf numFmtId="183" fontId="12" fillId="0" borderId="0" xfId="270" applyNumberFormat="1" applyFont="1" applyFill="1"/>
    <xf numFmtId="0" fontId="12" fillId="0" borderId="0" xfId="0" applyFont="1" applyFill="1" applyAlignment="1">
      <alignment horizontal="center" vertical="top"/>
    </xf>
    <xf numFmtId="0" fontId="12" fillId="0" borderId="0" xfId="1827" applyFont="1" applyFill="1"/>
    <xf numFmtId="183" fontId="12" fillId="0" borderId="0" xfId="27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top"/>
    </xf>
    <xf numFmtId="183" fontId="12" fillId="0" borderId="0" xfId="270" applyNumberFormat="1" applyFont="1" applyFill="1" applyBorder="1"/>
    <xf numFmtId="0" fontId="12" fillId="0" borderId="0" xfId="2313" applyFont="1" applyFill="1" applyAlignment="1">
      <alignment horizontal="center" vertical="center"/>
    </xf>
    <xf numFmtId="183" fontId="12" fillId="0" borderId="0" xfId="0" applyNumberFormat="1" applyFont="1" applyFill="1"/>
    <xf numFmtId="0" fontId="160" fillId="0" borderId="0" xfId="0" applyFont="1" applyFill="1"/>
    <xf numFmtId="165" fontId="12" fillId="0" borderId="27" xfId="270" applyFont="1" applyFill="1" applyBorder="1"/>
    <xf numFmtId="182" fontId="12" fillId="0" borderId="4" xfId="270" applyNumberFormat="1" applyFont="1" applyFill="1" applyBorder="1"/>
    <xf numFmtId="165" fontId="12" fillId="0" borderId="7" xfId="270" applyFont="1" applyFill="1" applyBorder="1" applyAlignment="1">
      <alignment vertical="center"/>
    </xf>
    <xf numFmtId="165" fontId="12" fillId="0" borderId="4" xfId="270" applyFont="1" applyFill="1" applyBorder="1" applyAlignment="1">
      <alignment vertical="center"/>
    </xf>
    <xf numFmtId="165" fontId="12" fillId="0" borderId="37" xfId="270" applyFont="1" applyFill="1" applyBorder="1" applyAlignment="1">
      <alignment vertical="center"/>
    </xf>
    <xf numFmtId="182" fontId="12" fillId="0" borderId="38" xfId="270" applyNumberFormat="1" applyFont="1" applyFill="1" applyBorder="1"/>
    <xf numFmtId="183" fontId="12" fillId="0" borderId="0" xfId="270" applyNumberFormat="1" applyFont="1" applyFill="1" applyAlignment="1">
      <alignment horizontal="center" vertical="center"/>
    </xf>
    <xf numFmtId="181" fontId="12" fillId="0" borderId="0" xfId="270" applyNumberFormat="1" applyFont="1" applyFill="1" applyBorder="1" applyAlignment="1">
      <alignment horizontal="center"/>
    </xf>
    <xf numFmtId="184" fontId="12" fillId="0" borderId="0" xfId="270" applyNumberFormat="1" applyFont="1" applyFill="1"/>
    <xf numFmtId="184" fontId="12" fillId="0" borderId="0" xfId="270" applyNumberFormat="1" applyFont="1" applyFill="1" applyAlignment="1"/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"/>
    </xf>
    <xf numFmtId="227" fontId="12" fillId="0" borderId="0" xfId="0" applyNumberFormat="1" applyFont="1" applyFill="1" applyBorder="1"/>
    <xf numFmtId="0" fontId="12" fillId="0" borderId="10" xfId="0" quotePrefix="1" applyFont="1" applyFill="1" applyBorder="1" applyAlignment="1">
      <alignment horizontal="center"/>
    </xf>
    <xf numFmtId="165" fontId="12" fillId="0" borderId="0" xfId="270" applyFont="1" applyFill="1"/>
    <xf numFmtId="0" fontId="0" fillId="0" borderId="0" xfId="0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/>
    <xf numFmtId="165" fontId="12" fillId="0" borderId="0" xfId="0" applyNumberFormat="1" applyFont="1" applyFill="1"/>
    <xf numFmtId="0" fontId="12" fillId="0" borderId="0" xfId="2313" applyFont="1" applyFill="1"/>
    <xf numFmtId="0" fontId="12" fillId="0" borderId="0" xfId="2313" applyFont="1" applyFill="1" applyBorder="1"/>
    <xf numFmtId="0" fontId="13" fillId="0" borderId="0" xfId="2313" applyFont="1" applyFill="1" applyAlignment="1"/>
    <xf numFmtId="0" fontId="12" fillId="0" borderId="0" xfId="2313" applyFont="1" applyFill="1" applyAlignment="1">
      <alignment horizontal="center"/>
    </xf>
    <xf numFmtId="182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2" fontId="12" fillId="0" borderId="0" xfId="270" applyNumberFormat="1" applyFont="1" applyFill="1" applyBorder="1"/>
    <xf numFmtId="0" fontId="8" fillId="0" borderId="0" xfId="0" applyFont="1" applyFill="1"/>
    <xf numFmtId="0" fontId="13" fillId="0" borderId="0" xfId="2313" applyNumberFormat="1" applyFont="1" applyFill="1" applyAlignment="1"/>
    <xf numFmtId="0" fontId="12" fillId="0" borderId="0" xfId="0" applyFont="1" applyFill="1" applyAlignment="1">
      <alignment horizontal="center" vertical="center"/>
    </xf>
    <xf numFmtId="182" fontId="12" fillId="0" borderId="0" xfId="270" applyNumberFormat="1" applyFont="1" applyFill="1" applyAlignment="1">
      <alignment horizontal="right"/>
    </xf>
    <xf numFmtId="182" fontId="12" fillId="0" borderId="0" xfId="270" applyNumberFormat="1" applyFont="1" applyFill="1"/>
    <xf numFmtId="182" fontId="12" fillId="0" borderId="10" xfId="270" applyNumberFormat="1" applyFont="1" applyFill="1" applyBorder="1" applyAlignment="1">
      <alignment horizontal="right"/>
    </xf>
    <xf numFmtId="182" fontId="12" fillId="0" borderId="7" xfId="270" applyNumberFormat="1" applyFont="1" applyFill="1" applyBorder="1" applyAlignment="1">
      <alignment horizontal="right"/>
    </xf>
    <xf numFmtId="165" fontId="12" fillId="0" borderId="0" xfId="270" applyFont="1" applyFill="1" applyBorder="1" applyAlignment="1">
      <alignment horizontal="right"/>
    </xf>
    <xf numFmtId="0" fontId="12" fillId="0" borderId="26" xfId="1342" quotePrefix="1" applyFont="1" applyFill="1" applyBorder="1" applyAlignment="1">
      <alignment horizontal="center"/>
    </xf>
    <xf numFmtId="0" fontId="12" fillId="0" borderId="0" xfId="2313" applyFont="1" applyFill="1" applyAlignment="1">
      <alignment horizontal="left"/>
    </xf>
    <xf numFmtId="227" fontId="12" fillId="0" borderId="51" xfId="270" applyNumberFormat="1" applyFont="1" applyFill="1" applyBorder="1" applyAlignment="1">
      <alignment vertical="center"/>
    </xf>
    <xf numFmtId="0" fontId="12" fillId="0" borderId="51" xfId="1342" applyFont="1" applyFill="1" applyBorder="1" applyAlignment="1">
      <alignment horizontal="center"/>
    </xf>
    <xf numFmtId="227" fontId="12" fillId="0" borderId="7" xfId="0" applyNumberFormat="1" applyFont="1" applyFill="1" applyBorder="1"/>
    <xf numFmtId="0" fontId="37" fillId="0" borderId="26" xfId="0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37" fillId="0" borderId="37" xfId="0" applyFont="1" applyFill="1" applyBorder="1" applyAlignment="1">
      <alignment horizontal="center"/>
    </xf>
    <xf numFmtId="0" fontId="12" fillId="0" borderId="0" xfId="2313" applyFont="1" applyFill="1" applyBorder="1" applyAlignment="1">
      <alignment horizontal="center"/>
    </xf>
    <xf numFmtId="0" fontId="0" fillId="0" borderId="4" xfId="0" applyFill="1" applyBorder="1"/>
    <xf numFmtId="0" fontId="13" fillId="0" borderId="0" xfId="0" applyFont="1" applyFill="1"/>
    <xf numFmtId="0" fontId="12" fillId="0" borderId="0" xfId="0" applyFont="1" applyFill="1"/>
    <xf numFmtId="0" fontId="12" fillId="0" borderId="26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227" fontId="12" fillId="0" borderId="0" xfId="0" applyNumberFormat="1" applyFont="1" applyFill="1"/>
    <xf numFmtId="0" fontId="12" fillId="0" borderId="0" xfId="0" applyFont="1" applyFill="1" applyBorder="1"/>
    <xf numFmtId="0" fontId="12" fillId="110" borderId="0" xfId="0" applyFont="1" applyFill="1"/>
    <xf numFmtId="0" fontId="12" fillId="110" borderId="0" xfId="0" applyFont="1" applyFill="1" applyAlignment="1">
      <alignment horizontal="center"/>
    </xf>
    <xf numFmtId="227" fontId="12" fillId="110" borderId="0" xfId="270" applyNumberFormat="1" applyFont="1" applyFill="1" applyBorder="1" applyAlignment="1">
      <alignment vertical="center"/>
    </xf>
    <xf numFmtId="227" fontId="12" fillId="110" borderId="0" xfId="0" applyNumberFormat="1" applyFont="1" applyFill="1"/>
    <xf numFmtId="0" fontId="12" fillId="110" borderId="0" xfId="2313" applyFont="1" applyFill="1"/>
    <xf numFmtId="0" fontId="12" fillId="110" borderId="0" xfId="1342" applyFont="1" applyFill="1"/>
    <xf numFmtId="0" fontId="12" fillId="110" borderId="0" xfId="1342" applyFont="1" applyFill="1" applyAlignment="1">
      <alignment vertical="center"/>
    </xf>
    <xf numFmtId="0" fontId="12" fillId="0" borderId="0" xfId="0" applyFont="1" applyFill="1"/>
    <xf numFmtId="227" fontId="12" fillId="0" borderId="0" xfId="0" applyNumberFormat="1" applyFont="1" applyFill="1"/>
    <xf numFmtId="0" fontId="12" fillId="0" borderId="0" xfId="0" applyFont="1" applyFill="1"/>
    <xf numFmtId="227" fontId="12" fillId="0" borderId="0" xfId="0" applyNumberFormat="1" applyFont="1" applyFill="1"/>
    <xf numFmtId="0" fontId="12" fillId="0" borderId="0" xfId="0" applyFont="1" applyFill="1"/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0" fontId="13" fillId="0" borderId="0" xfId="3365" applyFont="1" applyFill="1" applyAlignment="1">
      <alignment vertical="center"/>
    </xf>
    <xf numFmtId="0" fontId="12" fillId="0" borderId="0" xfId="0" applyFont="1" applyFill="1"/>
    <xf numFmtId="264" fontId="12" fillId="0" borderId="0" xfId="270" applyNumberFormat="1" applyFont="1" applyFill="1" applyBorder="1"/>
    <xf numFmtId="264" fontId="12" fillId="0" borderId="0" xfId="0" applyNumberFormat="1" applyFont="1" applyFill="1"/>
    <xf numFmtId="0" fontId="12" fillId="0" borderId="0" xfId="0" applyFont="1" applyFill="1"/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/>
    <xf numFmtId="0" fontId="12" fillId="0" borderId="51" xfId="0" quotePrefix="1" applyFont="1" applyFill="1" applyBorder="1" applyAlignment="1">
      <alignment horizontal="center"/>
    </xf>
    <xf numFmtId="0" fontId="12" fillId="0" borderId="0" xfId="0" applyFont="1" applyFill="1"/>
    <xf numFmtId="0" fontId="12" fillId="0" borderId="51" xfId="0" quotePrefix="1" applyNumberFormat="1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/>
    <xf numFmtId="182" fontId="12" fillId="0" borderId="51" xfId="283" applyNumberFormat="1" applyFont="1" applyFill="1" applyBorder="1"/>
    <xf numFmtId="227" fontId="12" fillId="0" borderId="51" xfId="0" applyNumberFormat="1" applyFont="1" applyFill="1" applyBorder="1"/>
    <xf numFmtId="0" fontId="13" fillId="0" borderId="0" xfId="0" applyFont="1" applyFill="1"/>
    <xf numFmtId="227" fontId="12" fillId="0" borderId="0" xfId="0" applyNumberFormat="1" applyFont="1" applyFill="1"/>
    <xf numFmtId="43" fontId="12" fillId="0" borderId="0" xfId="270" applyNumberFormat="1" applyFont="1" applyFill="1"/>
    <xf numFmtId="0" fontId="12" fillId="0" borderId="0" xfId="0" applyFont="1" applyFill="1"/>
    <xf numFmtId="227" fontId="12" fillId="0" borderId="0" xfId="0" applyNumberFormat="1" applyFont="1" applyFill="1"/>
    <xf numFmtId="0" fontId="12" fillId="0" borderId="0" xfId="0" applyFont="1" applyFill="1"/>
    <xf numFmtId="227" fontId="12" fillId="0" borderId="0" xfId="0" applyNumberFormat="1" applyFont="1" applyFill="1"/>
    <xf numFmtId="0" fontId="12" fillId="0" borderId="0" xfId="0" applyFont="1" applyFill="1" applyBorder="1" applyAlignment="1">
      <alignment horizontal="center"/>
    </xf>
    <xf numFmtId="0" fontId="37" fillId="0" borderId="0" xfId="0" applyFont="1" applyFill="1" applyBorder="1" applyAlignment="1"/>
    <xf numFmtId="0" fontId="12" fillId="0" borderId="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227" fontId="12" fillId="0" borderId="0" xfId="0" applyNumberFormat="1" applyFont="1" applyFill="1"/>
    <xf numFmtId="227" fontId="12" fillId="0" borderId="0" xfId="0" applyNumberFormat="1" applyFont="1" applyFill="1"/>
    <xf numFmtId="0" fontId="13" fillId="0" borderId="0" xfId="0" applyFont="1" applyFill="1"/>
    <xf numFmtId="0" fontId="12" fillId="0" borderId="26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/>
    </xf>
    <xf numFmtId="0" fontId="12" fillId="0" borderId="51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0" xfId="1342" applyFont="1" applyFill="1" applyBorder="1" applyAlignment="1">
      <alignment horizontal="center"/>
    </xf>
    <xf numFmtId="0" fontId="37" fillId="0" borderId="51" xfId="0" applyFont="1" applyFill="1" applyBorder="1" applyAlignment="1">
      <alignment horizontal="center"/>
    </xf>
    <xf numFmtId="0" fontId="12" fillId="0" borderId="0" xfId="0" applyFont="1" applyFill="1"/>
    <xf numFmtId="227" fontId="12" fillId="0" borderId="0" xfId="0" applyNumberFormat="1" applyFont="1" applyFill="1"/>
    <xf numFmtId="0" fontId="12" fillId="0" borderId="4" xfId="0" applyFont="1" applyFill="1" applyBorder="1" applyAlignment="1">
      <alignment horizontal="center"/>
    </xf>
  </cellXfs>
  <cellStyles count="4738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2"/>
    <cellStyle name="?? [0.00]_ADMAG" xfId="3693"/>
    <cellStyle name="?? 2" xfId="3922"/>
    <cellStyle name="?? 3" xfId="3923"/>
    <cellStyle name="?? 4" xfId="3924"/>
    <cellStyle name="???" xfId="3694"/>
    <cellStyle name="???? [0.00]_ADMAG" xfId="3695"/>
    <cellStyle name="?????????????????" xfId="3696"/>
    <cellStyle name="????????????????? [0]_MOGAS97" xfId="3697"/>
    <cellStyle name="??????????????????? [0]_MOGAS97" xfId="3698"/>
    <cellStyle name="???????????????????_MOGAS97" xfId="3699"/>
    <cellStyle name="?????????????????_MOGAS97" xfId="3700"/>
    <cellStyle name="????_ADMAG" xfId="3701"/>
    <cellStyle name="???[0]_liz-ss" xfId="3702"/>
    <cellStyle name="???_'01.11" xfId="3703"/>
    <cellStyle name="??_ADMAG" xfId="3704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5"/>
    <cellStyle name="’???_TMCA Spreadsheet(body)" xfId="3706"/>
    <cellStyle name="•W?_TMCA Spreadsheet(body)" xfId="3707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0"/>
    <cellStyle name="20% - Accent1 2 3" xfId="3708"/>
    <cellStyle name="20% - Accent1 3" xfId="107"/>
    <cellStyle name="20% - Accent1 3 2" xfId="2371"/>
    <cellStyle name="20% - Accent1 3 3" xfId="4133"/>
    <cellStyle name="20% - Accent2 2" xfId="108"/>
    <cellStyle name="20% - Accent2 2 2" xfId="2372"/>
    <cellStyle name="20% - Accent2 2 3" xfId="3709"/>
    <cellStyle name="20% - Accent2 3" xfId="109"/>
    <cellStyle name="20% - Accent2 3 2" xfId="2373"/>
    <cellStyle name="20% - Accent2 3 3" xfId="4137"/>
    <cellStyle name="20% - Accent3 2" xfId="110"/>
    <cellStyle name="20% - Accent3 2 2" xfId="2374"/>
    <cellStyle name="20% - Accent3 2 3" xfId="3710"/>
    <cellStyle name="20% - Accent3 3" xfId="111"/>
    <cellStyle name="20% - Accent3 3 2" xfId="2375"/>
    <cellStyle name="20% - Accent3 3 3" xfId="4141"/>
    <cellStyle name="20% - Accent4 2" xfId="112"/>
    <cellStyle name="20% - Accent4 2 2" xfId="2376"/>
    <cellStyle name="20% - Accent4 2 3" xfId="3711"/>
    <cellStyle name="20% - Accent4 3" xfId="113"/>
    <cellStyle name="20% - Accent4 3 2" xfId="2377"/>
    <cellStyle name="20% - Accent4 3 3" xfId="4145"/>
    <cellStyle name="20% - Accent5 2" xfId="114"/>
    <cellStyle name="20% - Accent5 2 2" xfId="2378"/>
    <cellStyle name="20% - Accent5 2 3" xfId="3712"/>
    <cellStyle name="20% - Accent5 3" xfId="115"/>
    <cellStyle name="20% - Accent5 3 2" xfId="2379"/>
    <cellStyle name="20% - Accent5 3 3" xfId="4149"/>
    <cellStyle name="20% - Accent6 2" xfId="116"/>
    <cellStyle name="20% - Accent6 2 2" xfId="2380"/>
    <cellStyle name="20% - Accent6 2 3" xfId="3713"/>
    <cellStyle name="20% - Accent6 3" xfId="117"/>
    <cellStyle name="20% - Accent6 3 2" xfId="2381"/>
    <cellStyle name="20% - Accent6 3 3" xfId="4153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6"/>
    <cellStyle name="๒๖๋_x000d_A_x0001_ 2" xfId="134"/>
    <cellStyle name="๒๖๋_x000d_A_x0001_ 2 2" xfId="4167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2"/>
    <cellStyle name="40% - Accent1 2 3" xfId="3714"/>
    <cellStyle name="40% - Accent1 3" xfId="143"/>
    <cellStyle name="40% - Accent1 3 2" xfId="2383"/>
    <cellStyle name="40% - Accent1 3 3" xfId="4134"/>
    <cellStyle name="40% - Accent2 2" xfId="144"/>
    <cellStyle name="40% - Accent2 2 2" xfId="2384"/>
    <cellStyle name="40% - Accent2 2 3" xfId="3715"/>
    <cellStyle name="40% - Accent2 3" xfId="145"/>
    <cellStyle name="40% - Accent2 3 2" xfId="2385"/>
    <cellStyle name="40% - Accent2 3 3" xfId="4138"/>
    <cellStyle name="40% - Accent3 2" xfId="146"/>
    <cellStyle name="40% - Accent3 2 2" xfId="2386"/>
    <cellStyle name="40% - Accent3 2 3" xfId="3716"/>
    <cellStyle name="40% - Accent3 3" xfId="147"/>
    <cellStyle name="40% - Accent3 3 2" xfId="2387"/>
    <cellStyle name="40% - Accent3 3 3" xfId="4142"/>
    <cellStyle name="40% - Accent4 2" xfId="148"/>
    <cellStyle name="40% - Accent4 2 2" xfId="2388"/>
    <cellStyle name="40% - Accent4 2 3" xfId="3717"/>
    <cellStyle name="40% - Accent4 3" xfId="149"/>
    <cellStyle name="40% - Accent4 3 2" xfId="2389"/>
    <cellStyle name="40% - Accent4 3 3" xfId="4146"/>
    <cellStyle name="40% - Accent5 2" xfId="150"/>
    <cellStyle name="40% - Accent5 2 2" xfId="2390"/>
    <cellStyle name="40% - Accent5 2 3" xfId="3718"/>
    <cellStyle name="40% - Accent5 3" xfId="151"/>
    <cellStyle name="40% - Accent5 3 2" xfId="2391"/>
    <cellStyle name="40% - Accent5 3 3" xfId="4150"/>
    <cellStyle name="40% - Accent6 2" xfId="152"/>
    <cellStyle name="40% - Accent6 2 2" xfId="2392"/>
    <cellStyle name="40% - Accent6 2 3" xfId="3719"/>
    <cellStyle name="40% - Accent6 3" xfId="153"/>
    <cellStyle name="40% - Accent6 3 2" xfId="2393"/>
    <cellStyle name="40% - Accent6 3 3" xfId="4154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4"/>
    <cellStyle name="60% - Accent1 2" xfId="161"/>
    <cellStyle name="60% - Accent1 2 2" xfId="2395"/>
    <cellStyle name="60% - Accent1 2 3" xfId="3720"/>
    <cellStyle name="60% - Accent1 3" xfId="162"/>
    <cellStyle name="60% - Accent1 3 2" xfId="2396"/>
    <cellStyle name="60% - Accent1 3 3" xfId="4135"/>
    <cellStyle name="60% - Accent2 2" xfId="163"/>
    <cellStyle name="60% - Accent2 2 2" xfId="2397"/>
    <cellStyle name="60% - Accent2 2 3" xfId="3721"/>
    <cellStyle name="60% - Accent2 3" xfId="164"/>
    <cellStyle name="60% - Accent2 3 2" xfId="2398"/>
    <cellStyle name="60% - Accent2 3 3" xfId="4139"/>
    <cellStyle name="60% - Accent3 2" xfId="165"/>
    <cellStyle name="60% - Accent3 2 2" xfId="2399"/>
    <cellStyle name="60% - Accent3 2 3" xfId="3722"/>
    <cellStyle name="60% - Accent3 3" xfId="166"/>
    <cellStyle name="60% - Accent3 3 2" xfId="2400"/>
    <cellStyle name="60% - Accent3 3 3" xfId="4143"/>
    <cellStyle name="60% - Accent4 2" xfId="167"/>
    <cellStyle name="60% - Accent4 2 2" xfId="2401"/>
    <cellStyle name="60% - Accent4 2 3" xfId="3723"/>
    <cellStyle name="60% - Accent4 3" xfId="168"/>
    <cellStyle name="60% - Accent4 3 2" xfId="2402"/>
    <cellStyle name="60% - Accent4 3 3" xfId="4147"/>
    <cellStyle name="60% - Accent5 2" xfId="169"/>
    <cellStyle name="60% - Accent5 2 2" xfId="2403"/>
    <cellStyle name="60% - Accent5 2 3" xfId="3724"/>
    <cellStyle name="60% - Accent5 3" xfId="170"/>
    <cellStyle name="60% - Accent5 3 2" xfId="2404"/>
    <cellStyle name="60% - Accent5 3 3" xfId="4151"/>
    <cellStyle name="60% - Accent6 2" xfId="171"/>
    <cellStyle name="60% - Accent6 2 2" xfId="2405"/>
    <cellStyle name="60% - Accent6 2 3" xfId="3725"/>
    <cellStyle name="60% - Accent6 3" xfId="172"/>
    <cellStyle name="60% - Accent6 3 2" xfId="2406"/>
    <cellStyle name="60% - Accent6 3 3" xfId="4155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8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5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9"/>
    <cellStyle name="A_x0001_ 2" xfId="205"/>
    <cellStyle name="A_x0001_ 2 2" xfId="4170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4" builtinId="29" customBuiltin="1"/>
    <cellStyle name="Accent1 - 20%" xfId="227"/>
    <cellStyle name="Accent1 - 40%" xfId="228"/>
    <cellStyle name="Accent1 - 40% 2" xfId="3662"/>
    <cellStyle name="Accent1 - 40% 3" xfId="3150"/>
    <cellStyle name="Accent1 - 40% 4" xfId="3002"/>
    <cellStyle name="Accent1 - 60%" xfId="229"/>
    <cellStyle name="Accent1 - 60% 2" xfId="3663"/>
    <cellStyle name="Accent1 - 60% 3" xfId="3151"/>
    <cellStyle name="Accent1 - 60% 4" xfId="3003"/>
    <cellStyle name="Accent1 2" xfId="230"/>
    <cellStyle name="Accent1 2 2" xfId="2407"/>
    <cellStyle name="Accent1 2 3" xfId="3726"/>
    <cellStyle name="Accent1 3" xfId="231"/>
    <cellStyle name="Accent1 3 2" xfId="2408"/>
    <cellStyle name="Accent1 3 3" xfId="4132"/>
    <cellStyle name="Accent1 4" xfId="4351"/>
    <cellStyle name="Accent2" xfId="2995" builtinId="33" customBuiltin="1"/>
    <cellStyle name="Accent2 - 20%" xfId="232"/>
    <cellStyle name="Accent2 - 20% 2" xfId="3664"/>
    <cellStyle name="Accent2 - 20% 3" xfId="3152"/>
    <cellStyle name="Accent2 - 20% 4" xfId="3004"/>
    <cellStyle name="Accent2 - 40%" xfId="233"/>
    <cellStyle name="Accent2 - 40% 2" xfId="3665"/>
    <cellStyle name="Accent2 - 40% 3" xfId="3153"/>
    <cellStyle name="Accent2 - 40% 4" xfId="3005"/>
    <cellStyle name="Accent2 - 60%" xfId="234"/>
    <cellStyle name="Accent2 - 60% 2" xfId="3666"/>
    <cellStyle name="Accent2 - 60% 3" xfId="3154"/>
    <cellStyle name="Accent2 - 60% 4" xfId="3006"/>
    <cellStyle name="Accent2 2" xfId="235"/>
    <cellStyle name="Accent2 2 2" xfId="2409"/>
    <cellStyle name="Accent2 2 3" xfId="3727"/>
    <cellStyle name="Accent2 3" xfId="236"/>
    <cellStyle name="Accent2 3 2" xfId="2410"/>
    <cellStyle name="Accent2 3 3" xfId="4136"/>
    <cellStyle name="Accent2 4" xfId="4352"/>
    <cellStyle name="Accent3" xfId="2996" builtinId="37" customBuiltin="1"/>
    <cellStyle name="Accent3 - 20%" xfId="237"/>
    <cellStyle name="Accent3 - 20% 2" xfId="3667"/>
    <cellStyle name="Accent3 - 20% 3" xfId="3155"/>
    <cellStyle name="Accent3 - 20% 4" xfId="3007"/>
    <cellStyle name="Accent3 - 40%" xfId="238"/>
    <cellStyle name="Accent3 - 40% 2" xfId="3668"/>
    <cellStyle name="Accent3 - 40% 3" xfId="3156"/>
    <cellStyle name="Accent3 - 40% 4" xfId="3008"/>
    <cellStyle name="Accent3 - 60%" xfId="239"/>
    <cellStyle name="Accent3 - 60% 2" xfId="3669"/>
    <cellStyle name="Accent3 - 60% 3" xfId="3157"/>
    <cellStyle name="Accent3 - 60% 4" xfId="3009"/>
    <cellStyle name="Accent3 2" xfId="240"/>
    <cellStyle name="Accent3 2 2" xfId="2411"/>
    <cellStyle name="Accent3 2 3" xfId="3728"/>
    <cellStyle name="Accent3 3" xfId="241"/>
    <cellStyle name="Accent3 3 2" xfId="2412"/>
    <cellStyle name="Accent3 3 3" xfId="4140"/>
    <cellStyle name="Accent3 4" xfId="4353"/>
    <cellStyle name="Accent4" xfId="2997" builtinId="41" customBuiltin="1"/>
    <cellStyle name="Accent4 - 20%" xfId="242"/>
    <cellStyle name="Accent4 - 20% 2" xfId="3670"/>
    <cellStyle name="Accent4 - 20% 3" xfId="3158"/>
    <cellStyle name="Accent4 - 20% 4" xfId="3010"/>
    <cellStyle name="Accent4 - 40%" xfId="243"/>
    <cellStyle name="Accent4 - 40% 2" xfId="3671"/>
    <cellStyle name="Accent4 - 40% 3" xfId="3159"/>
    <cellStyle name="Accent4 - 40% 4" xfId="3011"/>
    <cellStyle name="Accent4 - 60%" xfId="244"/>
    <cellStyle name="Accent4 - 60% 2" xfId="3672"/>
    <cellStyle name="Accent4 - 60% 3" xfId="3160"/>
    <cellStyle name="Accent4 - 60% 4" xfId="3012"/>
    <cellStyle name="Accent4 2" xfId="245"/>
    <cellStyle name="Accent4 2 2" xfId="2413"/>
    <cellStyle name="Accent4 2 3" xfId="3729"/>
    <cellStyle name="Accent4 3" xfId="246"/>
    <cellStyle name="Accent4 3 2" xfId="2414"/>
    <cellStyle name="Accent4 3 3" xfId="4144"/>
    <cellStyle name="Accent4 4" xfId="4354"/>
    <cellStyle name="Accent5" xfId="2998" builtinId="45" customBuiltin="1"/>
    <cellStyle name="Accent5 - 20%" xfId="247"/>
    <cellStyle name="Accent5 - 40%" xfId="248"/>
    <cellStyle name="Accent5 - 40% 2" xfId="3673"/>
    <cellStyle name="Accent5 - 40% 3" xfId="3161"/>
    <cellStyle name="Accent5 - 40% 4" xfId="3013"/>
    <cellStyle name="Accent5 - 60%" xfId="249"/>
    <cellStyle name="Accent5 - 60% 2" xfId="3674"/>
    <cellStyle name="Accent5 - 60% 3" xfId="3162"/>
    <cellStyle name="Accent5 - 60% 4" xfId="3014"/>
    <cellStyle name="Accent5 2" xfId="250"/>
    <cellStyle name="Accent5 2 2" xfId="2415"/>
    <cellStyle name="Accent5 2 3" xfId="3730"/>
    <cellStyle name="Accent5 3" xfId="251"/>
    <cellStyle name="Accent5 3 2" xfId="2416"/>
    <cellStyle name="Accent5 3 3" xfId="4148"/>
    <cellStyle name="Accent5 4" xfId="4355"/>
    <cellStyle name="Accent6" xfId="2999" builtinId="49" customBuiltin="1"/>
    <cellStyle name="Accent6 - 20%" xfId="252"/>
    <cellStyle name="Accent6 - 20% 2" xfId="3675"/>
    <cellStyle name="Accent6 - 20% 3" xfId="3163"/>
    <cellStyle name="Accent6 - 20% 4" xfId="3015"/>
    <cellStyle name="Accent6 - 40%" xfId="253"/>
    <cellStyle name="Accent6 - 40% 2" xfId="3676"/>
    <cellStyle name="Accent6 - 40% 3" xfId="3164"/>
    <cellStyle name="Accent6 - 40% 4" xfId="3016"/>
    <cellStyle name="Accent6 - 60%" xfId="254"/>
    <cellStyle name="Accent6 - 60% 2" xfId="3677"/>
    <cellStyle name="Accent6 - 60% 3" xfId="3165"/>
    <cellStyle name="Accent6 - 60% 4" xfId="3017"/>
    <cellStyle name="Accent6 2" xfId="255"/>
    <cellStyle name="Accent6 2 2" xfId="2417"/>
    <cellStyle name="Accent6 2 3" xfId="3731"/>
    <cellStyle name="Accent6 3" xfId="256"/>
    <cellStyle name="Accent6 3 2" xfId="2418"/>
    <cellStyle name="Accent6 3 3" xfId="4152"/>
    <cellStyle name="Accent6 4" xfId="4356"/>
    <cellStyle name="AccountClassificationTotalRowBalanceCol" xfId="3023"/>
    <cellStyle name="AccountClassificationTotalRowBalanceCol 2" xfId="4477"/>
    <cellStyle name="AccountClassificationTotalRowBalanceCol 2 2" xfId="4731"/>
    <cellStyle name="AccountClassificationTotalRowDescCol" xfId="3024"/>
    <cellStyle name="AccountClassificationTotalRowJERefCol" xfId="3025"/>
    <cellStyle name="AccountClassificationTotalRowJERefCol 2" xfId="4524"/>
    <cellStyle name="AccountClassificationTotalRowNameCol" xfId="3026"/>
    <cellStyle name="AccountClassificationTotalRowSpacerCol" xfId="4558"/>
    <cellStyle name="AccountClassificationTotalRowVarPectCol" xfId="3027"/>
    <cellStyle name="AccountClassificationTotalRowVarPectCol 2" xfId="4525"/>
    <cellStyle name="AccountClassificationTotalRowWPRefCol" xfId="3028"/>
    <cellStyle name="AccountClassificationTotalRowWPRefCol 2" xfId="4526"/>
    <cellStyle name="AccountDetailRowBalanceCol" xfId="3029"/>
    <cellStyle name="AccountDetailRowBalanceColNegative" xfId="4563"/>
    <cellStyle name="AccountDetailRowDescCol" xfId="3030"/>
    <cellStyle name="AccountDetailRowDescCol 2" xfId="4494"/>
    <cellStyle name="AccountDetailRowJERefCol" xfId="3031"/>
    <cellStyle name="AccountDetailRowNameCol" xfId="3032"/>
    <cellStyle name="AccountDetailRowNameCol 2" xfId="4487"/>
    <cellStyle name="AccountDetailRowSpacerCol" xfId="4496"/>
    <cellStyle name="AccountDetailRowVarPectCol" xfId="3033"/>
    <cellStyle name="AccountDetailRowWPRefCol" xfId="3034"/>
    <cellStyle name="AccountDetailRowWPRefCol 2" xfId="4495"/>
    <cellStyle name="AccountNetIncomeLossRowBalanceCol" xfId="3035"/>
    <cellStyle name="AccountNetIncomeLossRowBalanceCol 2" xfId="4527"/>
    <cellStyle name="AccountNetIncomeLossRowDescCol" xfId="3036"/>
    <cellStyle name="AccountNetIncomeLossRowDescCol 2" xfId="4528"/>
    <cellStyle name="AccountNetIncomeLossRowJERefCol" xfId="3037"/>
    <cellStyle name="AccountNetIncomeLossRowJERefCol 2" xfId="4529"/>
    <cellStyle name="AccountNetIncomeLossRowNameCol" xfId="3038"/>
    <cellStyle name="AccountNetIncomeLossRowNameCol 2" xfId="4530"/>
    <cellStyle name="AccountNetIncomeLossRowSpacerCol" xfId="4560"/>
    <cellStyle name="AccountNetIncomeLossRowWPRefCol" xfId="3039"/>
    <cellStyle name="AccountNetIncomeLossRowWPRefCol 2" xfId="4531"/>
    <cellStyle name="AccountTotalBalanceCol" xfId="3040"/>
    <cellStyle name="AccountTotalDescCol" xfId="3041"/>
    <cellStyle name="AccountTotalDescCol 2" xfId="4532"/>
    <cellStyle name="AccountTotalDetailRowBalanceCol" xfId="3042"/>
    <cellStyle name="AccountTotalDetailRowDescCol" xfId="3043"/>
    <cellStyle name="AccountTotalDetailRowJERefCol" xfId="3044"/>
    <cellStyle name="AccountTotalDetailRowJERefCol 2" xfId="4533"/>
    <cellStyle name="AccountTotalDetailRowNameCol" xfId="3045"/>
    <cellStyle name="AccountTotalDetailRowNameCol 2" xfId="4534"/>
    <cellStyle name="AccountTotalDetailRowSpacerCol" xfId="4556"/>
    <cellStyle name="AccountTotalDetailRowVarPectCol" xfId="3046"/>
    <cellStyle name="AccountTotalDetailRowWPRefCol" xfId="3047"/>
    <cellStyle name="AccountTotalDetailRowWPRefCol 2" xfId="4535"/>
    <cellStyle name="AccountTotalJERefCol" xfId="3048"/>
    <cellStyle name="AccountTotalJERefCol 2" xfId="4536"/>
    <cellStyle name="AccountTotalNameCol" xfId="3049"/>
    <cellStyle name="AccountTotalNameCol 2" xfId="4537"/>
    <cellStyle name="AccountTotalVarPectCol" xfId="3050"/>
    <cellStyle name="AccountTotalWPRefCol" xfId="3051"/>
    <cellStyle name="AccountTotalWPRefCol 2" xfId="4538"/>
    <cellStyle name="AccountTypeTotalRowBalanceCol" xfId="3052"/>
    <cellStyle name="AccountTypeTotalRowDescCol" xfId="3053"/>
    <cellStyle name="AccountTypeTotalRowJERefCol" xfId="3054"/>
    <cellStyle name="AccountTypeTotalRowJERefCol 2" xfId="4539"/>
    <cellStyle name="AccountTypeTotalRowNameCol" xfId="3055"/>
    <cellStyle name="AccountTypeTotalRowSpacerCol" xfId="4559"/>
    <cellStyle name="AccountTypeTotalRowVarPectCol" xfId="3056"/>
    <cellStyle name="AccountTypeTotalRowWPRefCol" xfId="3057"/>
    <cellStyle name="AccountTypeTotalRowWPRefCol 2" xfId="4540"/>
    <cellStyle name="Bad" xfId="2985" builtinId="27" customBuiltin="1"/>
    <cellStyle name="Bad 2" xfId="257"/>
    <cellStyle name="Bad 2 2" xfId="2419"/>
    <cellStyle name="Bad 2 3" xfId="3732"/>
    <cellStyle name="Bad 3" xfId="258"/>
    <cellStyle name="Bad 3 2" xfId="2420"/>
    <cellStyle name="Bad 3 3" xfId="4122"/>
    <cellStyle name="BL - Style2" xfId="259"/>
    <cellStyle name="BlankRow" xfId="3058"/>
    <cellStyle name="BlankRow 2" xfId="4541"/>
    <cellStyle name="BlankRowJERefCol" xfId="3059"/>
    <cellStyle name="BlankRowJERefCol 2" xfId="4542"/>
    <cellStyle name="Body" xfId="260"/>
    <cellStyle name="BOLD10 - Style1" xfId="261"/>
    <cellStyle name="BOLD12 - Style3" xfId="262"/>
    <cellStyle name="Border" xfId="263"/>
    <cellStyle name="Border 2" xfId="2421"/>
    <cellStyle name="Calc Currency (0)" xfId="264"/>
    <cellStyle name="Calc Currency (0) 2" xfId="3926"/>
    <cellStyle name="Calc Currency (2)" xfId="3733"/>
    <cellStyle name="Calc Percent (0)" xfId="3734"/>
    <cellStyle name="Calc Percent (1)" xfId="3735"/>
    <cellStyle name="Calc Percent (2)" xfId="3736"/>
    <cellStyle name="Calc Units (0)" xfId="3737"/>
    <cellStyle name="Calc Units (1)" xfId="3738"/>
    <cellStyle name="Calc Units (2)" xfId="3739"/>
    <cellStyle name="Calculation" xfId="2989" builtinId="22" customBuiltin="1"/>
    <cellStyle name="Calculation 2" xfId="265"/>
    <cellStyle name="Calculation 2 2" xfId="2422"/>
    <cellStyle name="Calculation 2 3" xfId="3740"/>
    <cellStyle name="Calculation 3" xfId="266"/>
    <cellStyle name="Calculation 3 2" xfId="2423"/>
    <cellStyle name="Calculation 3 3" xfId="4126"/>
    <cellStyle name="Check Cell" xfId="2991" builtinId="23" customBuiltin="1"/>
    <cellStyle name="Check Cell 2" xfId="267"/>
    <cellStyle name="Check Cell 2 2" xfId="2424"/>
    <cellStyle name="Check Cell 2 3" xfId="3741"/>
    <cellStyle name="Check Cell 3" xfId="268"/>
    <cellStyle name="Check Cell 3 2" xfId="2425"/>
    <cellStyle name="Check Cell 3 3" xfId="4128"/>
    <cellStyle name="ClassifiedGroupTotalRowBalanceCol" xfId="3060"/>
    <cellStyle name="ClassifiedGroupTotalRowDescCol" xfId="3061"/>
    <cellStyle name="ClassifiedGroupTotalRowDescCol 2" xfId="4543"/>
    <cellStyle name="ClassifiedGroupTotalRowJERefCol" xfId="3062"/>
    <cellStyle name="ClassifiedGroupTotalRowJERefCol 2" xfId="4544"/>
    <cellStyle name="ClassifiedGroupTotalRowNameCol" xfId="3063"/>
    <cellStyle name="ClassifiedGroupTotalRowNameCol 2" xfId="4545"/>
    <cellStyle name="ClassifiedGroupTotalRowSpacerCol" xfId="4557"/>
    <cellStyle name="ClassifiedGroupTotalRowVarPectCol" xfId="3064"/>
    <cellStyle name="ClassifiedGroupTotalRowWPRefCol" xfId="3065"/>
    <cellStyle name="ClassifiedGroupTotalRowWPRefCol 2" xfId="4546"/>
    <cellStyle name="Coima [0]_laroux_2_pldt_2" xfId="269"/>
    <cellStyle name="ColumnHeaderRowBalanceCol" xfId="3066"/>
    <cellStyle name="ColumnHeaderRowBalanceCol 2" xfId="4491"/>
    <cellStyle name="ColumnHeaderRowBlankCol" xfId="3067"/>
    <cellStyle name="ColumnHeaderRowBlankCol 2" xfId="4547"/>
    <cellStyle name="ColumnHeaderRowCreditCol" xfId="3068"/>
    <cellStyle name="ColumnHeaderRowCreditCol 2" xfId="4483"/>
    <cellStyle name="ColumnHeaderRowDebitCol" xfId="3069"/>
    <cellStyle name="ColumnHeaderRowDebitCol 2" xfId="4482"/>
    <cellStyle name="ColumnHeaderRowDescCol" xfId="3070"/>
    <cellStyle name="ColumnHeaderRowDescCol 2" xfId="4479"/>
    <cellStyle name="ColumnHeaderRowJERefCol" xfId="3071"/>
    <cellStyle name="ColumnHeaderRowJERefCol 2" xfId="4492"/>
    <cellStyle name="ColumnHeaderRowNameCol" xfId="3072"/>
    <cellStyle name="ColumnHeaderRowNameCol 2" xfId="4478"/>
    <cellStyle name="ColumnHeaderRowSpacerCol" xfId="4481"/>
    <cellStyle name="ColumnHeaderRowVarPectCol" xfId="3073"/>
    <cellStyle name="ColumnHeaderRowVarPectCol 2" xfId="4493"/>
    <cellStyle name="ColumnHeaderRowWPRefCol" xfId="3074"/>
    <cellStyle name="ColumnHeaderRowWPRefCol 2" xfId="4480"/>
    <cellStyle name="ColumnMetadataRowBalanceCol" xfId="3075"/>
    <cellStyle name="ColumnMetadataRowBalanceCol 2" xfId="4488"/>
    <cellStyle name="ColumnMetadataRowDescCol" xfId="3076"/>
    <cellStyle name="ColumnMetadataRowDescCol 2" xfId="4474"/>
    <cellStyle name="ColumnMetadataRowJERefCol" xfId="3077"/>
    <cellStyle name="ColumnMetadataRowJERefCol 2" xfId="4489"/>
    <cellStyle name="ColumnMetadataRowNameCol" xfId="3078"/>
    <cellStyle name="ColumnMetadataRowNameCol 2" xfId="4473"/>
    <cellStyle name="ColumnMetadataRowSpacerCol" xfId="4476"/>
    <cellStyle name="ColumnMetadataRowVarPectCol" xfId="3079"/>
    <cellStyle name="ColumnMetadataRowVarPectCol 2" xfId="4490"/>
    <cellStyle name="ColumnMetadataRowWPRefCol" xfId="3080"/>
    <cellStyle name="ColumnMetadataRowWPRefCol 2" xfId="4475"/>
    <cellStyle name="Comma" xfId="270" builtinId="3"/>
    <cellStyle name="Comma  - Style1" xfId="271"/>
    <cellStyle name="Comma  - Style1 2" xfId="4172"/>
    <cellStyle name="Comma  - Style1 3" xfId="3742"/>
    <cellStyle name="Comma  - Style2" xfId="272"/>
    <cellStyle name="Comma  - Style2 2" xfId="4173"/>
    <cellStyle name="Comma  - Style2 3" xfId="3743"/>
    <cellStyle name="Comma  - Style3" xfId="273"/>
    <cellStyle name="Comma  - Style3 2" xfId="4174"/>
    <cellStyle name="Comma  - Style3 3" xfId="3744"/>
    <cellStyle name="Comma  - Style4" xfId="274"/>
    <cellStyle name="Comma  - Style4 2" xfId="4175"/>
    <cellStyle name="Comma  - Style4 3" xfId="3745"/>
    <cellStyle name="Comma  - Style5" xfId="275"/>
    <cellStyle name="Comma  - Style5 2" xfId="4176"/>
    <cellStyle name="Comma  - Style5 3" xfId="3746"/>
    <cellStyle name="Comma  - Style6" xfId="276"/>
    <cellStyle name="Comma  - Style6 2" xfId="4177"/>
    <cellStyle name="Comma  - Style6 3" xfId="3747"/>
    <cellStyle name="Comma  - Style7" xfId="277"/>
    <cellStyle name="Comma  - Style7 2" xfId="4178"/>
    <cellStyle name="Comma  - Style7 3" xfId="3748"/>
    <cellStyle name="Comma  - Style8" xfId="278"/>
    <cellStyle name="Comma  - Style8 2" xfId="4179"/>
    <cellStyle name="Comma  - Style8 3" xfId="3749"/>
    <cellStyle name="Comma (0.0)" xfId="279"/>
    <cellStyle name="Comma (0.0) 2" xfId="3750"/>
    <cellStyle name="Comma (0.00)" xfId="280"/>
    <cellStyle name="Comma (0.00) 2" xfId="3751"/>
    <cellStyle name="Comma (hidden)" xfId="281"/>
    <cellStyle name="Comma (hidden) 2" xfId="3752"/>
    <cellStyle name="Comma (hidden) 3" xfId="4180"/>
    <cellStyle name="Comma (index)" xfId="282"/>
    <cellStyle name="Comma (index) 2" xfId="3753"/>
    <cellStyle name="Comma (index) 3" xfId="4181"/>
    <cellStyle name="Comma [00]" xfId="3754"/>
    <cellStyle name="Comma 10" xfId="283"/>
    <cellStyle name="Comma 10 10" xfId="284"/>
    <cellStyle name="Comma 10 10 2" xfId="2426"/>
    <cellStyle name="Comma 10 11" xfId="285"/>
    <cellStyle name="Comma 10 11 2" xfId="2427"/>
    <cellStyle name="Comma 10 12" xfId="286"/>
    <cellStyle name="Comma 10 12 2" xfId="2428"/>
    <cellStyle name="Comma 10 13" xfId="287"/>
    <cellStyle name="Comma 10 13 2" xfId="2429"/>
    <cellStyle name="Comma 10 14" xfId="288"/>
    <cellStyle name="Comma 10 14 2" xfId="2430"/>
    <cellStyle name="Comma 10 15" xfId="289"/>
    <cellStyle name="Comma 10 15 2" xfId="2431"/>
    <cellStyle name="Comma 10 16" xfId="290"/>
    <cellStyle name="Comma 10 16 2" xfId="2432"/>
    <cellStyle name="Comma 10 17" xfId="291"/>
    <cellStyle name="Comma 10 17 2" xfId="2433"/>
    <cellStyle name="Comma 10 18" xfId="292"/>
    <cellStyle name="Comma 10 18 2" xfId="2434"/>
    <cellStyle name="Comma 10 19" xfId="293"/>
    <cellStyle name="Comma 10 19 2" xfId="2435"/>
    <cellStyle name="Comma 10 2" xfId="294"/>
    <cellStyle name="Comma 10 2 2" xfId="295"/>
    <cellStyle name="Comma 10 2 2 2" xfId="2978"/>
    <cellStyle name="Comma 10 2 2 3" xfId="3755"/>
    <cellStyle name="Comma 10 2 3" xfId="296"/>
    <cellStyle name="Comma 10 2 3 2" xfId="3167"/>
    <cellStyle name="Comma 10 2 4" xfId="297"/>
    <cellStyle name="Comma 10 2 5" xfId="4183"/>
    <cellStyle name="Comma 10 2 5 2" xfId="4461"/>
    <cellStyle name="Comma 10 20" xfId="298"/>
    <cellStyle name="Comma 10 20 2" xfId="2436"/>
    <cellStyle name="Comma 10 21" xfId="4182"/>
    <cellStyle name="Comma 10 21 2" xfId="4460"/>
    <cellStyle name="Comma 10 3" xfId="299"/>
    <cellStyle name="Comma 10 3 2" xfId="300"/>
    <cellStyle name="Comma 10 3 3" xfId="3168"/>
    <cellStyle name="Comma 10 4" xfId="301"/>
    <cellStyle name="Comma 10 4 2" xfId="2437"/>
    <cellStyle name="Comma 10 5" xfId="302"/>
    <cellStyle name="Comma 10 6" xfId="303"/>
    <cellStyle name="Comma 10 6 2" xfId="2438"/>
    <cellStyle name="Comma 10 7" xfId="304"/>
    <cellStyle name="Comma 10 7 2" xfId="2439"/>
    <cellStyle name="Comma 10 8" xfId="305"/>
    <cellStyle name="Comma 10 8 2" xfId="2440"/>
    <cellStyle name="Comma 10 9" xfId="306"/>
    <cellStyle name="Comma 10 9 2" xfId="2441"/>
    <cellStyle name="Comma 10_Adjust_TAX_Q151" xfId="307"/>
    <cellStyle name="Comma 100" xfId="308"/>
    <cellStyle name="Comma 100 2" xfId="3169"/>
    <cellStyle name="Comma 11" xfId="309"/>
    <cellStyle name="Comma 11 10" xfId="310"/>
    <cellStyle name="Comma 11 10 2" xfId="2442"/>
    <cellStyle name="Comma 11 11" xfId="311"/>
    <cellStyle name="Comma 11 11 2" xfId="2443"/>
    <cellStyle name="Comma 11 12" xfId="312"/>
    <cellStyle name="Comma 11 12 2" xfId="2444"/>
    <cellStyle name="Comma 11 13" xfId="313"/>
    <cellStyle name="Comma 11 13 2" xfId="2445"/>
    <cellStyle name="Comma 11 14" xfId="314"/>
    <cellStyle name="Comma 11 14 2" xfId="2446"/>
    <cellStyle name="Comma 11 15" xfId="315"/>
    <cellStyle name="Comma 11 15 2" xfId="2447"/>
    <cellStyle name="Comma 11 16" xfId="316"/>
    <cellStyle name="Comma 11 16 2" xfId="2448"/>
    <cellStyle name="Comma 11 17" xfId="317"/>
    <cellStyle name="Comma 11 17 2" xfId="2449"/>
    <cellStyle name="Comma 11 18" xfId="318"/>
    <cellStyle name="Comma 11 18 2" xfId="2450"/>
    <cellStyle name="Comma 11 19" xfId="319"/>
    <cellStyle name="Comma 11 19 2" xfId="2451"/>
    <cellStyle name="Comma 11 2" xfId="320"/>
    <cellStyle name="Comma 11 2 2" xfId="321"/>
    <cellStyle name="Comma 11 2 2 2" xfId="4184"/>
    <cellStyle name="Comma 11 2 2 3" xfId="3929"/>
    <cellStyle name="Comma 11 2 2 3 2" xfId="4716"/>
    <cellStyle name="Comma 11 2 3" xfId="3171"/>
    <cellStyle name="Comma 11 2 3 2" xfId="3928"/>
    <cellStyle name="Comma 11 2 4" xfId="3757"/>
    <cellStyle name="Comma 11 20" xfId="322"/>
    <cellStyle name="Comma 11 20 2" xfId="2452"/>
    <cellStyle name="Comma 11 21" xfId="3170"/>
    <cellStyle name="Comma 11 22" xfId="3756"/>
    <cellStyle name="Comma 11 3" xfId="323"/>
    <cellStyle name="Comma 11 3 2" xfId="324"/>
    <cellStyle name="Comma 11 3 3" xfId="3172"/>
    <cellStyle name="Comma 11 4" xfId="325"/>
    <cellStyle name="Comma 11 4 2" xfId="2453"/>
    <cellStyle name="Comma 11 4 3" xfId="3173"/>
    <cellStyle name="Comma 11 5" xfId="326"/>
    <cellStyle name="Comma 11 5 2" xfId="2454"/>
    <cellStyle name="Comma 11 5 3" xfId="3174"/>
    <cellStyle name="Comma 11 6" xfId="327"/>
    <cellStyle name="Comma 11 7" xfId="328"/>
    <cellStyle name="Comma 11 7 2" xfId="2455"/>
    <cellStyle name="Comma 11 8" xfId="329"/>
    <cellStyle name="Comma 11 8 2" xfId="2456"/>
    <cellStyle name="Comma 11 9" xfId="330"/>
    <cellStyle name="Comma 11 9 2" xfId="2457"/>
    <cellStyle name="Comma 11_Adjust_TAX_Q151" xfId="331"/>
    <cellStyle name="Comma 12" xfId="332"/>
    <cellStyle name="Comma 12 10" xfId="333"/>
    <cellStyle name="Comma 12 10 2" xfId="2459"/>
    <cellStyle name="Comma 12 11" xfId="334"/>
    <cellStyle name="Comma 12 11 2" xfId="2460"/>
    <cellStyle name="Comma 12 12" xfId="335"/>
    <cellStyle name="Comma 12 12 2" xfId="2461"/>
    <cellStyle name="Comma 12 13" xfId="336"/>
    <cellStyle name="Comma 12 13 2" xfId="2462"/>
    <cellStyle name="Comma 12 14" xfId="337"/>
    <cellStyle name="Comma 12 14 2" xfId="2463"/>
    <cellStyle name="Comma 12 15" xfId="338"/>
    <cellStyle name="Comma 12 15 2" xfId="2464"/>
    <cellStyle name="Comma 12 16" xfId="339"/>
    <cellStyle name="Comma 12 16 2" xfId="2465"/>
    <cellStyle name="Comma 12 17" xfId="340"/>
    <cellStyle name="Comma 12 17 2" xfId="2466"/>
    <cellStyle name="Comma 12 18" xfId="341"/>
    <cellStyle name="Comma 12 18 2" xfId="2467"/>
    <cellStyle name="Comma 12 19" xfId="342"/>
    <cellStyle name="Comma 12 19 2" xfId="2468"/>
    <cellStyle name="Comma 12 2" xfId="343"/>
    <cellStyle name="Comma 12 2 2" xfId="2469"/>
    <cellStyle name="Comma 12 20" xfId="344"/>
    <cellStyle name="Comma 12 20 2" xfId="2470"/>
    <cellStyle name="Comma 12 21" xfId="2458"/>
    <cellStyle name="Comma 12 21 2" xfId="4185"/>
    <cellStyle name="Comma 12 22" xfId="3175"/>
    <cellStyle name="Comma 12 22 2" xfId="4371"/>
    <cellStyle name="Comma 12 22 3" xfId="4621"/>
    <cellStyle name="Comma 12 23" xfId="3758"/>
    <cellStyle name="Comma 12 24" xfId="4568"/>
    <cellStyle name="Comma 12 3" xfId="345"/>
    <cellStyle name="Comma 12 3 2" xfId="2471"/>
    <cellStyle name="Comma 12 4" xfId="346"/>
    <cellStyle name="Comma 12 4 2" xfId="2472"/>
    <cellStyle name="Comma 12 4 3" xfId="3176"/>
    <cellStyle name="Comma 12 5" xfId="347"/>
    <cellStyle name="Comma 12 5 2" xfId="2473"/>
    <cellStyle name="Comma 12 6" xfId="348"/>
    <cellStyle name="Comma 12 6 2" xfId="2474"/>
    <cellStyle name="Comma 12 7" xfId="349"/>
    <cellStyle name="Comma 12 7 2" xfId="2475"/>
    <cellStyle name="Comma 12 8" xfId="350"/>
    <cellStyle name="Comma 12 8 2" xfId="2476"/>
    <cellStyle name="Comma 12 9" xfId="351"/>
    <cellStyle name="Comma 12 9 2" xfId="2477"/>
    <cellStyle name="Comma 12_Adjust_TAX_Q151" xfId="352"/>
    <cellStyle name="Comma 13" xfId="353"/>
    <cellStyle name="Comma 13 10" xfId="2478"/>
    <cellStyle name="Comma 13 11" xfId="3177"/>
    <cellStyle name="Comma 13 12" xfId="3759"/>
    <cellStyle name="Comma 13 2" xfId="354"/>
    <cellStyle name="Comma 13 2 2" xfId="355"/>
    <cellStyle name="Comma 13 2 2 2" xfId="4187"/>
    <cellStyle name="Comma 13 2 2 3" xfId="3761"/>
    <cellStyle name="Comma 13 2 3" xfId="2479"/>
    <cellStyle name="Comma 13 2 3 2" xfId="3930"/>
    <cellStyle name="Comma 13 2 4" xfId="4186"/>
    <cellStyle name="Comma 13 2 5" xfId="3760"/>
    <cellStyle name="Comma 13 3" xfId="356"/>
    <cellStyle name="Comma 13 3 2" xfId="2480"/>
    <cellStyle name="Comma 13 3 3" xfId="3178"/>
    <cellStyle name="Comma 13 4" xfId="357"/>
    <cellStyle name="Comma 13 4 2" xfId="2481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0"/>
    <cellStyle name="Comma 14 2 3" xfId="3762"/>
    <cellStyle name="Comma 14 3" xfId="366"/>
    <cellStyle name="Comma 14 3 2" xfId="4189"/>
    <cellStyle name="Comma 14 3 3" xfId="3931"/>
    <cellStyle name="Comma 14 4" xfId="2482"/>
    <cellStyle name="Comma 14 4 2" xfId="4188"/>
    <cellStyle name="Comma 14 5" xfId="3179"/>
    <cellStyle name="Comma 15" xfId="367"/>
    <cellStyle name="Comma 15 2" xfId="368"/>
    <cellStyle name="Comma 15 2 2" xfId="3182"/>
    <cellStyle name="Comma 15 2 3" xfId="3763"/>
    <cellStyle name="Comma 15 3" xfId="369"/>
    <cellStyle name="Comma 15 3 2" xfId="4191"/>
    <cellStyle name="Comma 15 3 3" xfId="3932"/>
    <cellStyle name="Comma 15 4" xfId="2483"/>
    <cellStyle name="Comma 15 4 2" xfId="4190"/>
    <cellStyle name="Comma 15 5" xfId="3181"/>
    <cellStyle name="Comma 16" xfId="370"/>
    <cellStyle name="Comma 16 2" xfId="371"/>
    <cellStyle name="Comma 16 2 2" xfId="4193"/>
    <cellStyle name="Comma 16 2 3" xfId="3933"/>
    <cellStyle name="Comma 16 3" xfId="2484"/>
    <cellStyle name="Comma 16 3 2" xfId="4192"/>
    <cellStyle name="Comma 16_130017-B1  โปรแกรมคอมพิวเตอร์ CPI_Q409" xfId="372"/>
    <cellStyle name="Comma 17" xfId="373"/>
    <cellStyle name="Comma 17 2" xfId="2485"/>
    <cellStyle name="Comma 17 2 2" xfId="4194"/>
    <cellStyle name="Comma 17 2 2 2" xfId="4727"/>
    <cellStyle name="Comma 17 2 3" xfId="4715"/>
    <cellStyle name="Comma 18" xfId="374"/>
    <cellStyle name="Comma 18 10" xfId="375"/>
    <cellStyle name="Comma 18 11" xfId="376"/>
    <cellStyle name="Comma 18 12" xfId="377"/>
    <cellStyle name="Comma 18 13" xfId="2486"/>
    <cellStyle name="Comma 18 13 2" xfId="4195"/>
    <cellStyle name="Comma 18 14" xfId="3764"/>
    <cellStyle name="Comma 18 2" xfId="378"/>
    <cellStyle name="Comma 18 2 2" xfId="2487"/>
    <cellStyle name="Comma 18 2 2 2" xfId="4196"/>
    <cellStyle name="Comma 18 2 3" xfId="3934"/>
    <cellStyle name="Comma 18 3" xfId="379"/>
    <cellStyle name="Comma 18 3 2" xfId="2488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7"/>
    <cellStyle name="Comma 19 2 3" xfId="3936"/>
    <cellStyle name="Comma 19 3" xfId="2489"/>
    <cellStyle name="Comma 19 3 2" xfId="3935"/>
    <cellStyle name="Comma 19 4" xfId="3183"/>
    <cellStyle name="Comma 19_Cut-off_รายได้" xfId="389"/>
    <cellStyle name="Comma 2" xfId="390"/>
    <cellStyle name="Comma 2 10" xfId="391"/>
    <cellStyle name="Comma 2 10 2" xfId="3184"/>
    <cellStyle name="Comma 2 10 3" xfId="3937"/>
    <cellStyle name="Comma 2 11" xfId="392"/>
    <cellStyle name="Comma 2 11 2" xfId="3185"/>
    <cellStyle name="Comma 2 11 3" xfId="4198"/>
    <cellStyle name="Comma 2 12" xfId="393"/>
    <cellStyle name="Comma 2 12 2" xfId="3186"/>
    <cellStyle name="Comma 2 12 3" xfId="4199"/>
    <cellStyle name="Comma 2 13" xfId="394"/>
    <cellStyle name="Comma 2 13 2" xfId="3187"/>
    <cellStyle name="Comma 2 13 2 2" xfId="3938"/>
    <cellStyle name="Comma 2 13 3" xfId="4200"/>
    <cellStyle name="Comma 2 13 4" xfId="3765"/>
    <cellStyle name="Comma 2 14" xfId="395"/>
    <cellStyle name="Comma 2 14 2" xfId="3188"/>
    <cellStyle name="Comma 2 14 3" xfId="4201"/>
    <cellStyle name="Comma 2 15" xfId="396"/>
    <cellStyle name="Comma 2 15 2" xfId="3189"/>
    <cellStyle name="Comma 2 15 3" xfId="4202"/>
    <cellStyle name="Comma 2 16" xfId="397"/>
    <cellStyle name="Comma 2 16 2" xfId="3190"/>
    <cellStyle name="Comma 2 16 3" xfId="4203"/>
    <cellStyle name="Comma 2 17" xfId="398"/>
    <cellStyle name="Comma 2 17 2" xfId="3191"/>
    <cellStyle name="Comma 2 17 3" xfId="4204"/>
    <cellStyle name="Comma 2 18" xfId="399"/>
    <cellStyle name="Comma 2 18 2" xfId="3192"/>
    <cellStyle name="Comma 2 18 3" xfId="4205"/>
    <cellStyle name="Comma 2 19" xfId="400"/>
    <cellStyle name="Comma 2 19 2" xfId="3193"/>
    <cellStyle name="Comma 2 19 3" xfId="4206"/>
    <cellStyle name="Comma 2 2" xfId="401"/>
    <cellStyle name="Comma 2 2 10" xfId="402"/>
    <cellStyle name="Comma 2 2 10 2" xfId="3194"/>
    <cellStyle name="Comma 2 2 11" xfId="403"/>
    <cellStyle name="Comma 2 2 11 2" xfId="3195"/>
    <cellStyle name="Comma 2 2 12" xfId="404"/>
    <cellStyle name="Comma 2 2 12 2" xfId="3196"/>
    <cellStyle name="Comma 2 2 13" xfId="405"/>
    <cellStyle name="Comma 2 2 13 2" xfId="3197"/>
    <cellStyle name="Comma 2 2 14" xfId="406"/>
    <cellStyle name="Comma 2 2 14 2" xfId="3198"/>
    <cellStyle name="Comma 2 2 15" xfId="407"/>
    <cellStyle name="Comma 2 2 15 2" xfId="3199"/>
    <cellStyle name="Comma 2 2 16" xfId="408"/>
    <cellStyle name="Comma 2 2 16 2" xfId="3200"/>
    <cellStyle name="Comma 2 2 17" xfId="409"/>
    <cellStyle name="Comma 2 2 17 2" xfId="3201"/>
    <cellStyle name="Comma 2 2 18" xfId="410"/>
    <cellStyle name="Comma 2 2 18 2" xfId="3202"/>
    <cellStyle name="Comma 2 2 19" xfId="411"/>
    <cellStyle name="Comma 2 2 19 2" xfId="3203"/>
    <cellStyle name="Comma 2 2 2" xfId="412"/>
    <cellStyle name="Comma 2 2 2 10" xfId="4713"/>
    <cellStyle name="Comma 2 2 2 2" xfId="413"/>
    <cellStyle name="Comma 2 2 2 2 2" xfId="3205"/>
    <cellStyle name="Comma 2 2 2 2 3" xfId="3940"/>
    <cellStyle name="Comma 2 2 2 3" xfId="3204"/>
    <cellStyle name="Comma 2 2 2 3 2" xfId="3941"/>
    <cellStyle name="Comma 2 2 2 4" xfId="3939"/>
    <cellStyle name="Comma 2 2 2 5" xfId="4208"/>
    <cellStyle name="Comma 2 2 2 6" xfId="3766"/>
    <cellStyle name="Comma 2 2 20" xfId="414"/>
    <cellStyle name="Comma 2 2 20 2" xfId="3206"/>
    <cellStyle name="Comma 2 2 21" xfId="415"/>
    <cellStyle name="Comma 2 2 21 2" xfId="3207"/>
    <cellStyle name="Comma 2 2 22" xfId="416"/>
    <cellStyle name="Comma 2 2 22 2" xfId="3208"/>
    <cellStyle name="Comma 2 2 23" xfId="417"/>
    <cellStyle name="Comma 2 2 23 2" xfId="3209"/>
    <cellStyle name="Comma 2 2 24" xfId="418"/>
    <cellStyle name="Comma 2 2 24 2" xfId="3210"/>
    <cellStyle name="Comma 2 2 25" xfId="419"/>
    <cellStyle name="Comma 2 2 25 2" xfId="3211"/>
    <cellStyle name="Comma 2 2 26" xfId="420"/>
    <cellStyle name="Comma 2 2 26 2" xfId="3212"/>
    <cellStyle name="Comma 2 2 27" xfId="421"/>
    <cellStyle name="Comma 2 2 27 2" xfId="3213"/>
    <cellStyle name="Comma 2 2 28" xfId="422"/>
    <cellStyle name="Comma 2 2 28 2" xfId="3214"/>
    <cellStyle name="Comma 2 2 29" xfId="423"/>
    <cellStyle name="Comma 2 2 29 2" xfId="3215"/>
    <cellStyle name="Comma 2 2 3" xfId="424"/>
    <cellStyle name="Comma 2 2 3 2" xfId="3216"/>
    <cellStyle name="Comma 2 2 3 2 2" xfId="4209"/>
    <cellStyle name="Comma 2 2 30" xfId="425"/>
    <cellStyle name="Comma 2 2 30 2" xfId="3217"/>
    <cellStyle name="Comma 2 2 31" xfId="426"/>
    <cellStyle name="Comma 2 2 31 2" xfId="3218"/>
    <cellStyle name="Comma 2 2 32" xfId="427"/>
    <cellStyle name="Comma 2 2 32 2" xfId="3219"/>
    <cellStyle name="Comma 2 2 33" xfId="428"/>
    <cellStyle name="Comma 2 2 33 2" xfId="3220"/>
    <cellStyle name="Comma 2 2 34" xfId="429"/>
    <cellStyle name="Comma 2 2 34 2" xfId="3221"/>
    <cellStyle name="Comma 2 2 35" xfId="430"/>
    <cellStyle name="Comma 2 2 35 2" xfId="3222"/>
    <cellStyle name="Comma 2 2 36" xfId="431"/>
    <cellStyle name="Comma 2 2 36 2" xfId="3223"/>
    <cellStyle name="Comma 2 2 37" xfId="432"/>
    <cellStyle name="Comma 2 2 37 2" xfId="3224"/>
    <cellStyle name="Comma 2 2 38" xfId="433"/>
    <cellStyle name="Comma 2 2 38 2" xfId="3225"/>
    <cellStyle name="Comma 2 2 39" xfId="434"/>
    <cellStyle name="Comma 2 2 39 2" xfId="3226"/>
    <cellStyle name="Comma 2 2 4" xfId="435"/>
    <cellStyle name="Comma 2 2 4 2" xfId="3227"/>
    <cellStyle name="Comma 2 2 40" xfId="436"/>
    <cellStyle name="Comma 2 2 40 2" xfId="3228"/>
    <cellStyle name="Comma 2 2 41" xfId="437"/>
    <cellStyle name="Comma 2 2 41 2" xfId="3229"/>
    <cellStyle name="Comma 2 2 42" xfId="438"/>
    <cellStyle name="Comma 2 2 42 2" xfId="3230"/>
    <cellStyle name="Comma 2 2 43" xfId="439"/>
    <cellStyle name="Comma 2 2 43 2" xfId="3231"/>
    <cellStyle name="Comma 2 2 44" xfId="440"/>
    <cellStyle name="Comma 2 2 44 2" xfId="3232"/>
    <cellStyle name="Comma 2 2 45" xfId="441"/>
    <cellStyle name="Comma 2 2 45 2" xfId="3233"/>
    <cellStyle name="Comma 2 2 46" xfId="442"/>
    <cellStyle name="Comma 2 2 46 2" xfId="3234"/>
    <cellStyle name="Comma 2 2 47" xfId="443"/>
    <cellStyle name="Comma 2 2 47 2" xfId="3235"/>
    <cellStyle name="Comma 2 2 48" xfId="444"/>
    <cellStyle name="Comma 2 2 48 2" xfId="3236"/>
    <cellStyle name="Comma 2 2 49" xfId="445"/>
    <cellStyle name="Comma 2 2 49 2" xfId="3237"/>
    <cellStyle name="Comma 2 2 5" xfId="446"/>
    <cellStyle name="Comma 2 2 5 2" xfId="3238"/>
    <cellStyle name="Comma 2 2 50" xfId="447"/>
    <cellStyle name="Comma 2 2 50 2" xfId="3239"/>
    <cellStyle name="Comma 2 2 51" xfId="448"/>
    <cellStyle name="Comma 2 2 51 2" xfId="3240"/>
    <cellStyle name="Comma 2 2 52" xfId="449"/>
    <cellStyle name="Comma 2 2 52 2" xfId="3241"/>
    <cellStyle name="Comma 2 2 53" xfId="450"/>
    <cellStyle name="Comma 2 2 53 2" xfId="3242"/>
    <cellStyle name="Comma 2 2 54" xfId="451"/>
    <cellStyle name="Comma 2 2 54 2" xfId="3243"/>
    <cellStyle name="Comma 2 2 55" xfId="452"/>
    <cellStyle name="Comma 2 2 55 2" xfId="3244"/>
    <cellStyle name="Comma 2 2 56" xfId="453"/>
    <cellStyle name="Comma 2 2 56 2" xfId="3245"/>
    <cellStyle name="Comma 2 2 57" xfId="454"/>
    <cellStyle name="Comma 2 2 57 2" xfId="3246"/>
    <cellStyle name="Comma 2 2 58" xfId="455"/>
    <cellStyle name="Comma 2 2 58 2" xfId="3247"/>
    <cellStyle name="Comma 2 2 59" xfId="456"/>
    <cellStyle name="Comma 2 2 6" xfId="457"/>
    <cellStyle name="Comma 2 2 6 2" xfId="3248"/>
    <cellStyle name="Comma 2 2 60" xfId="458"/>
    <cellStyle name="Comma 2 2 61" xfId="4207"/>
    <cellStyle name="Comma 2 2 61 2" xfId="4722"/>
    <cellStyle name="Comma 2 2 62" xfId="4711"/>
    <cellStyle name="Comma 2 2 7" xfId="459"/>
    <cellStyle name="Comma 2 2 7 2" xfId="3249"/>
    <cellStyle name="Comma 2 2 8" xfId="460"/>
    <cellStyle name="Comma 2 2 8 2" xfId="3250"/>
    <cellStyle name="Comma 2 2 9" xfId="461"/>
    <cellStyle name="Comma 2 2 9 2" xfId="3251"/>
    <cellStyle name="Comma 2 2_B3 - Property plant &amp; equipment.nat" xfId="462"/>
    <cellStyle name="Comma 2 20" xfId="463"/>
    <cellStyle name="Comma 2 20 2" xfId="3252"/>
    <cellStyle name="Comma 2 21" xfId="464"/>
    <cellStyle name="Comma 2 21 2" xfId="3253"/>
    <cellStyle name="Comma 2 22" xfId="465"/>
    <cellStyle name="Comma 2 22 2" xfId="3254"/>
    <cellStyle name="Comma 2 23" xfId="466"/>
    <cellStyle name="Comma 2 23 2" xfId="3255"/>
    <cellStyle name="Comma 2 24" xfId="467"/>
    <cellStyle name="Comma 2 24 2" xfId="3256"/>
    <cellStyle name="Comma 2 25" xfId="468"/>
    <cellStyle name="Comma 2 25 2" xfId="3257"/>
    <cellStyle name="Comma 2 26" xfId="469"/>
    <cellStyle name="Comma 2 26 2" xfId="3258"/>
    <cellStyle name="Comma 2 27" xfId="470"/>
    <cellStyle name="Comma 2 27 2" xfId="3259"/>
    <cellStyle name="Comma 2 28" xfId="471"/>
    <cellStyle name="Comma 2 28 2" xfId="3260"/>
    <cellStyle name="Comma 2 29" xfId="472"/>
    <cellStyle name="Comma 2 29 2" xfId="3261"/>
    <cellStyle name="Comma 2 3" xfId="473"/>
    <cellStyle name="Comma 2 3 2" xfId="474"/>
    <cellStyle name="Comma 2 3 3" xfId="2490"/>
    <cellStyle name="Comma 2 30" xfId="475"/>
    <cellStyle name="Comma 2 30 2" xfId="3262"/>
    <cellStyle name="Comma 2 31" xfId="476"/>
    <cellStyle name="Comma 2 31 2" xfId="3263"/>
    <cellStyle name="Comma 2 32" xfId="477"/>
    <cellStyle name="Comma 2 32 2" xfId="3264"/>
    <cellStyle name="Comma 2 33" xfId="478"/>
    <cellStyle name="Comma 2 33 2" xfId="3265"/>
    <cellStyle name="Comma 2 34" xfId="479"/>
    <cellStyle name="Comma 2 34 2" xfId="3266"/>
    <cellStyle name="Comma 2 35" xfId="480"/>
    <cellStyle name="Comma 2 35 2" xfId="3267"/>
    <cellStyle name="Comma 2 36" xfId="481"/>
    <cellStyle name="Comma 2 36 2" xfId="3268"/>
    <cellStyle name="Comma 2 37" xfId="482"/>
    <cellStyle name="Comma 2 37 2" xfId="3269"/>
    <cellStyle name="Comma 2 38" xfId="483"/>
    <cellStyle name="Comma 2 38 2" xfId="3270"/>
    <cellStyle name="Comma 2 39" xfId="484"/>
    <cellStyle name="Comma 2 39 2" xfId="3271"/>
    <cellStyle name="Comma 2 4" xfId="485"/>
    <cellStyle name="Comma 2 4 2" xfId="486"/>
    <cellStyle name="Comma 2 4 2 2" xfId="4211"/>
    <cellStyle name="Comma 2 4 2 3" xfId="3768"/>
    <cellStyle name="Comma 2 4 3" xfId="3943"/>
    <cellStyle name="Comma 2 4 4" xfId="3942"/>
    <cellStyle name="Comma 2 4 5" xfId="4210"/>
    <cellStyle name="Comma 2 4 6" xfId="3767"/>
    <cellStyle name="Comma 2 40" xfId="487"/>
    <cellStyle name="Comma 2 40 2" xfId="3272"/>
    <cellStyle name="Comma 2 41" xfId="488"/>
    <cellStyle name="Comma 2 41 2" xfId="3273"/>
    <cellStyle name="Comma 2 42" xfId="489"/>
    <cellStyle name="Comma 2 42 2" xfId="3274"/>
    <cellStyle name="Comma 2 43" xfId="490"/>
    <cellStyle name="Comma 2 43 2" xfId="3275"/>
    <cellStyle name="Comma 2 44" xfId="491"/>
    <cellStyle name="Comma 2 44 2" xfId="3276"/>
    <cellStyle name="Comma 2 45" xfId="492"/>
    <cellStyle name="Comma 2 45 2" xfId="3277"/>
    <cellStyle name="Comma 2 46" xfId="493"/>
    <cellStyle name="Comma 2 46 2" xfId="3278"/>
    <cellStyle name="Comma 2 47" xfId="494"/>
    <cellStyle name="Comma 2 47 2" xfId="3279"/>
    <cellStyle name="Comma 2 48" xfId="495"/>
    <cellStyle name="Comma 2 48 2" xfId="3280"/>
    <cellStyle name="Comma 2 49" xfId="496"/>
    <cellStyle name="Comma 2 49 2" xfId="3281"/>
    <cellStyle name="Comma 2 5" xfId="497"/>
    <cellStyle name="Comma 2 5 2" xfId="3944"/>
    <cellStyle name="Comma 2 50" xfId="498"/>
    <cellStyle name="Comma 2 50 2" xfId="3282"/>
    <cellStyle name="Comma 2 51" xfId="499"/>
    <cellStyle name="Comma 2 51 2" xfId="3283"/>
    <cellStyle name="Comma 2 52" xfId="500"/>
    <cellStyle name="Comma 2 52 2" xfId="3284"/>
    <cellStyle name="Comma 2 53" xfId="501"/>
    <cellStyle name="Comma 2 53 2" xfId="3285"/>
    <cellStyle name="Comma 2 54" xfId="502"/>
    <cellStyle name="Comma 2 54 2" xfId="3286"/>
    <cellStyle name="Comma 2 55" xfId="503"/>
    <cellStyle name="Comma 2 55 2" xfId="3287"/>
    <cellStyle name="Comma 2 56" xfId="504"/>
    <cellStyle name="Comma 2 56 2" xfId="3288"/>
    <cellStyle name="Comma 2 57" xfId="505"/>
    <cellStyle name="Comma 2 57 2" xfId="3289"/>
    <cellStyle name="Comma 2 58" xfId="506"/>
    <cellStyle name="Comma 2 58 2" xfId="3290"/>
    <cellStyle name="Comma 2 59" xfId="507"/>
    <cellStyle name="Comma 2 59 2" xfId="3291"/>
    <cellStyle name="Comma 2 6" xfId="508"/>
    <cellStyle name="Comma 2 6 2" xfId="3945"/>
    <cellStyle name="Comma 2 60" xfId="509"/>
    <cellStyle name="Comma 2 61" xfId="510"/>
    <cellStyle name="Comma 2 62" xfId="511"/>
    <cellStyle name="Comma 2 63" xfId="4721"/>
    <cellStyle name="Comma 2 64" xfId="4710"/>
    <cellStyle name="Comma 2 7" xfId="512"/>
    <cellStyle name="Comma 2 7 2" xfId="3292"/>
    <cellStyle name="Comma 2 7 3" xfId="3946"/>
    <cellStyle name="Comma 2 8" xfId="513"/>
    <cellStyle name="Comma 2 8 2" xfId="3293"/>
    <cellStyle name="Comma 2 8 3" xfId="3947"/>
    <cellStyle name="Comma 2 9" xfId="514"/>
    <cellStyle name="Comma 2 9 2" xfId="3294"/>
    <cellStyle name="Comma 2 9 3" xfId="3948"/>
    <cellStyle name="Comma 2_130017-B1  โปรแกรมคอมพิวเตอร์ CPI_Q409" xfId="515"/>
    <cellStyle name="Comma 20" xfId="516"/>
    <cellStyle name="Comma 20 10" xfId="517"/>
    <cellStyle name="Comma 20 10 2" xfId="2492"/>
    <cellStyle name="Comma 20 11" xfId="518"/>
    <cellStyle name="Comma 20 11 2" xfId="2493"/>
    <cellStyle name="Comma 20 12" xfId="519"/>
    <cellStyle name="Comma 20 12 2" xfId="2494"/>
    <cellStyle name="Comma 20 13" xfId="520"/>
    <cellStyle name="Comma 20 13 2" xfId="2495"/>
    <cellStyle name="Comma 20 14" xfId="521"/>
    <cellStyle name="Comma 20 14 2" xfId="2496"/>
    <cellStyle name="Comma 20 15" xfId="522"/>
    <cellStyle name="Comma 20 15 2" xfId="2497"/>
    <cellStyle name="Comma 20 16" xfId="523"/>
    <cellStyle name="Comma 20 16 2" xfId="2498"/>
    <cellStyle name="Comma 20 17" xfId="524"/>
    <cellStyle name="Comma 20 17 2" xfId="2499"/>
    <cellStyle name="Comma 20 18" xfId="525"/>
    <cellStyle name="Comma 20 18 2" xfId="2500"/>
    <cellStyle name="Comma 20 19" xfId="526"/>
    <cellStyle name="Comma 20 19 2" xfId="2501"/>
    <cellStyle name="Comma 20 2" xfId="527"/>
    <cellStyle name="Comma 20 2 2" xfId="2502"/>
    <cellStyle name="Comma 20 2 3" xfId="3949"/>
    <cellStyle name="Comma 20 20" xfId="528"/>
    <cellStyle name="Comma 20 20 2" xfId="2503"/>
    <cellStyle name="Comma 20 21" xfId="2491"/>
    <cellStyle name="Comma 20 22" xfId="3295"/>
    <cellStyle name="Comma 20 23" xfId="3920"/>
    <cellStyle name="Comma 20 3" xfId="529"/>
    <cellStyle name="Comma 20 3 2" xfId="2504"/>
    <cellStyle name="Comma 20 4" xfId="530"/>
    <cellStyle name="Comma 20 4 2" xfId="2505"/>
    <cellStyle name="Comma 20 5" xfId="531"/>
    <cellStyle name="Comma 20 5 2" xfId="2506"/>
    <cellStyle name="Comma 20 6" xfId="532"/>
    <cellStyle name="Comma 20 6 2" xfId="2507"/>
    <cellStyle name="Comma 20 7" xfId="533"/>
    <cellStyle name="Comma 20 7 2" xfId="2508"/>
    <cellStyle name="Comma 20 8" xfId="534"/>
    <cellStyle name="Comma 20 8 2" xfId="2509"/>
    <cellStyle name="Comma 20 9" xfId="535"/>
    <cellStyle name="Comma 20 9 2" xfId="2510"/>
    <cellStyle name="Comma 20_Adjust_TAX_Q151" xfId="536"/>
    <cellStyle name="Comma 21" xfId="537"/>
    <cellStyle name="Comma 21 10" xfId="538"/>
    <cellStyle name="Comma 21 10 2" xfId="2512"/>
    <cellStyle name="Comma 21 11" xfId="539"/>
    <cellStyle name="Comma 21 11 2" xfId="2513"/>
    <cellStyle name="Comma 21 12" xfId="540"/>
    <cellStyle name="Comma 21 12 2" xfId="2514"/>
    <cellStyle name="Comma 21 13" xfId="541"/>
    <cellStyle name="Comma 21 13 2" xfId="2515"/>
    <cellStyle name="Comma 21 14" xfId="542"/>
    <cellStyle name="Comma 21 14 2" xfId="2516"/>
    <cellStyle name="Comma 21 15" xfId="543"/>
    <cellStyle name="Comma 21 15 2" xfId="2517"/>
    <cellStyle name="Comma 21 16" xfId="544"/>
    <cellStyle name="Comma 21 16 2" xfId="2518"/>
    <cellStyle name="Comma 21 17" xfId="545"/>
    <cellStyle name="Comma 21 17 2" xfId="2519"/>
    <cellStyle name="Comma 21 18" xfId="546"/>
    <cellStyle name="Comma 21 18 2" xfId="2520"/>
    <cellStyle name="Comma 21 19" xfId="547"/>
    <cellStyle name="Comma 21 19 2" xfId="2521"/>
    <cellStyle name="Comma 21 2" xfId="548"/>
    <cellStyle name="Comma 21 2 2" xfId="2522"/>
    <cellStyle name="Comma 21 2 2 2" xfId="3950"/>
    <cellStyle name="Comma 21 2 3" xfId="4212"/>
    <cellStyle name="Comma 21 20" xfId="549"/>
    <cellStyle name="Comma 21 20 2" xfId="2523"/>
    <cellStyle name="Comma 21 21" xfId="2511"/>
    <cellStyle name="Comma 21 3" xfId="550"/>
    <cellStyle name="Comma 21 3 2" xfId="2524"/>
    <cellStyle name="Comma 21 4" xfId="551"/>
    <cellStyle name="Comma 21 4 2" xfId="2525"/>
    <cellStyle name="Comma 21 5" xfId="552"/>
    <cellStyle name="Comma 21 5 2" xfId="2526"/>
    <cellStyle name="Comma 21 6" xfId="553"/>
    <cellStyle name="Comma 21 6 2" xfId="2527"/>
    <cellStyle name="Comma 21 7" xfId="554"/>
    <cellStyle name="Comma 21 7 2" xfId="2528"/>
    <cellStyle name="Comma 21 8" xfId="555"/>
    <cellStyle name="Comma 21 8 2" xfId="2529"/>
    <cellStyle name="Comma 21 9" xfId="556"/>
    <cellStyle name="Comma 21 9 2" xfId="2530"/>
    <cellStyle name="Comma 21_Adjust_TAX_Q151" xfId="557"/>
    <cellStyle name="Comma 22" xfId="558"/>
    <cellStyle name="Comma 22 2" xfId="559"/>
    <cellStyle name="Comma 22 2 2" xfId="3297"/>
    <cellStyle name="Comma 22 3" xfId="2531"/>
    <cellStyle name="Comma 22 3 2" xfId="4213"/>
    <cellStyle name="Comma 22 4" xfId="3296"/>
    <cellStyle name="Comma 23" xfId="560"/>
    <cellStyle name="Comma 23 10" xfId="561"/>
    <cellStyle name="Comma 23 10 2" xfId="2533"/>
    <cellStyle name="Comma 23 11" xfId="562"/>
    <cellStyle name="Comma 23 11 2" xfId="2534"/>
    <cellStyle name="Comma 23 12" xfId="563"/>
    <cellStyle name="Comma 23 12 2" xfId="2535"/>
    <cellStyle name="Comma 23 13" xfId="564"/>
    <cellStyle name="Comma 23 13 2" xfId="2536"/>
    <cellStyle name="Comma 23 14" xfId="565"/>
    <cellStyle name="Comma 23 14 2" xfId="2537"/>
    <cellStyle name="Comma 23 15" xfId="566"/>
    <cellStyle name="Comma 23 15 2" xfId="2538"/>
    <cellStyle name="Comma 23 16" xfId="567"/>
    <cellStyle name="Comma 23 16 2" xfId="2539"/>
    <cellStyle name="Comma 23 17" xfId="568"/>
    <cellStyle name="Comma 23 17 2" xfId="2540"/>
    <cellStyle name="Comma 23 18" xfId="569"/>
    <cellStyle name="Comma 23 18 2" xfId="2541"/>
    <cellStyle name="Comma 23 19" xfId="570"/>
    <cellStyle name="Comma 23 19 2" xfId="2542"/>
    <cellStyle name="Comma 23 2" xfId="571"/>
    <cellStyle name="Comma 23 2 2" xfId="2543"/>
    <cellStyle name="Comma 23 2 2 2" xfId="4214"/>
    <cellStyle name="Comma 23 2 3" xfId="3769"/>
    <cellStyle name="Comma 23 20" xfId="572"/>
    <cellStyle name="Comma 23 20 2" xfId="2544"/>
    <cellStyle name="Comma 23 21" xfId="2532"/>
    <cellStyle name="Comma 23 22" xfId="3298"/>
    <cellStyle name="Comma 23 3" xfId="573"/>
    <cellStyle name="Comma 23 3 2" xfId="2545"/>
    <cellStyle name="Comma 23 3 3" xfId="3952"/>
    <cellStyle name="Comma 23 4" xfId="574"/>
    <cellStyle name="Comma 23 4 2" xfId="2546"/>
    <cellStyle name="Comma 23 4 3" xfId="3951"/>
    <cellStyle name="Comma 23 5" xfId="575"/>
    <cellStyle name="Comma 23 5 2" xfId="2547"/>
    <cellStyle name="Comma 23 6" xfId="576"/>
    <cellStyle name="Comma 23 6 2" xfId="2548"/>
    <cellStyle name="Comma 23 7" xfId="577"/>
    <cellStyle name="Comma 23 7 2" xfId="2549"/>
    <cellStyle name="Comma 23 8" xfId="578"/>
    <cellStyle name="Comma 23 8 2" xfId="2550"/>
    <cellStyle name="Comma 23 9" xfId="579"/>
    <cellStyle name="Comma 23 9 2" xfId="2551"/>
    <cellStyle name="Comma 23_Adjust_TAX_Q151" xfId="580"/>
    <cellStyle name="Comma 24" xfId="581"/>
    <cellStyle name="Comma 24 10" xfId="582"/>
    <cellStyle name="Comma 24 10 2" xfId="2553"/>
    <cellStyle name="Comma 24 11" xfId="583"/>
    <cellStyle name="Comma 24 11 2" xfId="2554"/>
    <cellStyle name="Comma 24 12" xfId="584"/>
    <cellStyle name="Comma 24 12 2" xfId="2555"/>
    <cellStyle name="Comma 24 13" xfId="585"/>
    <cellStyle name="Comma 24 13 2" xfId="2556"/>
    <cellStyle name="Comma 24 14" xfId="586"/>
    <cellStyle name="Comma 24 14 2" xfId="2557"/>
    <cellStyle name="Comma 24 15" xfId="587"/>
    <cellStyle name="Comma 24 15 2" xfId="2558"/>
    <cellStyle name="Comma 24 16" xfId="588"/>
    <cellStyle name="Comma 24 16 2" xfId="2559"/>
    <cellStyle name="Comma 24 17" xfId="589"/>
    <cellStyle name="Comma 24 17 2" xfId="2560"/>
    <cellStyle name="Comma 24 18" xfId="590"/>
    <cellStyle name="Comma 24 18 2" xfId="2561"/>
    <cellStyle name="Comma 24 19" xfId="591"/>
    <cellStyle name="Comma 24 19 2" xfId="2562"/>
    <cellStyle name="Comma 24 2" xfId="592"/>
    <cellStyle name="Comma 24 2 2" xfId="2563"/>
    <cellStyle name="Comma 24 2 3" xfId="3954"/>
    <cellStyle name="Comma 24 20" xfId="593"/>
    <cellStyle name="Comma 24 20 2" xfId="2564"/>
    <cellStyle name="Comma 24 21" xfId="2552"/>
    <cellStyle name="Comma 24 22" xfId="3299"/>
    <cellStyle name="Comma 24 3" xfId="594"/>
    <cellStyle name="Comma 24 3 2" xfId="2565"/>
    <cellStyle name="Comma 24 3 3" xfId="3953"/>
    <cellStyle name="Comma 24 4" xfId="595"/>
    <cellStyle name="Comma 24 4 2" xfId="2566"/>
    <cellStyle name="Comma 24 5" xfId="596"/>
    <cellStyle name="Comma 24 5 2" xfId="2567"/>
    <cellStyle name="Comma 24 6" xfId="597"/>
    <cellStyle name="Comma 24 6 2" xfId="2568"/>
    <cellStyle name="Comma 24 7" xfId="598"/>
    <cellStyle name="Comma 24 7 2" xfId="2569"/>
    <cellStyle name="Comma 24 8" xfId="599"/>
    <cellStyle name="Comma 24 8 2" xfId="2570"/>
    <cellStyle name="Comma 24 9" xfId="600"/>
    <cellStyle name="Comma 24 9 2" xfId="2571"/>
    <cellStyle name="Comma 24_Adjust_TAX_Q151" xfId="601"/>
    <cellStyle name="Comma 25" xfId="602"/>
    <cellStyle name="Comma 25 10" xfId="603"/>
    <cellStyle name="Comma 25 10 2" xfId="2573"/>
    <cellStyle name="Comma 25 11" xfId="604"/>
    <cellStyle name="Comma 25 11 2" xfId="2574"/>
    <cellStyle name="Comma 25 12" xfId="605"/>
    <cellStyle name="Comma 25 12 2" xfId="2575"/>
    <cellStyle name="Comma 25 13" xfId="606"/>
    <cellStyle name="Comma 25 13 2" xfId="2576"/>
    <cellStyle name="Comma 25 14" xfId="607"/>
    <cellStyle name="Comma 25 14 2" xfId="2577"/>
    <cellStyle name="Comma 25 15" xfId="608"/>
    <cellStyle name="Comma 25 15 2" xfId="2578"/>
    <cellStyle name="Comma 25 16" xfId="609"/>
    <cellStyle name="Comma 25 16 2" xfId="2579"/>
    <cellStyle name="Comma 25 17" xfId="610"/>
    <cellStyle name="Comma 25 17 2" xfId="2580"/>
    <cellStyle name="Comma 25 18" xfId="611"/>
    <cellStyle name="Comma 25 18 2" xfId="2581"/>
    <cellStyle name="Comma 25 19" xfId="612"/>
    <cellStyle name="Comma 25 19 2" xfId="2582"/>
    <cellStyle name="Comma 25 2" xfId="613"/>
    <cellStyle name="Comma 25 2 2" xfId="2583"/>
    <cellStyle name="Comma 25 20" xfId="614"/>
    <cellStyle name="Comma 25 20 2" xfId="2584"/>
    <cellStyle name="Comma 25 21" xfId="2572"/>
    <cellStyle name="Comma 25 21 2" xfId="4215"/>
    <cellStyle name="Comma 25 22" xfId="3300"/>
    <cellStyle name="Comma 25 23" xfId="3955"/>
    <cellStyle name="Comma 25 3" xfId="615"/>
    <cellStyle name="Comma 25 3 2" xfId="2585"/>
    <cellStyle name="Comma 25 4" xfId="616"/>
    <cellStyle name="Comma 25 4 2" xfId="2586"/>
    <cellStyle name="Comma 25 5" xfId="617"/>
    <cellStyle name="Comma 25 5 2" xfId="2587"/>
    <cellStyle name="Comma 25 6" xfId="618"/>
    <cellStyle name="Comma 25 6 2" xfId="2588"/>
    <cellStyle name="Comma 25 7" xfId="619"/>
    <cellStyle name="Comma 25 7 2" xfId="2589"/>
    <cellStyle name="Comma 25 8" xfId="620"/>
    <cellStyle name="Comma 25 8 2" xfId="2590"/>
    <cellStyle name="Comma 25 9" xfId="621"/>
    <cellStyle name="Comma 25 9 2" xfId="2591"/>
    <cellStyle name="Comma 25_Adjust_TAX_Q151" xfId="622"/>
    <cellStyle name="Comma 26" xfId="623"/>
    <cellStyle name="Comma 26 10" xfId="624"/>
    <cellStyle name="Comma 26 10 2" xfId="2593"/>
    <cellStyle name="Comma 26 11" xfId="625"/>
    <cellStyle name="Comma 26 11 2" xfId="2594"/>
    <cellStyle name="Comma 26 12" xfId="626"/>
    <cellStyle name="Comma 26 12 2" xfId="2595"/>
    <cellStyle name="Comma 26 13" xfId="627"/>
    <cellStyle name="Comma 26 13 2" xfId="2596"/>
    <cellStyle name="Comma 26 14" xfId="628"/>
    <cellStyle name="Comma 26 14 2" xfId="2597"/>
    <cellStyle name="Comma 26 15" xfId="629"/>
    <cellStyle name="Comma 26 15 2" xfId="2598"/>
    <cellStyle name="Comma 26 16" xfId="630"/>
    <cellStyle name="Comma 26 16 2" xfId="2599"/>
    <cellStyle name="Comma 26 17" xfId="631"/>
    <cellStyle name="Comma 26 17 2" xfId="2600"/>
    <cellStyle name="Comma 26 18" xfId="632"/>
    <cellStyle name="Comma 26 18 2" xfId="2601"/>
    <cellStyle name="Comma 26 19" xfId="633"/>
    <cellStyle name="Comma 26 19 2" xfId="2602"/>
    <cellStyle name="Comma 26 2" xfId="634"/>
    <cellStyle name="Comma 26 2 2" xfId="2603"/>
    <cellStyle name="Comma 26 20" xfId="635"/>
    <cellStyle name="Comma 26 20 2" xfId="2604"/>
    <cellStyle name="Comma 26 21" xfId="2592"/>
    <cellStyle name="Comma 26 21 2" xfId="4216"/>
    <cellStyle name="Comma 26 22" xfId="3301"/>
    <cellStyle name="Comma 26 3" xfId="636"/>
    <cellStyle name="Comma 26 3 2" xfId="2605"/>
    <cellStyle name="Comma 26 3 3" xfId="3302"/>
    <cellStyle name="Comma 26 4" xfId="637"/>
    <cellStyle name="Comma 26 4 2" xfId="2606"/>
    <cellStyle name="Comma 26 5" xfId="638"/>
    <cellStyle name="Comma 26 5 2" xfId="2607"/>
    <cellStyle name="Comma 26 6" xfId="639"/>
    <cellStyle name="Comma 26 6 2" xfId="2608"/>
    <cellStyle name="Comma 26 7" xfId="640"/>
    <cellStyle name="Comma 26 7 2" xfId="2609"/>
    <cellStyle name="Comma 26 8" xfId="641"/>
    <cellStyle name="Comma 26 8 2" xfId="2610"/>
    <cellStyle name="Comma 26 9" xfId="642"/>
    <cellStyle name="Comma 26 9 2" xfId="2611"/>
    <cellStyle name="Comma 26_Adjust_TAX_Q151" xfId="643"/>
    <cellStyle name="Comma 27" xfId="644"/>
    <cellStyle name="Comma 27 10" xfId="645"/>
    <cellStyle name="Comma 27 10 2" xfId="2613"/>
    <cellStyle name="Comma 27 11" xfId="646"/>
    <cellStyle name="Comma 27 11 2" xfId="2614"/>
    <cellStyle name="Comma 27 12" xfId="647"/>
    <cellStyle name="Comma 27 12 2" xfId="2615"/>
    <cellStyle name="Comma 27 13" xfId="648"/>
    <cellStyle name="Comma 27 13 2" xfId="2616"/>
    <cellStyle name="Comma 27 14" xfId="649"/>
    <cellStyle name="Comma 27 14 2" xfId="2617"/>
    <cellStyle name="Comma 27 15" xfId="650"/>
    <cellStyle name="Comma 27 15 2" xfId="2618"/>
    <cellStyle name="Comma 27 16" xfId="651"/>
    <cellStyle name="Comma 27 16 2" xfId="2619"/>
    <cellStyle name="Comma 27 17" xfId="652"/>
    <cellStyle name="Comma 27 17 2" xfId="2620"/>
    <cellStyle name="Comma 27 18" xfId="653"/>
    <cellStyle name="Comma 27 18 2" xfId="2621"/>
    <cellStyle name="Comma 27 19" xfId="654"/>
    <cellStyle name="Comma 27 19 2" xfId="2622"/>
    <cellStyle name="Comma 27 2" xfId="655"/>
    <cellStyle name="Comma 27 2 2" xfId="2623"/>
    <cellStyle name="Comma 27 2 3" xfId="3956"/>
    <cellStyle name="Comma 27 20" xfId="656"/>
    <cellStyle name="Comma 27 20 2" xfId="2624"/>
    <cellStyle name="Comma 27 21" xfId="2612"/>
    <cellStyle name="Comma 27 21 2" xfId="4217"/>
    <cellStyle name="Comma 27 22" xfId="3303"/>
    <cellStyle name="Comma 27 23" xfId="3770"/>
    <cellStyle name="Comma 27 3" xfId="657"/>
    <cellStyle name="Comma 27 3 2" xfId="2625"/>
    <cellStyle name="Comma 27 4" xfId="658"/>
    <cellStyle name="Comma 27 4 2" xfId="2626"/>
    <cellStyle name="Comma 27 5" xfId="659"/>
    <cellStyle name="Comma 27 5 2" xfId="2627"/>
    <cellStyle name="Comma 27 6" xfId="660"/>
    <cellStyle name="Comma 27 6 2" xfId="2628"/>
    <cellStyle name="Comma 27 7" xfId="661"/>
    <cellStyle name="Comma 27 7 2" xfId="2629"/>
    <cellStyle name="Comma 27 8" xfId="662"/>
    <cellStyle name="Comma 27 8 2" xfId="2630"/>
    <cellStyle name="Comma 27 9" xfId="663"/>
    <cellStyle name="Comma 27 9 2" xfId="2631"/>
    <cellStyle name="Comma 27_Adjust_TAX_Q151" xfId="664"/>
    <cellStyle name="Comma 28" xfId="665"/>
    <cellStyle name="Comma 28 2" xfId="2632"/>
    <cellStyle name="Comma 28 2 2" xfId="4218"/>
    <cellStyle name="Comma 28 3" xfId="3304"/>
    <cellStyle name="Comma 29" xfId="666"/>
    <cellStyle name="Comma 29 2" xfId="2633"/>
    <cellStyle name="Comma 29 2 2" xfId="4219"/>
    <cellStyle name="Comma 29 3" xfId="3305"/>
    <cellStyle name="Comma 29 4" xfId="3957"/>
    <cellStyle name="Comma 3" xfId="667"/>
    <cellStyle name="Comma 3 10" xfId="668"/>
    <cellStyle name="Comma 3 10 2" xfId="4221"/>
    <cellStyle name="Comma 3 10 3" xfId="3958"/>
    <cellStyle name="Comma 3 11" xfId="669"/>
    <cellStyle name="Comma 3 11 2" xfId="4222"/>
    <cellStyle name="Comma 3 11 3" xfId="3959"/>
    <cellStyle name="Comma 3 12" xfId="670"/>
    <cellStyle name="Comma 3 12 2" xfId="4223"/>
    <cellStyle name="Comma 3 12 3" xfId="3960"/>
    <cellStyle name="Comma 3 13" xfId="671"/>
    <cellStyle name="Comma 3 13 2" xfId="4224"/>
    <cellStyle name="Comma 3 13 3" xfId="3961"/>
    <cellStyle name="Comma 3 14" xfId="672"/>
    <cellStyle name="Comma 3 14 2" xfId="4225"/>
    <cellStyle name="Comma 3 14 3" xfId="3962"/>
    <cellStyle name="Comma 3 15" xfId="673"/>
    <cellStyle name="Comma 3 15 2" xfId="4226"/>
    <cellStyle name="Comma 3 15 3" xfId="3963"/>
    <cellStyle name="Comma 3 16" xfId="674"/>
    <cellStyle name="Comma 3 16 2" xfId="4227"/>
    <cellStyle name="Comma 3 16 3" xfId="3964"/>
    <cellStyle name="Comma 3 17" xfId="675"/>
    <cellStyle name="Comma 3 18" xfId="676"/>
    <cellStyle name="Comma 3 19" xfId="677"/>
    <cellStyle name="Comma 3 2" xfId="678"/>
    <cellStyle name="Comma 3 2 2" xfId="679"/>
    <cellStyle name="Comma 3 2 2 2" xfId="4229"/>
    <cellStyle name="Comma 3 2 2 3" xfId="3773"/>
    <cellStyle name="Comma 3 2 3" xfId="2634"/>
    <cellStyle name="Comma 3 2 3 2" xfId="4228"/>
    <cellStyle name="Comma 3 2 4" xfId="3307"/>
    <cellStyle name="Comma 3 2 5" xfId="3772"/>
    <cellStyle name="Comma 3 20" xfId="680"/>
    <cellStyle name="Comma 3 21" xfId="681"/>
    <cellStyle name="Comma 3 22" xfId="682"/>
    <cellStyle name="Comma 3 23" xfId="3306"/>
    <cellStyle name="Comma 3 23 2" xfId="4220"/>
    <cellStyle name="Comma 3 24" xfId="3771"/>
    <cellStyle name="Comma 3 24 2" xfId="4723"/>
    <cellStyle name="Comma 3 25" xfId="4719"/>
    <cellStyle name="Comma 3 3" xfId="683"/>
    <cellStyle name="Comma 3 3 2" xfId="2635"/>
    <cellStyle name="Comma 3 3 2 2" xfId="4230"/>
    <cellStyle name="Comma 3 3 3" xfId="3308"/>
    <cellStyle name="Comma 3 3 4" xfId="3774"/>
    <cellStyle name="Comma 3 4" xfId="684"/>
    <cellStyle name="Comma 3 4 2" xfId="2636"/>
    <cellStyle name="Comma 3 4 3" xfId="3309"/>
    <cellStyle name="Comma 3 4 4" xfId="3965"/>
    <cellStyle name="Comma 3 5" xfId="685"/>
    <cellStyle name="Comma 3 5 2" xfId="4231"/>
    <cellStyle name="Comma 3 5 3" xfId="3966"/>
    <cellStyle name="Comma 3 6" xfId="686"/>
    <cellStyle name="Comma 3 6 2" xfId="4232"/>
    <cellStyle name="Comma 3 6 3" xfId="3967"/>
    <cellStyle name="Comma 3 7" xfId="687"/>
    <cellStyle name="Comma 3 7 2" xfId="4233"/>
    <cellStyle name="Comma 3 7 3" xfId="3968"/>
    <cellStyle name="Comma 3 8" xfId="688"/>
    <cellStyle name="Comma 3 8 2" xfId="4234"/>
    <cellStyle name="Comma 3 8 3" xfId="3969"/>
    <cellStyle name="Comma 3 9" xfId="689"/>
    <cellStyle name="Comma 3 9 2" xfId="4235"/>
    <cellStyle name="Comma 3 9 3" xfId="3970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0"/>
    <cellStyle name="Comma 30 21 2" xfId="4236"/>
    <cellStyle name="Comma 30 22" xfId="3971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1"/>
    <cellStyle name="Comma 31 22" xfId="3972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7"/>
    <cellStyle name="Comma 32 2 2" xfId="4237"/>
    <cellStyle name="Comma 32 3" xfId="3312"/>
    <cellStyle name="Comma 32 4" xfId="3973"/>
    <cellStyle name="Comma 33" xfId="734"/>
    <cellStyle name="Comma 33 2" xfId="2638"/>
    <cellStyle name="Comma 33 3" xfId="3313"/>
    <cellStyle name="Comma 33 4" xfId="3974"/>
    <cellStyle name="Comma 34" xfId="735"/>
    <cellStyle name="Comma 34 2" xfId="2639"/>
    <cellStyle name="Comma 34 3" xfId="3314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5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0"/>
    <cellStyle name="Comma 36 3" xfId="3316"/>
    <cellStyle name="Comma 36 3 2" xfId="4385"/>
    <cellStyle name="Comma 36 3 3" xfId="4631"/>
    <cellStyle name="Comma 36 4" xfId="3975"/>
    <cellStyle name="Comma 36 5" xfId="4577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7"/>
    <cellStyle name="Comma 37 21 2" xfId="4238"/>
    <cellStyle name="Comma 37 22" xfId="3976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1"/>
    <cellStyle name="Comma 38 3" xfId="3318"/>
    <cellStyle name="Comma 38 4" xfId="3977"/>
    <cellStyle name="Comma 39" xfId="780"/>
    <cellStyle name="Comma 39 10" xfId="781"/>
    <cellStyle name="Comma 39 10 2" xfId="2643"/>
    <cellStyle name="Comma 39 11" xfId="782"/>
    <cellStyle name="Comma 39 11 2" xfId="2644"/>
    <cellStyle name="Comma 39 12" xfId="783"/>
    <cellStyle name="Comma 39 12 2" xfId="2645"/>
    <cellStyle name="Comma 39 13" xfId="784"/>
    <cellStyle name="Comma 39 13 2" xfId="2646"/>
    <cellStyle name="Comma 39 14" xfId="785"/>
    <cellStyle name="Comma 39 14 2" xfId="2647"/>
    <cellStyle name="Comma 39 15" xfId="786"/>
    <cellStyle name="Comma 39 15 2" xfId="2648"/>
    <cellStyle name="Comma 39 16" xfId="787"/>
    <cellStyle name="Comma 39 16 2" xfId="2649"/>
    <cellStyle name="Comma 39 17" xfId="788"/>
    <cellStyle name="Comma 39 17 2" xfId="2650"/>
    <cellStyle name="Comma 39 18" xfId="789"/>
    <cellStyle name="Comma 39 18 2" xfId="2651"/>
    <cellStyle name="Comma 39 19" xfId="790"/>
    <cellStyle name="Comma 39 19 2" xfId="2652"/>
    <cellStyle name="Comma 39 2" xfId="791"/>
    <cellStyle name="Comma 39 2 2" xfId="2653"/>
    <cellStyle name="Comma 39 20" xfId="792"/>
    <cellStyle name="Comma 39 20 2" xfId="2654"/>
    <cellStyle name="Comma 39 21" xfId="2642"/>
    <cellStyle name="Comma 39 22" xfId="3319"/>
    <cellStyle name="Comma 39 23" xfId="3978"/>
    <cellStyle name="Comma 39 3" xfId="793"/>
    <cellStyle name="Comma 39 3 2" xfId="2655"/>
    <cellStyle name="Comma 39 4" xfId="794"/>
    <cellStyle name="Comma 39 4 2" xfId="2656"/>
    <cellStyle name="Comma 39 5" xfId="795"/>
    <cellStyle name="Comma 39 5 2" xfId="2657"/>
    <cellStyle name="Comma 39 6" xfId="796"/>
    <cellStyle name="Comma 39 6 2" xfId="2658"/>
    <cellStyle name="Comma 39 7" xfId="797"/>
    <cellStyle name="Comma 39 7 2" xfId="2659"/>
    <cellStyle name="Comma 39 8" xfId="798"/>
    <cellStyle name="Comma 39 8 2" xfId="2660"/>
    <cellStyle name="Comma 39 9" xfId="799"/>
    <cellStyle name="Comma 39 9 2" xfId="2661"/>
    <cellStyle name="Comma 39_Adjust_TAX_Q151" xfId="800"/>
    <cellStyle name="Comma 4" xfId="801"/>
    <cellStyle name="Comma 4 10" xfId="2662"/>
    <cellStyle name="Comma 4 10 2" xfId="4239"/>
    <cellStyle name="Comma 4 2" xfId="802"/>
    <cellStyle name="Comma 4 2 2" xfId="803"/>
    <cellStyle name="Comma 4 2 2 2" xfId="3320"/>
    <cellStyle name="Comma 4 2 3" xfId="804"/>
    <cellStyle name="Comma 4 2 3 2" xfId="3321"/>
    <cellStyle name="Comma 4 2 4" xfId="2663"/>
    <cellStyle name="Comma 4 2 5" xfId="3775"/>
    <cellStyle name="Comma 4 3" xfId="805"/>
    <cellStyle name="Comma 4 3 2" xfId="2664"/>
    <cellStyle name="Comma 4 4" xfId="806"/>
    <cellStyle name="Comma 4 5" xfId="807"/>
    <cellStyle name="Comma 4 6" xfId="808"/>
    <cellStyle name="Comma 4 7" xfId="809"/>
    <cellStyle name="Comma 4 7 2" xfId="3322"/>
    <cellStyle name="Comma 4 8" xfId="810"/>
    <cellStyle name="Comma 4 9" xfId="811"/>
    <cellStyle name="Comma 4 9 2" xfId="3323"/>
    <cellStyle name="Comma 4_Adjust_TAX_Q151" xfId="812"/>
    <cellStyle name="Comma 40" xfId="813"/>
    <cellStyle name="Comma 40 10" xfId="814"/>
    <cellStyle name="Comma 40 10 2" xfId="2666"/>
    <cellStyle name="Comma 40 11" xfId="815"/>
    <cellStyle name="Comma 40 11 2" xfId="2667"/>
    <cellStyle name="Comma 40 12" xfId="816"/>
    <cellStyle name="Comma 40 12 2" xfId="2668"/>
    <cellStyle name="Comma 40 13" xfId="817"/>
    <cellStyle name="Comma 40 13 2" xfId="2669"/>
    <cellStyle name="Comma 40 14" xfId="818"/>
    <cellStyle name="Comma 40 14 2" xfId="2670"/>
    <cellStyle name="Comma 40 15" xfId="819"/>
    <cellStyle name="Comma 40 15 2" xfId="2671"/>
    <cellStyle name="Comma 40 16" xfId="820"/>
    <cellStyle name="Comma 40 16 2" xfId="2672"/>
    <cellStyle name="Comma 40 17" xfId="821"/>
    <cellStyle name="Comma 40 17 2" xfId="2673"/>
    <cellStyle name="Comma 40 18" xfId="822"/>
    <cellStyle name="Comma 40 18 2" xfId="2674"/>
    <cellStyle name="Comma 40 19" xfId="823"/>
    <cellStyle name="Comma 40 19 2" xfId="2675"/>
    <cellStyle name="Comma 40 2" xfId="824"/>
    <cellStyle name="Comma 40 2 2" xfId="2676"/>
    <cellStyle name="Comma 40 20" xfId="825"/>
    <cellStyle name="Comma 40 20 2" xfId="2677"/>
    <cellStyle name="Comma 40 21" xfId="2665"/>
    <cellStyle name="Comma 40 22" xfId="3324"/>
    <cellStyle name="Comma 40 23" xfId="3979"/>
    <cellStyle name="Comma 40 3" xfId="826"/>
    <cellStyle name="Comma 40 3 2" xfId="2678"/>
    <cellStyle name="Comma 40 4" xfId="827"/>
    <cellStyle name="Comma 40 4 2" xfId="2679"/>
    <cellStyle name="Comma 40 5" xfId="828"/>
    <cellStyle name="Comma 40 5 2" xfId="2680"/>
    <cellStyle name="Comma 40 6" xfId="829"/>
    <cellStyle name="Comma 40 6 2" xfId="2681"/>
    <cellStyle name="Comma 40 7" xfId="830"/>
    <cellStyle name="Comma 40 7 2" xfId="2682"/>
    <cellStyle name="Comma 40 8" xfId="831"/>
    <cellStyle name="Comma 40 8 2" xfId="2683"/>
    <cellStyle name="Comma 40 9" xfId="832"/>
    <cellStyle name="Comma 40 9 2" xfId="2684"/>
    <cellStyle name="Comma 40_Adjust_TAX_Q151" xfId="833"/>
    <cellStyle name="Comma 41" xfId="834"/>
    <cellStyle name="Comma 41 10" xfId="835"/>
    <cellStyle name="Comma 41 10 2" xfId="2686"/>
    <cellStyle name="Comma 41 11" xfId="836"/>
    <cellStyle name="Comma 41 11 2" xfId="2687"/>
    <cellStyle name="Comma 41 12" xfId="837"/>
    <cellStyle name="Comma 41 12 2" xfId="2688"/>
    <cellStyle name="Comma 41 13" xfId="838"/>
    <cellStyle name="Comma 41 13 2" xfId="2689"/>
    <cellStyle name="Comma 41 14" xfId="839"/>
    <cellStyle name="Comma 41 14 2" xfId="2690"/>
    <cellStyle name="Comma 41 15" xfId="840"/>
    <cellStyle name="Comma 41 15 2" xfId="2691"/>
    <cellStyle name="Comma 41 16" xfId="841"/>
    <cellStyle name="Comma 41 16 2" xfId="2692"/>
    <cellStyle name="Comma 41 17" xfId="842"/>
    <cellStyle name="Comma 41 17 2" xfId="2693"/>
    <cellStyle name="Comma 41 18" xfId="843"/>
    <cellStyle name="Comma 41 18 2" xfId="2694"/>
    <cellStyle name="Comma 41 19" xfId="844"/>
    <cellStyle name="Comma 41 19 2" xfId="2695"/>
    <cellStyle name="Comma 41 2" xfId="845"/>
    <cellStyle name="Comma 41 2 2" xfId="2696"/>
    <cellStyle name="Comma 41 20" xfId="846"/>
    <cellStyle name="Comma 41 20 2" xfId="2697"/>
    <cellStyle name="Comma 41 21" xfId="2685"/>
    <cellStyle name="Comma 41 22" xfId="3325"/>
    <cellStyle name="Comma 41 23" xfId="3927"/>
    <cellStyle name="Comma 41 3" xfId="847"/>
    <cellStyle name="Comma 41 3 2" xfId="2698"/>
    <cellStyle name="Comma 41 4" xfId="848"/>
    <cellStyle name="Comma 41 4 2" xfId="2699"/>
    <cellStyle name="Comma 41 5" xfId="849"/>
    <cellStyle name="Comma 41 5 2" xfId="2700"/>
    <cellStyle name="Comma 41 6" xfId="850"/>
    <cellStyle name="Comma 41 6 2" xfId="2701"/>
    <cellStyle name="Comma 41 7" xfId="851"/>
    <cellStyle name="Comma 41 7 2" xfId="2702"/>
    <cellStyle name="Comma 41 8" xfId="852"/>
    <cellStyle name="Comma 41 8 2" xfId="2703"/>
    <cellStyle name="Comma 41 9" xfId="853"/>
    <cellStyle name="Comma 41 9 2" xfId="2704"/>
    <cellStyle name="Comma 41_Adjust_TAX_Q151" xfId="854"/>
    <cellStyle name="Comma 42" xfId="855"/>
    <cellStyle name="Comma 42 10" xfId="856"/>
    <cellStyle name="Comma 42 10 2" xfId="2706"/>
    <cellStyle name="Comma 42 11" xfId="857"/>
    <cellStyle name="Comma 42 11 2" xfId="2707"/>
    <cellStyle name="Comma 42 12" xfId="858"/>
    <cellStyle name="Comma 42 12 2" xfId="2708"/>
    <cellStyle name="Comma 42 13" xfId="859"/>
    <cellStyle name="Comma 42 13 2" xfId="2709"/>
    <cellStyle name="Comma 42 14" xfId="860"/>
    <cellStyle name="Comma 42 14 2" xfId="2710"/>
    <cellStyle name="Comma 42 15" xfId="861"/>
    <cellStyle name="Comma 42 15 2" xfId="2711"/>
    <cellStyle name="Comma 42 16" xfId="862"/>
    <cellStyle name="Comma 42 16 2" xfId="2712"/>
    <cellStyle name="Comma 42 17" xfId="863"/>
    <cellStyle name="Comma 42 17 2" xfId="2713"/>
    <cellStyle name="Comma 42 18" xfId="864"/>
    <cellStyle name="Comma 42 18 2" xfId="2714"/>
    <cellStyle name="Comma 42 19" xfId="865"/>
    <cellStyle name="Comma 42 19 2" xfId="2715"/>
    <cellStyle name="Comma 42 2" xfId="866"/>
    <cellStyle name="Comma 42 2 2" xfId="2716"/>
    <cellStyle name="Comma 42 20" xfId="867"/>
    <cellStyle name="Comma 42 20 2" xfId="2717"/>
    <cellStyle name="Comma 42 21" xfId="2705"/>
    <cellStyle name="Comma 42 22" xfId="3326"/>
    <cellStyle name="Comma 42 23" xfId="4060"/>
    <cellStyle name="Comma 42 3" xfId="868"/>
    <cellStyle name="Comma 42 3 2" xfId="2718"/>
    <cellStyle name="Comma 42 4" xfId="869"/>
    <cellStyle name="Comma 42 4 2" xfId="2719"/>
    <cellStyle name="Comma 42 5" xfId="870"/>
    <cellStyle name="Comma 42 5 2" xfId="2720"/>
    <cellStyle name="Comma 42 6" xfId="871"/>
    <cellStyle name="Comma 42 6 2" xfId="2721"/>
    <cellStyle name="Comma 42 7" xfId="872"/>
    <cellStyle name="Comma 42 7 2" xfId="2722"/>
    <cellStyle name="Comma 42 8" xfId="873"/>
    <cellStyle name="Comma 42 8 2" xfId="2723"/>
    <cellStyle name="Comma 42 9" xfId="874"/>
    <cellStyle name="Comma 42 9 2" xfId="2724"/>
    <cellStyle name="Comma 42_Adjust_TAX_Q151" xfId="875"/>
    <cellStyle name="Comma 43" xfId="876"/>
    <cellStyle name="Comma 43 10" xfId="877"/>
    <cellStyle name="Comma 43 10 2" xfId="2726"/>
    <cellStyle name="Comma 43 11" xfId="878"/>
    <cellStyle name="Comma 43 11 2" xfId="2727"/>
    <cellStyle name="Comma 43 12" xfId="879"/>
    <cellStyle name="Comma 43 12 2" xfId="2728"/>
    <cellStyle name="Comma 43 13" xfId="880"/>
    <cellStyle name="Comma 43 13 2" xfId="2729"/>
    <cellStyle name="Comma 43 14" xfId="881"/>
    <cellStyle name="Comma 43 14 2" xfId="2730"/>
    <cellStyle name="Comma 43 15" xfId="882"/>
    <cellStyle name="Comma 43 15 2" xfId="2731"/>
    <cellStyle name="Comma 43 16" xfId="883"/>
    <cellStyle name="Comma 43 16 2" xfId="2732"/>
    <cellStyle name="Comma 43 17" xfId="884"/>
    <cellStyle name="Comma 43 17 2" xfId="2733"/>
    <cellStyle name="Comma 43 18" xfId="885"/>
    <cellStyle name="Comma 43 18 2" xfId="2734"/>
    <cellStyle name="Comma 43 19" xfId="886"/>
    <cellStyle name="Comma 43 19 2" xfId="2735"/>
    <cellStyle name="Comma 43 2" xfId="887"/>
    <cellStyle name="Comma 43 2 2" xfId="2736"/>
    <cellStyle name="Comma 43 20" xfId="888"/>
    <cellStyle name="Comma 43 20 2" xfId="2737"/>
    <cellStyle name="Comma 43 21" xfId="2725"/>
    <cellStyle name="Comma 43 22" xfId="3327"/>
    <cellStyle name="Comma 43 23" xfId="4156"/>
    <cellStyle name="Comma 43 3" xfId="889"/>
    <cellStyle name="Comma 43 3 2" xfId="2738"/>
    <cellStyle name="Comma 43 4" xfId="890"/>
    <cellStyle name="Comma 43 4 2" xfId="2739"/>
    <cellStyle name="Comma 43 5" xfId="891"/>
    <cellStyle name="Comma 43 5 2" xfId="2740"/>
    <cellStyle name="Comma 43 6" xfId="892"/>
    <cellStyle name="Comma 43 6 2" xfId="2741"/>
    <cellStyle name="Comma 43 7" xfId="893"/>
    <cellStyle name="Comma 43 7 2" xfId="2742"/>
    <cellStyle name="Comma 43 8" xfId="894"/>
    <cellStyle name="Comma 43 8 2" xfId="2743"/>
    <cellStyle name="Comma 43 9" xfId="895"/>
    <cellStyle name="Comma 43 9 2" xfId="2744"/>
    <cellStyle name="Comma 43_Adjust_TAX_Q151" xfId="896"/>
    <cellStyle name="Comma 44" xfId="897"/>
    <cellStyle name="Comma 44 2" xfId="2745"/>
    <cellStyle name="Comma 44 3" xfId="3328"/>
    <cellStyle name="Comma 44 4" xfId="4164"/>
    <cellStyle name="Comma 45" xfId="898"/>
    <cellStyle name="Comma 45 2" xfId="899"/>
    <cellStyle name="Comma 45 2 2" xfId="3330"/>
    <cellStyle name="Comma 45 3" xfId="2746"/>
    <cellStyle name="Comma 45 4" xfId="3329"/>
    <cellStyle name="Comma 45 5" xfId="4165"/>
    <cellStyle name="Comma 46" xfId="900"/>
    <cellStyle name="Comma 46 2" xfId="2747"/>
    <cellStyle name="Comma 46 3" xfId="3331"/>
    <cellStyle name="Comma 47" xfId="901"/>
    <cellStyle name="Comma 47 2" xfId="2748"/>
    <cellStyle name="Comma 47 3" xfId="3332"/>
    <cellStyle name="Comma 48" xfId="902"/>
    <cellStyle name="Comma 48 2" xfId="2749"/>
    <cellStyle name="Comma 49" xfId="903"/>
    <cellStyle name="Comma 49 2" xfId="2750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3"/>
    <cellStyle name="Comma 5 6" xfId="911"/>
    <cellStyle name="Comma 5 6 2" xfId="3334"/>
    <cellStyle name="Comma 5 7" xfId="912"/>
    <cellStyle name="Comma 5 8" xfId="4240"/>
    <cellStyle name="Comma 5 9" xfId="3776"/>
    <cellStyle name="Comma 50" xfId="913"/>
    <cellStyle name="Comma 50 2" xfId="2751"/>
    <cellStyle name="Comma 50 3" xfId="3335"/>
    <cellStyle name="Comma 51" xfId="914"/>
    <cellStyle name="Comma 51 2" xfId="2752"/>
    <cellStyle name="Comma 51 3" xfId="3336"/>
    <cellStyle name="Comma 52" xfId="915"/>
    <cellStyle name="Comma 52 2" xfId="2753"/>
    <cellStyle name="Comma 52 3" xfId="3337"/>
    <cellStyle name="Comma 53" xfId="916"/>
    <cellStyle name="Comma 53 2" xfId="2754"/>
    <cellStyle name="Comma 53 3" xfId="3338"/>
    <cellStyle name="Comma 54" xfId="917"/>
    <cellStyle name="Comma 54 2" xfId="2755"/>
    <cellStyle name="Comma 55" xfId="918"/>
    <cellStyle name="Comma 55 2" xfId="2756"/>
    <cellStyle name="Comma 56" xfId="919"/>
    <cellStyle name="Comma 56 2" xfId="2757"/>
    <cellStyle name="Comma 57" xfId="920"/>
    <cellStyle name="Comma 57 2" xfId="2758"/>
    <cellStyle name="Comma 58" xfId="921"/>
    <cellStyle name="Comma 58 2" xfId="2759"/>
    <cellStyle name="Comma 59" xfId="922"/>
    <cellStyle name="Comma 59 2" xfId="2760"/>
    <cellStyle name="Comma 6" xfId="923"/>
    <cellStyle name="Comma 6 2" xfId="924"/>
    <cellStyle name="Comma 6 2 2" xfId="925"/>
    <cellStyle name="Comma 6 2 2 2" xfId="2979"/>
    <cellStyle name="Comma 6 2 3" xfId="926"/>
    <cellStyle name="Comma 6 2 3 2" xfId="3339"/>
    <cellStyle name="Comma 6 2 4" xfId="2762"/>
    <cellStyle name="Comma 6 2 5" xfId="3778"/>
    <cellStyle name="Comma 6 3" xfId="927"/>
    <cellStyle name="Comma 6 3 2" xfId="928"/>
    <cellStyle name="Comma 6 3 2 2" xfId="3340"/>
    <cellStyle name="Comma 6 4" xfId="929"/>
    <cellStyle name="Comma 6 5" xfId="930"/>
    <cellStyle name="Comma 6 5 2" xfId="3341"/>
    <cellStyle name="Comma 6 6" xfId="931"/>
    <cellStyle name="Comma 6 6 2" xfId="3342"/>
    <cellStyle name="Comma 6 7" xfId="2761"/>
    <cellStyle name="Comma 6 8" xfId="3777"/>
    <cellStyle name="Comma 6 8 2" xfId="4462"/>
    <cellStyle name="Comma 60" xfId="932"/>
    <cellStyle name="Comma 60 2" xfId="2763"/>
    <cellStyle name="Comma 61" xfId="933"/>
    <cellStyle name="Comma 61 2" xfId="2764"/>
    <cellStyle name="Comma 62" xfId="934"/>
    <cellStyle name="Comma 62 2" xfId="2765"/>
    <cellStyle name="Comma 63" xfId="935"/>
    <cellStyle name="Comma 63 2" xfId="2766"/>
    <cellStyle name="Comma 63 3" xfId="4707"/>
    <cellStyle name="Comma 63 4" xfId="4706"/>
    <cellStyle name="Comma 64" xfId="936"/>
    <cellStyle name="Comma 64 2" xfId="937"/>
    <cellStyle name="Comma 64 2 2" xfId="2768"/>
    <cellStyle name="Comma 64 3" xfId="2767"/>
    <cellStyle name="Comma 65" xfId="938"/>
    <cellStyle name="Comma 65 2" xfId="939"/>
    <cellStyle name="Comma 65 2 2" xfId="940"/>
    <cellStyle name="Comma 65 2 2 2" xfId="2771"/>
    <cellStyle name="Comma 65 2 3" xfId="2770"/>
    <cellStyle name="Comma 65 3" xfId="2769"/>
    <cellStyle name="Comma 66" xfId="941"/>
    <cellStyle name="Comma 66 2" xfId="2772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3"/>
    <cellStyle name="Comma 67 16 2" xfId="3659"/>
    <cellStyle name="Comma 67 16 2 2" xfId="4432"/>
    <cellStyle name="Comma 67 16 2 3" xfId="4467"/>
    <cellStyle name="Comma 67 16 2 4" xfId="4673"/>
    <cellStyle name="Comma 67 16 2 5" xfId="4681"/>
    <cellStyle name="Comma 67 16 3" xfId="3688"/>
    <cellStyle name="Comma 67 16 4" xfId="4358"/>
    <cellStyle name="Comma 67 16 5" xfId="4459"/>
    <cellStyle name="Comma 67 16 6" xfId="4617"/>
    <cellStyle name="Comma 67 16 7" xfId="4680"/>
    <cellStyle name="Comma 67 17" xfId="4427"/>
    <cellStyle name="Comma 67 17 2" xfId="4669"/>
    <cellStyle name="Comma 67 18" xfId="4241"/>
    <cellStyle name="Comma 67 19" xfId="4615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4"/>
    <cellStyle name="Comma 69" xfId="958"/>
    <cellStyle name="Comma 69 2" xfId="2775"/>
    <cellStyle name="Comma 69 3" xfId="3343"/>
    <cellStyle name="Comma 7" xfId="959"/>
    <cellStyle name="Comma 7 10" xfId="960"/>
    <cellStyle name="Comma 7 10 2" xfId="2776"/>
    <cellStyle name="Comma 7 11" xfId="961"/>
    <cellStyle name="Comma 7 11 2" xfId="2777"/>
    <cellStyle name="Comma 7 12" xfId="962"/>
    <cellStyle name="Comma 7 12 2" xfId="2778"/>
    <cellStyle name="Comma 7 13" xfId="963"/>
    <cellStyle name="Comma 7 13 2" xfId="2779"/>
    <cellStyle name="Comma 7 14" xfId="964"/>
    <cellStyle name="Comma 7 14 2" xfId="2780"/>
    <cellStyle name="Comma 7 15" xfId="965"/>
    <cellStyle name="Comma 7 15 2" xfId="2781"/>
    <cellStyle name="Comma 7 16" xfId="966"/>
    <cellStyle name="Comma 7 16 2" xfId="2782"/>
    <cellStyle name="Comma 7 17" xfId="967"/>
    <cellStyle name="Comma 7 17 2" xfId="2783"/>
    <cellStyle name="Comma 7 18" xfId="968"/>
    <cellStyle name="Comma 7 18 2" xfId="2784"/>
    <cellStyle name="Comma 7 19" xfId="969"/>
    <cellStyle name="Comma 7 19 2" xfId="2785"/>
    <cellStyle name="Comma 7 2" xfId="970"/>
    <cellStyle name="Comma 7 2 2" xfId="971"/>
    <cellStyle name="Comma 7 2 2 2" xfId="4244"/>
    <cellStyle name="Comma 7 2 2 3" xfId="3781"/>
    <cellStyle name="Comma 7 2 3" xfId="972"/>
    <cellStyle name="Comma 7 2 3 2" xfId="4245"/>
    <cellStyle name="Comma 7 2 3 3" xfId="3981"/>
    <cellStyle name="Comma 7 2 4" xfId="3344"/>
    <cellStyle name="Comma 7 2 4 2" xfId="3980"/>
    <cellStyle name="Comma 7 2 5" xfId="4243"/>
    <cellStyle name="Comma 7 2 6" xfId="3780"/>
    <cellStyle name="Comma 7 2_B3 - Property plant &amp; equipment_GE" xfId="973"/>
    <cellStyle name="Comma 7 20" xfId="974"/>
    <cellStyle name="Comma 7 20 2" xfId="2786"/>
    <cellStyle name="Comma 7 21" xfId="4242"/>
    <cellStyle name="Comma 7 22" xfId="4359"/>
    <cellStyle name="Comma 7 23" xfId="3779"/>
    <cellStyle name="Comma 7 3" xfId="975"/>
    <cellStyle name="Comma 7 3 2" xfId="976"/>
    <cellStyle name="Comma 7 3 3" xfId="3345"/>
    <cellStyle name="Comma 7 3 4" xfId="4246"/>
    <cellStyle name="Comma 7 4" xfId="977"/>
    <cellStyle name="Comma 7 4 2" xfId="2787"/>
    <cellStyle name="Comma 7 4 3" xfId="3346"/>
    <cellStyle name="Comma 7 5" xfId="978"/>
    <cellStyle name="Comma 7 5 2" xfId="2788"/>
    <cellStyle name="Comma 7 6" xfId="979"/>
    <cellStyle name="Comma 7 6 2" xfId="2789"/>
    <cellStyle name="Comma 7 7" xfId="980"/>
    <cellStyle name="Comma 7 8" xfId="981"/>
    <cellStyle name="Comma 7 8 2" xfId="2790"/>
    <cellStyle name="Comma 7 9" xfId="982"/>
    <cellStyle name="Comma 7 9 2" xfId="2791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2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3"/>
    <cellStyle name="Comma 74" xfId="1002"/>
    <cellStyle name="Comma 74 2" xfId="1003"/>
    <cellStyle name="Comma 74 2 2" xfId="3348"/>
    <cellStyle name="Comma 74 3" xfId="3347"/>
    <cellStyle name="Comma 74 4" xfId="4435"/>
    <cellStyle name="Comma 75" xfId="1004"/>
    <cellStyle name="Comma 75 2" xfId="3349"/>
    <cellStyle name="Comma 76" xfId="1005"/>
    <cellStyle name="Comma 76 2" xfId="3350"/>
    <cellStyle name="Comma 77" xfId="1006"/>
    <cellStyle name="Comma 77 2" xfId="3351"/>
    <cellStyle name="Comma 78" xfId="2947"/>
    <cellStyle name="Comma 78 2" xfId="4171"/>
    <cellStyle name="Comma 79" xfId="3166"/>
    <cellStyle name="Comma 79 2" xfId="4357"/>
    <cellStyle name="Comma 8" xfId="1007"/>
    <cellStyle name="Comma 8 2" xfId="1008"/>
    <cellStyle name="Comma 8 2 2" xfId="1009"/>
    <cellStyle name="Comma 8 2 2 2" xfId="3354"/>
    <cellStyle name="Comma 8 2 2 3" xfId="3983"/>
    <cellStyle name="Comma 8 2 3" xfId="3353"/>
    <cellStyle name="Comma 8 2 3 2" xfId="3982"/>
    <cellStyle name="Comma 8 2 4" xfId="4248"/>
    <cellStyle name="Comma 8 2 5" xfId="3783"/>
    <cellStyle name="Comma 8 3" xfId="1010"/>
    <cellStyle name="Comma 8 3 2" xfId="1011"/>
    <cellStyle name="Comma 8 3 2 2" xfId="3356"/>
    <cellStyle name="Comma 8 3 3" xfId="3355"/>
    <cellStyle name="Comma 8 3 4" xfId="4249"/>
    <cellStyle name="Comma 8 4" xfId="1012"/>
    <cellStyle name="Comma 8 5" xfId="2794"/>
    <cellStyle name="Comma 8 5 2" xfId="4247"/>
    <cellStyle name="Comma 8 6" xfId="3352"/>
    <cellStyle name="Comma 8 7" xfId="3782"/>
    <cellStyle name="Comma 8_B3 - Property plant &amp; equipment.nat" xfId="1013"/>
    <cellStyle name="Comma 80" xfId="3683"/>
    <cellStyle name="Comma 80 2" xfId="4730"/>
    <cellStyle name="Comma 80 3" xfId="4709"/>
    <cellStyle name="Comma 81" xfId="3690"/>
    <cellStyle name="Comma 81 2" xfId="4697"/>
    <cellStyle name="Comma 82" xfId="4567"/>
    <cellStyle name="Comma 82 2" xfId="4699"/>
    <cellStyle name="Comma 83" xfId="4694"/>
    <cellStyle name="Comma 84" xfId="4696"/>
    <cellStyle name="Comma 85" xfId="4687"/>
    <cellStyle name="Comma 86" xfId="4701"/>
    <cellStyle name="Comma 87" xfId="4703"/>
    <cellStyle name="Comma 88" xfId="4677"/>
    <cellStyle name="Comma 9" xfId="1014"/>
    <cellStyle name="Comma 9 10" xfId="1015"/>
    <cellStyle name="Comma 9 10 2" xfId="2795"/>
    <cellStyle name="Comma 9 11" xfId="1016"/>
    <cellStyle name="Comma 9 11 2" xfId="2796"/>
    <cellStyle name="Comma 9 12" xfId="1017"/>
    <cellStyle name="Comma 9 12 2" xfId="2797"/>
    <cellStyle name="Comma 9 13" xfId="1018"/>
    <cellStyle name="Comma 9 13 2" xfId="2798"/>
    <cellStyle name="Comma 9 14" xfId="1019"/>
    <cellStyle name="Comma 9 14 2" xfId="2799"/>
    <cellStyle name="Comma 9 15" xfId="1020"/>
    <cellStyle name="Comma 9 15 2" xfId="2800"/>
    <cellStyle name="Comma 9 16" xfId="1021"/>
    <cellStyle name="Comma 9 16 2" xfId="2801"/>
    <cellStyle name="Comma 9 17" xfId="1022"/>
    <cellStyle name="Comma 9 17 2" xfId="2802"/>
    <cellStyle name="Comma 9 18" xfId="1023"/>
    <cellStyle name="Comma 9 18 2" xfId="2803"/>
    <cellStyle name="Comma 9 19" xfId="1024"/>
    <cellStyle name="Comma 9 19 2" xfId="2804"/>
    <cellStyle name="Comma 9 2" xfId="1025"/>
    <cellStyle name="Comma 9 2 2" xfId="1026"/>
    <cellStyle name="Comma 9 2 3" xfId="4251"/>
    <cellStyle name="Comma 9 2 4" xfId="3785"/>
    <cellStyle name="Comma 9 20" xfId="1027"/>
    <cellStyle name="Comma 9 20 2" xfId="2805"/>
    <cellStyle name="Comma 9 21" xfId="3357"/>
    <cellStyle name="Comma 9 21 2" xfId="4250"/>
    <cellStyle name="Comma 9 22" xfId="3784"/>
    <cellStyle name="Comma 9 3" xfId="1028"/>
    <cellStyle name="Comma 9 3 2" xfId="1029"/>
    <cellStyle name="Comma 9 4" xfId="1030"/>
    <cellStyle name="Comma 9 4 2" xfId="2806"/>
    <cellStyle name="Comma 9 5" xfId="1031"/>
    <cellStyle name="Comma 9 6" xfId="1032"/>
    <cellStyle name="Comma 9 6 2" xfId="2807"/>
    <cellStyle name="Comma 9 7" xfId="1033"/>
    <cellStyle name="Comma 9 7 2" xfId="2808"/>
    <cellStyle name="Comma 9 8" xfId="1034"/>
    <cellStyle name="Comma 9 8 2" xfId="2809"/>
    <cellStyle name="Comma 9 9" xfId="1035"/>
    <cellStyle name="Comma 9 9 2" xfId="2810"/>
    <cellStyle name="Comma 9_Adjust_TAX_Q151" xfId="1036"/>
    <cellStyle name="Comma 92" xfId="1037"/>
    <cellStyle name="Comma 92 2" xfId="3358"/>
    <cellStyle name="comma zerodec" xfId="1038"/>
    <cellStyle name="comma zerodec 2" xfId="1039"/>
    <cellStyle name="comma zerodec 2 2" xfId="1040"/>
    <cellStyle name="comma zerodec 2 3" xfId="4252"/>
    <cellStyle name="comma zerodec 3" xfId="1041"/>
    <cellStyle name="comma zerodec 3 2" xfId="1042"/>
    <cellStyle name="comma zerodec 4" xfId="1043"/>
    <cellStyle name="comma zerodec 4 2" xfId="1044"/>
    <cellStyle name="comma zerodec 4 3" xfId="4253"/>
    <cellStyle name="comma zerodec 5" xfId="1045"/>
    <cellStyle name="comma zerodec 5 2" xfId="1046"/>
    <cellStyle name="comma zerodec 5 3" xfId="4254"/>
    <cellStyle name="comma zerodec 6" xfId="2811"/>
    <cellStyle name="comma zerodec 6 2" xfId="3787"/>
    <cellStyle name="comma zerodec 7" xfId="3786"/>
    <cellStyle name="comma zerodec_282-193.00" xfId="3788"/>
    <cellStyle name="Comma0" xfId="1047"/>
    <cellStyle name="Comma0 - Modelo1" xfId="3984"/>
    <cellStyle name="Comma0 - Style1" xfId="3985"/>
    <cellStyle name="Comma1 - Modelo2" xfId="3986"/>
    <cellStyle name="Comma1 - Style2" xfId="3987"/>
    <cellStyle name="Copied" xfId="1048"/>
    <cellStyle name="Copied 2" xfId="4255"/>
    <cellStyle name="Copied 3" xfId="3789"/>
    <cellStyle name="Cover Date" xfId="1049"/>
    <cellStyle name="Cover Subtitle" xfId="1050"/>
    <cellStyle name="Cover Title" xfId="1051"/>
    <cellStyle name="Curren - Style3" xfId="3790"/>
    <cellStyle name="Curren - Style4" xfId="3791"/>
    <cellStyle name="Currency (hidden)" xfId="1052"/>
    <cellStyle name="Currency (hidden) 2" xfId="3792"/>
    <cellStyle name="Currency (hidden) 3" xfId="4256"/>
    <cellStyle name="Currency [00]" xfId="3793"/>
    <cellStyle name="Currency 2" xfId="1053"/>
    <cellStyle name="Currency 2 2" xfId="2812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7"/>
    <cellStyle name="Currency1 3" xfId="1059"/>
    <cellStyle name="Currency1 3 2" xfId="1060"/>
    <cellStyle name="Currency1 4" xfId="1061"/>
    <cellStyle name="Currency1 4 2" xfId="1062"/>
    <cellStyle name="Currency1 4 3" xfId="4258"/>
    <cellStyle name="Currency1 5" xfId="1063"/>
    <cellStyle name="Currency1 5 2" xfId="1064"/>
    <cellStyle name="Currency1 5 3" xfId="4259"/>
    <cellStyle name="Currency1 6" xfId="2813"/>
    <cellStyle name="Currency1 6 2" xfId="3795"/>
    <cellStyle name="Currency1 7" xfId="3794"/>
    <cellStyle name="Currency1_282-193.00" xfId="3796"/>
    <cellStyle name="Currency2" xfId="3797"/>
    <cellStyle name="Currency2 2" xfId="3988"/>
    <cellStyle name="Dan" xfId="1065"/>
    <cellStyle name="Dan 2" xfId="4260"/>
    <cellStyle name="Dan 3" xfId="3798"/>
    <cellStyle name="Date" xfId="1066"/>
    <cellStyle name="Date 2" xfId="1067"/>
    <cellStyle name="Date 3" xfId="1068"/>
    <cellStyle name="Date 4" xfId="2814"/>
    <cellStyle name="Date Short" xfId="3799"/>
    <cellStyle name="Date_AVERAGE-ยา" xfId="1069"/>
    <cellStyle name="DELTA" xfId="3800"/>
    <cellStyle name="Dezimal [0]_35ERI8T2gbIEMixb4v26icuOo" xfId="1070"/>
    <cellStyle name="Dezimal_35ERI8T2gbIEMixb4v26icuOo" xfId="1071"/>
    <cellStyle name="Dia" xfId="3989"/>
    <cellStyle name="Dollar (zero dec)" xfId="1072"/>
    <cellStyle name="Dollar (zero dec) 2" xfId="1073"/>
    <cellStyle name="Dollar (zero dec) 2 2" xfId="1074"/>
    <cellStyle name="Dollar (zero dec) 2 3" xfId="4261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2"/>
    <cellStyle name="Dollar (zero dec) 5" xfId="1079"/>
    <cellStyle name="Dollar (zero dec) 5 2" xfId="1080"/>
    <cellStyle name="Dollar (zero dec) 5 3" xfId="4263"/>
    <cellStyle name="Dollar (zero dec) 6" xfId="2815"/>
    <cellStyle name="Dollar (zero dec)_282-193.00" xfId="3801"/>
    <cellStyle name="E&amp;Y House" xfId="1081"/>
    <cellStyle name="E&amp;Y House 2" xfId="3802"/>
    <cellStyle name="Emphasis 1" xfId="1082"/>
    <cellStyle name="Emphasis 1 2" xfId="3678"/>
    <cellStyle name="Emphasis 1 3" xfId="3359"/>
    <cellStyle name="Emphasis 1 4" xfId="3018"/>
    <cellStyle name="Emphasis 2" xfId="1083"/>
    <cellStyle name="Emphasis 2 2" xfId="3679"/>
    <cellStyle name="Emphasis 2 3" xfId="3360"/>
    <cellStyle name="Emphasis 2 4" xfId="3019"/>
    <cellStyle name="Emphasis 3" xfId="1084"/>
    <cellStyle name="Emphasis 3 2" xfId="3680"/>
    <cellStyle name="Emphasis 3 3" xfId="3361"/>
    <cellStyle name="Emphasis 3 4" xfId="3020"/>
    <cellStyle name="Encabez1" xfId="3990"/>
    <cellStyle name="Encabez2" xfId="3991"/>
    <cellStyle name="Enter Currency (0)" xfId="3803"/>
    <cellStyle name="Enter Currency (2)" xfId="3804"/>
    <cellStyle name="Enter Units (0)" xfId="3805"/>
    <cellStyle name="Enter Units (1)" xfId="3806"/>
    <cellStyle name="Enter Units (2)" xfId="3807"/>
    <cellStyle name="Entered" xfId="1085"/>
    <cellStyle name="Entered 2" xfId="4264"/>
    <cellStyle name="Entered 3" xfId="3808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6"/>
    <cellStyle name="Explanatory Text 2 3" xfId="3809"/>
    <cellStyle name="Explanatory Text 3" xfId="1107"/>
    <cellStyle name="Explanatory Text 3 2" xfId="2817"/>
    <cellStyle name="Explanatory Text 3 3" xfId="4130"/>
    <cellStyle name="Fixed" xfId="1108"/>
    <cellStyle name="Fixed 2" xfId="1109"/>
    <cellStyle name="Fixed 3" xfId="1110"/>
    <cellStyle name="Fixed 4" xfId="2818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1"/>
    <cellStyle name="FundHeaderRowCol.1" xfId="3082"/>
    <cellStyle name="FundHeaderRowCol.1 2" xfId="4548"/>
    <cellStyle name="FundHeaderRowCol.2" xfId="3083"/>
    <cellStyle name="FundHeaderRowCol.2 2" xfId="4549"/>
    <cellStyle name="FundHeaderRowCol.Desc" xfId="4562"/>
    <cellStyle name="FundSectionHeaderRowDescCol" xfId="3084"/>
    <cellStyle name="FundSectionHeaderRowJERefCol" xfId="3085"/>
    <cellStyle name="FundSectionHeaderRowJERefCol 2" xfId="4550"/>
    <cellStyle name="FundSectionHeaderRowNameCol" xfId="3086"/>
    <cellStyle name="Good" xfId="2984" builtinId="26" customBuiltin="1"/>
    <cellStyle name="Good 2" xfId="1118"/>
    <cellStyle name="Good 2 2" xfId="2819"/>
    <cellStyle name="Good 2 3" xfId="3810"/>
    <cellStyle name="Good 3" xfId="1119"/>
    <cellStyle name="Good 3 2" xfId="2820"/>
    <cellStyle name="Good 3 3" xfId="4121"/>
    <cellStyle name="Grey" xfId="1120"/>
    <cellStyle name="Grey 2" xfId="1121"/>
    <cellStyle name="Grey 3" xfId="2821"/>
    <cellStyle name="GroupSectionHeaderRowBalance" xfId="3087"/>
    <cellStyle name="GroupSectionHeaderRowDescCol" xfId="3088"/>
    <cellStyle name="GroupSectionHeaderRowDescCol 2" xfId="4498"/>
    <cellStyle name="GroupSectionHeaderRowNameCol" xfId="3089"/>
    <cellStyle name="GroupSectionHeaderRowNameCol 2" xfId="4497"/>
    <cellStyle name="GroupSelectionHeaderRowJERefCol" xfId="3090"/>
    <cellStyle name="GroupSelectionHeaderRowJERefCol 2" xfId="4551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0"/>
    <cellStyle name="Header - Style1 2 2" xfId="4618"/>
    <cellStyle name="Header - Style1 3" xfId="4428"/>
    <cellStyle name="Header - Style1 4" xfId="4436"/>
    <cellStyle name="Header 1" xfId="3992"/>
    <cellStyle name="Header 1 Left" xfId="3993"/>
    <cellStyle name="Header 1(box)" xfId="3994"/>
    <cellStyle name="Header 1(middle)" xfId="3995"/>
    <cellStyle name="Header 1_Front Page" xfId="3996"/>
    <cellStyle name="Header 2" xfId="3997"/>
    <cellStyle name="Header Draft Stamp" xfId="1125"/>
    <cellStyle name="Header Price 1" xfId="3998"/>
    <cellStyle name="Header Price 2" xfId="3999"/>
    <cellStyle name="Header__0_Lead_ KOSE_30.06.05" xfId="1126"/>
    <cellStyle name="Header1" xfId="1127"/>
    <cellStyle name="Header1 2" xfId="2822"/>
    <cellStyle name="Header2" xfId="1128"/>
    <cellStyle name="Header2 2" xfId="2823"/>
    <cellStyle name="Heading" xfId="1129"/>
    <cellStyle name="Heading 1" xfId="2980" builtinId="16" customBuiltin="1"/>
    <cellStyle name="Heading 1 1" xfId="1130"/>
    <cellStyle name="Heading 1 1 1" xfId="1131"/>
    <cellStyle name="Heading 1 2" xfId="1132"/>
    <cellStyle name="Heading 1 2 2" xfId="2825"/>
    <cellStyle name="Heading 1 2 3" xfId="3812"/>
    <cellStyle name="Heading 1 3" xfId="1133"/>
    <cellStyle name="Heading 1 3 2" xfId="2826"/>
    <cellStyle name="Heading 1 3 3" xfId="4117"/>
    <cellStyle name="Heading 1 Above" xfId="1134"/>
    <cellStyle name="Heading 1+" xfId="1135"/>
    <cellStyle name="Heading 1+ 2" xfId="3813"/>
    <cellStyle name="Heading 1+ 2 2" xfId="4001"/>
    <cellStyle name="Heading 1+ 2 2 2" xfId="4387"/>
    <cellStyle name="Heading 1+ 2 3" xfId="4373"/>
    <cellStyle name="Heading 1+ 2 4" xfId="4570"/>
    <cellStyle name="Heading 1+ 3" xfId="4000"/>
    <cellStyle name="Heading 1+ 3 2" xfId="4386"/>
    <cellStyle name="Heading 1+ 4" xfId="4372"/>
    <cellStyle name="Heading 1+ 5" xfId="4437"/>
    <cellStyle name="Heading 2" xfId="2981" builtinId="17" customBuiltin="1"/>
    <cellStyle name="Heading 2 2" xfId="1136"/>
    <cellStyle name="Heading 2 2 2" xfId="2827"/>
    <cellStyle name="Heading 2 2 3" xfId="3814"/>
    <cellStyle name="Heading 2 3" xfId="1137"/>
    <cellStyle name="Heading 2 3 2" xfId="2828"/>
    <cellStyle name="Heading 2 3 3" xfId="4118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6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5"/>
    <cellStyle name="Heading 2+" xfId="1154"/>
    <cellStyle name="Heading 2+ 2" xfId="3817"/>
    <cellStyle name="Heading 2+ 2 2" xfId="4003"/>
    <cellStyle name="Heading 2+ 2 2 2" xfId="4389"/>
    <cellStyle name="Heading 2+ 2 3" xfId="4375"/>
    <cellStyle name="Heading 2+ 2 4" xfId="4571"/>
    <cellStyle name="Heading 2+ 3" xfId="4002"/>
    <cellStyle name="Heading 2+ 3 2" xfId="4388"/>
    <cellStyle name="Heading 2+ 4" xfId="4374"/>
    <cellStyle name="Heading 2+ 5" xfId="4438"/>
    <cellStyle name="Heading 3" xfId="2982" builtinId="18" customBuiltin="1"/>
    <cellStyle name="Heading 3 2" xfId="1155"/>
    <cellStyle name="Heading 3 2 2" xfId="2829"/>
    <cellStyle name="Heading 3 2 3" xfId="3818"/>
    <cellStyle name="Heading 3 3" xfId="1156"/>
    <cellStyle name="Heading 3 3 2" xfId="2830"/>
    <cellStyle name="Heading 3 3 3" xfId="4119"/>
    <cellStyle name="Heading 3+" xfId="1157"/>
    <cellStyle name="Heading 4" xfId="2983" builtinId="19" customBuiltin="1"/>
    <cellStyle name="Heading 4 2" xfId="1158"/>
    <cellStyle name="Heading 4 2 2" xfId="2831"/>
    <cellStyle name="Heading 4 2 3" xfId="3819"/>
    <cellStyle name="Heading 4 3" xfId="1159"/>
    <cellStyle name="Heading 4 3 2" xfId="2832"/>
    <cellStyle name="Heading 4 3 3" xfId="4120"/>
    <cellStyle name="Heading 5" xfId="2824"/>
    <cellStyle name="Heading 6" xfId="3811"/>
    <cellStyle name="Heading 7" xfId="4569"/>
    <cellStyle name="HEADING1" xfId="1160"/>
    <cellStyle name="HEADING1 2" xfId="1161"/>
    <cellStyle name="HEADING1 3" xfId="1162"/>
    <cellStyle name="HEADING1 4" xfId="2833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4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4"/>
    <cellStyle name="Hidden" xfId="1182"/>
    <cellStyle name="Hidden 2" xfId="3820"/>
    <cellStyle name="Hyperlink 2" xfId="1183"/>
    <cellStyle name="Hyperlink 2 2" xfId="1184"/>
    <cellStyle name="Hyperlink 2 2 2" xfId="4266"/>
    <cellStyle name="Hyperlink 2 2 3" xfId="3822"/>
    <cellStyle name="Hyperlink 2 3" xfId="4006"/>
    <cellStyle name="Hyperlink 2 3 2" xfId="4724"/>
    <cellStyle name="Hyperlink 2 4" xfId="4265"/>
    <cellStyle name="Hyperlink 2 4 2" xfId="4712"/>
    <cellStyle name="Hyperlink 2 5" xfId="3821"/>
    <cellStyle name="Hyperlink 3" xfId="1185"/>
    <cellStyle name="Hyperlink 3 2" xfId="1186"/>
    <cellStyle name="Hyperlink 3 2 2" xfId="4267"/>
    <cellStyle name="Hyperlink 3 2 3" xfId="4007"/>
    <cellStyle name="Hyperlink 4" xfId="1187"/>
    <cellStyle name="Hyperlink 4 2" xfId="1188"/>
    <cellStyle name="Hyperlink 5" xfId="1189"/>
    <cellStyle name="Hyperlink 6" xfId="4008"/>
    <cellStyle name="Hyperlink 7" xfId="4005"/>
    <cellStyle name="Hyperlink 8" xfId="3915"/>
    <cellStyle name="Indent" xfId="1190"/>
    <cellStyle name="Indent 2" xfId="4268"/>
    <cellStyle name="Indent 3" xfId="3823"/>
    <cellStyle name="Info_Main" xfId="3824"/>
    <cellStyle name="Input" xfId="2987" builtinId="20" customBuiltin="1"/>
    <cellStyle name="Input [yellow]" xfId="1191"/>
    <cellStyle name="Input [yellow] 2" xfId="1192"/>
    <cellStyle name="Input [yellow] 3" xfId="2835"/>
    <cellStyle name="Input 2" xfId="1193"/>
    <cellStyle name="Input 2 2" xfId="2836"/>
    <cellStyle name="Input 2 3" xfId="3825"/>
    <cellStyle name="Input 3" xfId="1194"/>
    <cellStyle name="Input 3 2" xfId="2837"/>
    <cellStyle name="Input 3 3" xfId="4124"/>
    <cellStyle name="Input 4" xfId="1195"/>
    <cellStyle name="Input 4 2" xfId="4269"/>
    <cellStyle name="Input 4 3" xfId="4160"/>
    <cellStyle name="Input 5" xfId="1196"/>
    <cellStyle name="Input 5 2" xfId="4270"/>
    <cellStyle name="Input 5 3" xfId="4162"/>
    <cellStyle name="Input 6" xfId="1197"/>
    <cellStyle name="Input 7" xfId="1198"/>
    <cellStyle name="Input 8" xfId="4350"/>
    <cellStyle name="InputCurrency" xfId="3826"/>
    <cellStyle name="InputCurrency 2" xfId="4009"/>
    <cellStyle name="InputPercent1" xfId="3827"/>
    <cellStyle name="JEDescriptionRowNameCol" xfId="3091"/>
    <cellStyle name="JEDescriptionRowNameCol 2" xfId="4484"/>
    <cellStyle name="JEDetailRowCreditCol" xfId="3092"/>
    <cellStyle name="JEDetailRowDebitCol" xfId="3093"/>
    <cellStyle name="JEDetailRowDescCol" xfId="3094"/>
    <cellStyle name="JEDetailRowNameCol" xfId="3095"/>
    <cellStyle name="JEDetailRowSpacerCol" xfId="4485"/>
    <cellStyle name="JEDetailRowWPRefCol" xfId="3096"/>
    <cellStyle name="JEFundSectionHeaderRowDescCol" xfId="4555"/>
    <cellStyle name="JEFundSectionHeaderRowNameCol" xfId="4554"/>
    <cellStyle name="JEIdentityRowDescCol" xfId="3097"/>
    <cellStyle name="JEIdentityRowNameCol" xfId="3098"/>
    <cellStyle name="JEIdentityRowSpacerCol" xfId="4561"/>
    <cellStyle name="JEIdentityRowWPRefCol" xfId="3099"/>
    <cellStyle name="JETotalRowCreditCol" xfId="3100"/>
    <cellStyle name="JETotalRowDebitCol" xfId="3101"/>
    <cellStyle name="JETotalRowDescCol" xfId="3102"/>
    <cellStyle name="JETotalRowNameCol" xfId="3103"/>
    <cellStyle name="JETotalRowSpacerCol" xfId="4486"/>
    <cellStyle name="JETotalRowWPRefCol" xfId="3104"/>
    <cellStyle name="JETypeDescriptionRowDescCol" xfId="3105"/>
    <cellStyle name="JETypeDescriptionRowNameCol" xfId="3106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1"/>
    <cellStyle name="KPMG Normal 3" xfId="3828"/>
    <cellStyle name="KPMG Normal Text" xfId="1204"/>
    <cellStyle name="KPMG Normal Text 2" xfId="4272"/>
    <cellStyle name="KPMG Normal Text 3" xfId="3829"/>
    <cellStyle name="KPMG Normal_TAX FOR RAPP_2012" xfId="3830"/>
    <cellStyle name="left" xfId="1205"/>
    <cellStyle name="left 2" xfId="4273"/>
    <cellStyle name="left 3" xfId="3831"/>
    <cellStyle name="Link Currency (0)" xfId="3832"/>
    <cellStyle name="Link Currency (2)" xfId="3833"/>
    <cellStyle name="Link Units (0)" xfId="3834"/>
    <cellStyle name="Link Units (1)" xfId="3835"/>
    <cellStyle name="Link Units (2)" xfId="3836"/>
    <cellStyle name="Linked Cell" xfId="2990" builtinId="24" customBuiltin="1"/>
    <cellStyle name="Linked Cell 2" xfId="1206"/>
    <cellStyle name="Linked Cell 2 2" xfId="2838"/>
    <cellStyle name="Linked Cell 2 3" xfId="3837"/>
    <cellStyle name="Linked Cell 3" xfId="1207"/>
    <cellStyle name="Linked Cell 3 2" xfId="2839"/>
    <cellStyle name="Linked Cell 3 3" xfId="4127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8"/>
    <cellStyle name="Milliers_AR1194" xfId="3839"/>
    <cellStyle name="Mon?taire [0]_AR1194" xfId="3840"/>
    <cellStyle name="Mon?taire_AR1194" xfId="3841"/>
    <cellStyle name="Monétaire [0]_laroux" xfId="1214"/>
    <cellStyle name="Monétaire_laroux" xfId="1215"/>
    <cellStyle name="N0" xfId="4010"/>
    <cellStyle name="N1" xfId="4011"/>
    <cellStyle name="N2" xfId="4012"/>
    <cellStyle name="N3" xfId="4013"/>
    <cellStyle name="N4" xfId="4014"/>
    <cellStyle name="NetIncomeLossRowBalance" xfId="3107"/>
    <cellStyle name="NetIncomeLossRowBalanceCol" xfId="4514"/>
    <cellStyle name="NetIncomeLossRowDescCol" xfId="3108"/>
    <cellStyle name="NetIncomeLossRowDescCol 2" xfId="4512"/>
    <cellStyle name="NetIncomeLossRowJERefCol" xfId="3109"/>
    <cellStyle name="NetIncomeLossRowJERefCol 2" xfId="4516"/>
    <cellStyle name="NetIncomeLossRowNameCol" xfId="3110"/>
    <cellStyle name="NetIncomeLossRowNameCol 2" xfId="4511"/>
    <cellStyle name="NetIncomeLossRowSpacerCol" xfId="4515"/>
    <cellStyle name="NetIncomeLossRowVarPectCol" xfId="3111"/>
    <cellStyle name="NetIncomeLossRowVarPectCol 2" xfId="4517"/>
    <cellStyle name="NetIncomeLossRowWPRefCol" xfId="3112"/>
    <cellStyle name="NetIncomeLossRowWPRefCol 2" xfId="4513"/>
    <cellStyle name="Neutral" xfId="2986" builtinId="28" customBuiltin="1"/>
    <cellStyle name="Neutral 2" xfId="1216"/>
    <cellStyle name="Neutral 2 2" xfId="2840"/>
    <cellStyle name="Neutral 2 3" xfId="3842"/>
    <cellStyle name="Neutral 3" xfId="1217"/>
    <cellStyle name="Neutral 3 2" xfId="2841"/>
    <cellStyle name="Neutral 3 3" xfId="4123"/>
    <cellStyle name="no dec" xfId="1218"/>
    <cellStyle name="no dec 2" xfId="1219"/>
    <cellStyle name="no dec 3" xfId="1220"/>
    <cellStyle name="no dec 4" xfId="1221"/>
    <cellStyle name="no dec 5" xfId="1222"/>
    <cellStyle name="no dec_282-193.00" xfId="3843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4"/>
    <cellStyle name="Normal - Style1 2 3" xfId="3844"/>
    <cellStyle name="Normal - Style1 3" xfId="2842"/>
    <cellStyle name="Normal - Style5" xfId="3845"/>
    <cellStyle name="Normal 10" xfId="1228"/>
    <cellStyle name="Normal 10 10" xfId="1229"/>
    <cellStyle name="Normal 10 11" xfId="1230"/>
    <cellStyle name="Normal 10 12" xfId="1231"/>
    <cellStyle name="Normal 10 13" xfId="2843"/>
    <cellStyle name="Normal 10 13 2" xfId="4275"/>
    <cellStyle name="Normal 10 14" xfId="3846"/>
    <cellStyle name="Normal 10 2" xfId="1232"/>
    <cellStyle name="Normal 10 2 2" xfId="2844"/>
    <cellStyle name="Normal 10 3" xfId="1233"/>
    <cellStyle name="Normal 10 3 2" xfId="2845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2"/>
    <cellStyle name="Normal 100 2 2" xfId="4728"/>
    <cellStyle name="Normal 100 2 3" xfId="4718"/>
    <cellStyle name="Normal 101" xfId="3149"/>
    <cellStyle name="Normal 102" xfId="3660"/>
    <cellStyle name="Normal 103" xfId="3001"/>
    <cellStyle name="Normal 103 2" xfId="4465"/>
    <cellStyle name="Normal 104" xfId="1241"/>
    <cellStyle name="Normal 104 2" xfId="3363"/>
    <cellStyle name="Normal 105" xfId="1242"/>
    <cellStyle name="Normal 105 2" xfId="3364"/>
    <cellStyle name="Normal 106" xfId="2977"/>
    <cellStyle name="Normal 107" xfId="2976"/>
    <cellStyle name="Normal 108" xfId="3686"/>
    <cellStyle name="Normal 108 2" xfId="4523"/>
    <cellStyle name="Normal 108 2 2" xfId="4720"/>
    <cellStyle name="Normal 109" xfId="3689"/>
    <cellStyle name="Normal 109 2" xfId="4553"/>
    <cellStyle name="Normal 109 2 2" xfId="4729"/>
    <cellStyle name="Normal 109 3" xfId="4708"/>
    <cellStyle name="Normal 109 4" xfId="4682"/>
    <cellStyle name="Normal 11" xfId="1243"/>
    <cellStyle name="Normal 11 10" xfId="1244"/>
    <cellStyle name="Normal 11 11" xfId="1245"/>
    <cellStyle name="Normal 11 12" xfId="1246"/>
    <cellStyle name="Normal 11 13" xfId="2846"/>
    <cellStyle name="Normal 11 13 2" xfId="4276"/>
    <cellStyle name="Normal 11 14" xfId="3847"/>
    <cellStyle name="Normal 11 2" xfId="1247"/>
    <cellStyle name="Normal 11 2 2" xfId="2847"/>
    <cellStyle name="Normal 11 2 3" xfId="4015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8"/>
    <cellStyle name="Normal 111" xfId="4564"/>
    <cellStyle name="Normal 111 2" xfId="4698"/>
    <cellStyle name="Normal 112" xfId="4565"/>
    <cellStyle name="Normal 112 2" xfId="4686"/>
    <cellStyle name="Normal 113" xfId="4566"/>
    <cellStyle name="Normal 113 2" xfId="4695"/>
    <cellStyle name="Normal 114" xfId="4684"/>
    <cellStyle name="Normal 115" xfId="4702"/>
    <cellStyle name="Normal 116" xfId="4689"/>
    <cellStyle name="Normal 117" xfId="4692"/>
    <cellStyle name="Normal 118" xfId="4705"/>
    <cellStyle name="Normal 119" xfId="4733"/>
    <cellStyle name="Normal 12" xfId="1255"/>
    <cellStyle name="Normal 12 10" xfId="1256"/>
    <cellStyle name="Normal 12 11" xfId="1257"/>
    <cellStyle name="Normal 12 12" xfId="1258"/>
    <cellStyle name="Normal 12 13" xfId="2848"/>
    <cellStyle name="Normal 12 13 2" xfId="4277"/>
    <cellStyle name="Normal 12 14" xfId="3848"/>
    <cellStyle name="Normal 12 2" xfId="1259"/>
    <cellStyle name="Normal 12 2 2" xfId="2849"/>
    <cellStyle name="Normal 12 3" xfId="1260"/>
    <cellStyle name="Normal 12 3 2" xfId="4278"/>
    <cellStyle name="Normal 12 3 3" xfId="3849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20" xfId="4737"/>
    <cellStyle name="Normal 121" xfId="4735"/>
    <cellStyle name="Normal 122" xfId="4736"/>
    <cellStyle name="Normal 123" xfId="4704"/>
    <cellStyle name="Normal 124" xfId="467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0"/>
    <cellStyle name="Normal 13 2 3" xfId="4016"/>
    <cellStyle name="Normal 13 20" xfId="1279"/>
    <cellStyle name="Normal 13 21" xfId="4279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1"/>
    <cellStyle name="Normal 14 2 3" xfId="4017"/>
    <cellStyle name="Normal 14 20" xfId="1300"/>
    <cellStyle name="Normal 14 21" xfId="4280"/>
    <cellStyle name="Normal 14 3" xfId="1301"/>
    <cellStyle name="Normal 14 3 2" xfId="4281"/>
    <cellStyle name="Normal 14 3 3" xfId="4018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2"/>
    <cellStyle name="Normal 15 14" xfId="3850"/>
    <cellStyle name="Normal 15 2" xfId="1312"/>
    <cellStyle name="Normal 15 2 2" xfId="4282"/>
    <cellStyle name="Normal 15 2 3" xfId="4019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3"/>
    <cellStyle name="Normal 16 2 2" xfId="4020"/>
    <cellStyle name="Normal 16 3" xfId="4283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5"/>
    <cellStyle name="Normal 17 2 3" xfId="4022"/>
    <cellStyle name="Normal 17 20" xfId="1333"/>
    <cellStyle name="Normal 17 21" xfId="4284"/>
    <cellStyle name="Normal 17 22" xfId="3916"/>
    <cellStyle name="Normal 17 3" xfId="1334"/>
    <cellStyle name="Normal 17 3 2" xfId="4286"/>
    <cellStyle name="Normal 17 3 3" xfId="4021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4"/>
    <cellStyle name="Normal 18 3" xfId="3918"/>
    <cellStyle name="Normal 19" xfId="1342"/>
    <cellStyle name="Normal 19 2" xfId="2855"/>
    <cellStyle name="Normal 19 3" xfId="3365"/>
    <cellStyle name="Normal 19 4" xfId="3919"/>
    <cellStyle name="Normal 2" xfId="1343"/>
    <cellStyle name="Normal 2 10" xfId="1344"/>
    <cellStyle name="Normal 2 10 2" xfId="471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7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4"/>
    <cellStyle name="Normal 2 2 2 2 3" xfId="2975"/>
    <cellStyle name="Normal 2 2 2 2 4" xfId="3851"/>
    <cellStyle name="Normal 2 2 2 3" xfId="1367"/>
    <cellStyle name="Normal 2 2 2 3 2" xfId="3368"/>
    <cellStyle name="Normal 2 2 2 3 3" xfId="4025"/>
    <cellStyle name="Normal 2 2 2 4" xfId="2858"/>
    <cellStyle name="Normal 2 2 2 4 2" xfId="4023"/>
    <cellStyle name="Normal 2 2 2 5" xfId="4725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6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7"/>
    <cellStyle name="Normal 2 2 4 3" xfId="3852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7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9"/>
    <cellStyle name="Normal 2 21" xfId="1419"/>
    <cellStyle name="Normal 2 21 2" xfId="3370"/>
    <cellStyle name="Normal 2 22" xfId="1420"/>
    <cellStyle name="Normal 2 22 2" xfId="3371"/>
    <cellStyle name="Normal 2 23" xfId="1421"/>
    <cellStyle name="Normal 2 23 2" xfId="3372"/>
    <cellStyle name="Normal 2 24" xfId="1422"/>
    <cellStyle name="Normal 2 24 2" xfId="3373"/>
    <cellStyle name="Normal 2 25" xfId="1423"/>
    <cellStyle name="Normal 2 25 2" xfId="3374"/>
    <cellStyle name="Normal 2 26" xfId="1424"/>
    <cellStyle name="Normal 2 26 2" xfId="3375"/>
    <cellStyle name="Normal 2 27" xfId="1425"/>
    <cellStyle name="Normal 2 27 2" xfId="3376"/>
    <cellStyle name="Normal 2 28" xfId="1426"/>
    <cellStyle name="Normal 2 28 2" xfId="3377"/>
    <cellStyle name="Normal 2 29" xfId="1427"/>
    <cellStyle name="Normal 2 29 2" xfId="3378"/>
    <cellStyle name="Normal 2 3" xfId="1428"/>
    <cellStyle name="Normal 2 3 2" xfId="1429"/>
    <cellStyle name="Normal 2 3 2 2" xfId="3379"/>
    <cellStyle name="Normal 2 3 2 3" xfId="3853"/>
    <cellStyle name="Normal 2 3 3" xfId="1430"/>
    <cellStyle name="Normal 2 3 3 2" xfId="3380"/>
    <cellStyle name="Normal 2 3 4" xfId="1431"/>
    <cellStyle name="Normal 2 3 5" xfId="1432"/>
    <cellStyle name="Normal 2 3 6" xfId="2859"/>
    <cellStyle name="Normal 2 30" xfId="1433"/>
    <cellStyle name="Normal 2 30 2" xfId="3381"/>
    <cellStyle name="Normal 2 31" xfId="1434"/>
    <cellStyle name="Normal 2 31 2" xfId="3382"/>
    <cellStyle name="Normal 2 32" xfId="1435"/>
    <cellStyle name="Normal 2 32 2" xfId="3383"/>
    <cellStyle name="Normal 2 33" xfId="1436"/>
    <cellStyle name="Normal 2 33 2" xfId="3384"/>
    <cellStyle name="Normal 2 34" xfId="1437"/>
    <cellStyle name="Normal 2 34 2" xfId="3385"/>
    <cellStyle name="Normal 2 35" xfId="1438"/>
    <cellStyle name="Normal 2 35 2" xfId="3386"/>
    <cellStyle name="Normal 2 36" xfId="1439"/>
    <cellStyle name="Normal 2 36 2" xfId="3387"/>
    <cellStyle name="Normal 2 37" xfId="1440"/>
    <cellStyle name="Normal 2 37 2" xfId="3388"/>
    <cellStyle name="Normal 2 38" xfId="1441"/>
    <cellStyle name="Normal 2 38 2" xfId="3389"/>
    <cellStyle name="Normal 2 39" xfId="1442"/>
    <cellStyle name="Normal 2 39 2" xfId="3390"/>
    <cellStyle name="Normal 2 4" xfId="1443"/>
    <cellStyle name="Normal 2 4 2" xfId="2860"/>
    <cellStyle name="Normal 2 4 3" xfId="3854"/>
    <cellStyle name="Normal 2 40" xfId="1444"/>
    <cellStyle name="Normal 2 40 2" xfId="3391"/>
    <cellStyle name="Normal 2 41" xfId="1445"/>
    <cellStyle name="Normal 2 41 2" xfId="3392"/>
    <cellStyle name="Normal 2 42" xfId="1446"/>
    <cellStyle name="Normal 2 42 2" xfId="3393"/>
    <cellStyle name="Normal 2 43" xfId="1447"/>
    <cellStyle name="Normal 2 43 2" xfId="3394"/>
    <cellStyle name="Normal 2 44" xfId="1448"/>
    <cellStyle name="Normal 2 44 2" xfId="3395"/>
    <cellStyle name="Normal 2 45" xfId="1449"/>
    <cellStyle name="Normal 2 45 2" xfId="3396"/>
    <cellStyle name="Normal 2 46" xfId="1450"/>
    <cellStyle name="Normal 2 46 2" xfId="3397"/>
    <cellStyle name="Normal 2 47" xfId="1451"/>
    <cellStyle name="Normal 2 47 2" xfId="3398"/>
    <cellStyle name="Normal 2 48" xfId="1452"/>
    <cellStyle name="Normal 2 48 2" xfId="3399"/>
    <cellStyle name="Normal 2 49" xfId="1453"/>
    <cellStyle name="Normal 2 49 2" xfId="3400"/>
    <cellStyle name="Normal 2 5" xfId="1454"/>
    <cellStyle name="Normal 2 5 2" xfId="1455"/>
    <cellStyle name="Normal 2 5 3" xfId="4288"/>
    <cellStyle name="Normal 2 5 4" xfId="3855"/>
    <cellStyle name="Normal 2 50" xfId="1456"/>
    <cellStyle name="Normal 2 50 2" xfId="3401"/>
    <cellStyle name="Normal 2 51" xfId="1457"/>
    <cellStyle name="Normal 2 51 2" xfId="3402"/>
    <cellStyle name="Normal 2 52" xfId="1458"/>
    <cellStyle name="Normal 2 52 2" xfId="3403"/>
    <cellStyle name="Normal 2 53" xfId="1459"/>
    <cellStyle name="Normal 2 53 2" xfId="3404"/>
    <cellStyle name="Normal 2 54" xfId="1460"/>
    <cellStyle name="Normal 2 54 2" xfId="3405"/>
    <cellStyle name="Normal 2 55" xfId="1461"/>
    <cellStyle name="Normal 2 55 2" xfId="3406"/>
    <cellStyle name="Normal 2 56" xfId="1462"/>
    <cellStyle name="Normal 2 56 2" xfId="3407"/>
    <cellStyle name="Normal 2 57" xfId="1463"/>
    <cellStyle name="Normal 2 57 2" xfId="3408"/>
    <cellStyle name="Normal 2 58" xfId="1464"/>
    <cellStyle name="Normal 2 58 2" xfId="3409"/>
    <cellStyle name="Normal 2 59" xfId="1465"/>
    <cellStyle name="Normal 2 59 2" xfId="3410"/>
    <cellStyle name="Normal 2 6" xfId="1466"/>
    <cellStyle name="Normal 2 6 2" xfId="4289"/>
    <cellStyle name="Normal 2 6 3" xfId="4376"/>
    <cellStyle name="Normal 2 6 3 2" xfId="4622"/>
    <cellStyle name="Normal 2 6 4" xfId="3856"/>
    <cellStyle name="Normal 2 6 5" xfId="4572"/>
    <cellStyle name="Normal 2 60" xfId="1467"/>
    <cellStyle name="Normal 2 61" xfId="1468"/>
    <cellStyle name="Normal 2 62" xfId="2856"/>
    <cellStyle name="Normal 2 63" xfId="3366"/>
    <cellStyle name="Normal 2 64" xfId="3684"/>
    <cellStyle name="Normal 2 65" xfId="4734"/>
    <cellStyle name="Normal 2 66" xfId="4678"/>
    <cellStyle name="Normal 2 7" xfId="1469"/>
    <cellStyle name="Normal 2 7 2" xfId="4027"/>
    <cellStyle name="Normal 2 7 3" xfId="4290"/>
    <cellStyle name="Normal 2 7 4" xfId="3917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61"/>
    <cellStyle name="Normal 20 3" xfId="3411"/>
    <cellStyle name="Normal 21" xfId="1474"/>
    <cellStyle name="Normal 21 2" xfId="2862"/>
    <cellStyle name="Normal 21 3" xfId="3412"/>
    <cellStyle name="Normal 21 4" xfId="4028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3"/>
    <cellStyle name="Normal 22 21 2" xfId="4291"/>
    <cellStyle name="Normal 22 22" xfId="4029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3"/>
    <cellStyle name="Normal 23 3" xfId="3414"/>
    <cellStyle name="Normal 23 4" xfId="4030"/>
    <cellStyle name="Normal 24" xfId="1496"/>
    <cellStyle name="Normal 24 2" xfId="2864"/>
    <cellStyle name="Normal 24 3" xfId="3415"/>
    <cellStyle name="Normal 24 4" xfId="3921"/>
    <cellStyle name="Normal 25" xfId="1497"/>
    <cellStyle name="Normal 25 2" xfId="2865"/>
    <cellStyle name="Normal 25 3" xfId="4097"/>
    <cellStyle name="Normal 26" xfId="1498"/>
    <cellStyle name="Normal 26 2" xfId="2866"/>
    <cellStyle name="Normal 26 3" xfId="3416"/>
    <cellStyle name="Normal 26 4" xfId="4115"/>
    <cellStyle name="Normal 27" xfId="1499"/>
    <cellStyle name="Normal 27 2" xfId="2867"/>
    <cellStyle name="Normal 27 3" xfId="3417"/>
    <cellStyle name="Normal 27 4" xfId="4159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8"/>
    <cellStyle name="Normal 28 21 2" xfId="4292"/>
    <cellStyle name="Normal 28 22" xfId="4161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9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0"/>
    <cellStyle name="Normal 3 2 2 3" xfId="4032"/>
    <cellStyle name="Normal 3 2 3" xfId="1553"/>
    <cellStyle name="Normal 3 2 3 2" xfId="4295"/>
    <cellStyle name="Normal 3 2 3 3" xfId="4031"/>
    <cellStyle name="Normal 3 2 4" xfId="4294"/>
    <cellStyle name="Normal 3 2_CPI_Y'52_TOP_GG 1" xfId="1554"/>
    <cellStyle name="Normal 3 20" xfId="1555"/>
    <cellStyle name="Normal 3 21" xfId="1556"/>
    <cellStyle name="Normal 3 22" xfId="2868"/>
    <cellStyle name="Normal 3 22 2" xfId="4293"/>
    <cellStyle name="Normal 3 23" xfId="4361"/>
    <cellStyle name="Normal 3 23 2" xfId="4679"/>
    <cellStyle name="Normal 3 3" xfId="1557"/>
    <cellStyle name="Normal 3 3 2" xfId="1558"/>
    <cellStyle name="Normal 3 3 3" xfId="4296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9"/>
    <cellStyle name="Normal 31" xfId="1567"/>
    <cellStyle name="Normal 31 2" xfId="2870"/>
    <cellStyle name="Normal 32" xfId="1568"/>
    <cellStyle name="Normal 32 2" xfId="2871"/>
    <cellStyle name="Normal 32 3" xfId="3421"/>
    <cellStyle name="Normal 33" xfId="1569"/>
    <cellStyle name="Normal 33 2" xfId="2872"/>
    <cellStyle name="Normal 33 3" xfId="3422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3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4"/>
    <cellStyle name="Normal 36 20" xfId="1603"/>
    <cellStyle name="Normal 36 21" xfId="3423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5"/>
    <cellStyle name="Normal 38" xfId="1612"/>
    <cellStyle name="Normal 38 2" xfId="2876"/>
    <cellStyle name="Normal 38 3" xfId="3424"/>
    <cellStyle name="Normal 39" xfId="1613"/>
    <cellStyle name="Normal 39 2" xfId="2877"/>
    <cellStyle name="Normal 39 3" xfId="3425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7"/>
    <cellStyle name="Normal 4 21" xfId="2878"/>
    <cellStyle name="Normal 4 21 2" xfId="4297"/>
    <cellStyle name="Normal 4 22" xfId="3426"/>
    <cellStyle name="Normal 4 23" xfId="3857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8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9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0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1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9"/>
    <cellStyle name="Normal 44 3" xfId="3432"/>
    <cellStyle name="Normal 45" xfId="1715"/>
    <cellStyle name="Normal 45 2" xfId="2880"/>
    <cellStyle name="Normal 45 3" xfId="3433"/>
    <cellStyle name="Normal 46" xfId="1716"/>
    <cellStyle name="Normal 46 2" xfId="2881"/>
    <cellStyle name="Normal 46 3" xfId="3434"/>
    <cellStyle name="Normal 47" xfId="1717"/>
    <cellStyle name="Normal 47 2" xfId="2882"/>
    <cellStyle name="Normal 47 3" xfId="3435"/>
    <cellStyle name="Normal 48" xfId="1718"/>
    <cellStyle name="Normal 48 2" xfId="2883"/>
    <cellStyle name="Normal 48 3" xfId="3436"/>
    <cellStyle name="Normal 49" xfId="1719"/>
    <cellStyle name="Normal 49 2" xfId="2884"/>
    <cellStyle name="Normal 49 3" xfId="3437"/>
    <cellStyle name="Normal 5" xfId="1720"/>
    <cellStyle name="Normal 5 2" xfId="1721"/>
    <cellStyle name="Normal 5 2 2" xfId="1722"/>
    <cellStyle name="Normal 5 2 2 2" xfId="3439"/>
    <cellStyle name="Normal 5 3" xfId="1723"/>
    <cellStyle name="Normal 5 3 2" xfId="1724"/>
    <cellStyle name="Normal 5 3 2 2" xfId="3440"/>
    <cellStyle name="Normal 5 4" xfId="1725"/>
    <cellStyle name="Normal 5 5" xfId="1726"/>
    <cellStyle name="Normal 5 6" xfId="1727"/>
    <cellStyle name="Normal 5 7" xfId="2885"/>
    <cellStyle name="Normal 5 7 2" xfId="4298"/>
    <cellStyle name="Normal 5 8" xfId="3438"/>
    <cellStyle name="Normal 5_B3 - Property plant &amp; equipment_GE" xfId="1728"/>
    <cellStyle name="Normal 50" xfId="1729"/>
    <cellStyle name="Normal 50 2" xfId="2886"/>
    <cellStyle name="Normal 50 3" xfId="3441"/>
    <cellStyle name="Normal 51" xfId="1730"/>
    <cellStyle name="Normal 51 2" xfId="2887"/>
    <cellStyle name="Normal 51 3" xfId="3442"/>
    <cellStyle name="Normal 52" xfId="1731"/>
    <cellStyle name="Normal 52 2" xfId="2888"/>
    <cellStyle name="Normal 52 3" xfId="3443"/>
    <cellStyle name="Normal 53" xfId="1732"/>
    <cellStyle name="Normal 53 2" xfId="2889"/>
    <cellStyle name="Normal 53 3" xfId="3444"/>
    <cellStyle name="Normal 54" xfId="1733"/>
    <cellStyle name="Normal 54 2" xfId="2890"/>
    <cellStyle name="Normal 54 3" xfId="3445"/>
    <cellStyle name="Normal 55" xfId="1734"/>
    <cellStyle name="Normal 55 2" xfId="2891"/>
    <cellStyle name="Normal 55 3" xfId="3446"/>
    <cellStyle name="Normal 56" xfId="1735"/>
    <cellStyle name="Normal 56 2" xfId="2892"/>
    <cellStyle name="Normal 56 3" xfId="3447"/>
    <cellStyle name="Normal 57" xfId="1736"/>
    <cellStyle name="Normal 57 2" xfId="2893"/>
    <cellStyle name="Normal 57 3" xfId="3448"/>
    <cellStyle name="Normal 58" xfId="1737"/>
    <cellStyle name="Normal 58 2" xfId="2894"/>
    <cellStyle name="Normal 58 3" xfId="3449"/>
    <cellStyle name="Normal 59" xfId="1738"/>
    <cellStyle name="Normal 59 2" xfId="2895"/>
    <cellStyle name="Normal 59 3" xfId="3450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6"/>
    <cellStyle name="Normal 60" xfId="1745"/>
    <cellStyle name="Normal 60 2" xfId="2897"/>
    <cellStyle name="Normal 60 3" xfId="3451"/>
    <cellStyle name="Normal 61" xfId="1746"/>
    <cellStyle name="Normal 61 2" xfId="2898"/>
    <cellStyle name="Normal 61 3" xfId="3452"/>
    <cellStyle name="Normal 62" xfId="1747"/>
    <cellStyle name="Normal 62 2" xfId="2899"/>
    <cellStyle name="Normal 62 3" xfId="3453"/>
    <cellStyle name="Normal 63" xfId="1748"/>
    <cellStyle name="Normal 63 2" xfId="2900"/>
    <cellStyle name="Normal 63 3" xfId="3454"/>
    <cellStyle name="Normal 64" xfId="1749"/>
    <cellStyle name="Normal 64 2" xfId="2901"/>
    <cellStyle name="Normal 64 3" xfId="3455"/>
    <cellStyle name="Normal 65" xfId="1750"/>
    <cellStyle name="Normal 65 2" xfId="2902"/>
    <cellStyle name="Normal 65 3" xfId="3456"/>
    <cellStyle name="Normal 66" xfId="1751"/>
    <cellStyle name="Normal 66 2" xfId="2903"/>
    <cellStyle name="Normal 66 3" xfId="3457"/>
    <cellStyle name="Normal 67" xfId="1752"/>
    <cellStyle name="Normal 67 2" xfId="2904"/>
    <cellStyle name="Normal 67 3" xfId="3458"/>
    <cellStyle name="Normal 68" xfId="1753"/>
    <cellStyle name="Normal 68 2" xfId="2905"/>
    <cellStyle name="Normal 68 3" xfId="3459"/>
    <cellStyle name="Normal 69" xfId="1754"/>
    <cellStyle name="Normal 69 2" xfId="2906"/>
    <cellStyle name="Normal 69 3" xfId="3460"/>
    <cellStyle name="Normal 7" xfId="1755"/>
    <cellStyle name="Normal 7 10" xfId="1756"/>
    <cellStyle name="Normal 7 11" xfId="1757"/>
    <cellStyle name="Normal 7 12" xfId="1758"/>
    <cellStyle name="Normal 7 13" xfId="2907"/>
    <cellStyle name="Normal 7 13 2" xfId="4299"/>
    <cellStyle name="Normal 7 2" xfId="1759"/>
    <cellStyle name="Normal 7 2 2" xfId="4300"/>
    <cellStyle name="Normal 7 2 3" xfId="3858"/>
    <cellStyle name="Normal 7 3" xfId="1760"/>
    <cellStyle name="Normal 7 3 2" xfId="4301"/>
    <cellStyle name="Normal 7 3 3" xfId="4033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8"/>
    <cellStyle name="Normal 70 3" xfId="3461"/>
    <cellStyle name="Normal 71" xfId="1768"/>
    <cellStyle name="Normal 71 2" xfId="2909"/>
    <cellStyle name="Normal 71 3" xfId="3462"/>
    <cellStyle name="Normal 72" xfId="1769"/>
    <cellStyle name="Normal 72 2" xfId="2910"/>
    <cellStyle name="Normal 72 3" xfId="3463"/>
    <cellStyle name="Normal 73" xfId="1770"/>
    <cellStyle name="Normal 73 2" xfId="2911"/>
    <cellStyle name="Normal 73 3" xfId="3464"/>
    <cellStyle name="Normal 74" xfId="1771"/>
    <cellStyle name="Normal 74 2" xfId="2912"/>
    <cellStyle name="Normal 74 3" xfId="3465"/>
    <cellStyle name="Normal 75" xfId="1772"/>
    <cellStyle name="Normal 75 2" xfId="2913"/>
    <cellStyle name="Normal 75 3" xfId="3466"/>
    <cellStyle name="Normal 76" xfId="1773"/>
    <cellStyle name="Normal 76 2" xfId="2914"/>
    <cellStyle name="Normal 76 3" xfId="3467"/>
    <cellStyle name="Normal 77" xfId="1774"/>
    <cellStyle name="Normal 77 2" xfId="2915"/>
    <cellStyle name="Normal 77 3" xfId="3468"/>
    <cellStyle name="Normal 78" xfId="1775"/>
    <cellStyle name="Normal 78 2" xfId="2916"/>
    <cellStyle name="Normal 78 3" xfId="3469"/>
    <cellStyle name="Normal 79" xfId="1776"/>
    <cellStyle name="Normal 79 2" xfId="2917"/>
    <cellStyle name="Normal 79 3" xfId="3470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8"/>
    <cellStyle name="Normal 8 2 3" xfId="3472"/>
    <cellStyle name="Normal 8 20" xfId="1789"/>
    <cellStyle name="Normal 8 21" xfId="3471"/>
    <cellStyle name="Normal 8 21 2" xfId="4377"/>
    <cellStyle name="Normal 8 21 3" xfId="4623"/>
    <cellStyle name="Normal 8 22" xfId="3859"/>
    <cellStyle name="Normal 8 23" xfId="4573"/>
    <cellStyle name="Normal 8 3" xfId="1790"/>
    <cellStyle name="Normal 8 3 2" xfId="2919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0"/>
    <cellStyle name="Normal 80 3" xfId="3473"/>
    <cellStyle name="Normal 81" xfId="1799"/>
    <cellStyle name="Normal 81 2" xfId="2921"/>
    <cellStyle name="Normal 81 3" xfId="3474"/>
    <cellStyle name="Normal 82" xfId="1800"/>
    <cellStyle name="Normal 82 2" xfId="2922"/>
    <cellStyle name="Normal 82 3" xfId="3475"/>
    <cellStyle name="Normal 83" xfId="1801"/>
    <cellStyle name="Normal 83 2" xfId="2923"/>
    <cellStyle name="Normal 83 3" xfId="3476"/>
    <cellStyle name="Normal 84" xfId="1802"/>
    <cellStyle name="Normal 84 2" xfId="2924"/>
    <cellStyle name="Normal 84 3" xfId="3477"/>
    <cellStyle name="Normal 85" xfId="1803"/>
    <cellStyle name="Normal 85 2" xfId="1804"/>
    <cellStyle name="Normal 85 3" xfId="2925"/>
    <cellStyle name="Normal 86" xfId="1805"/>
    <cellStyle name="Normal 86 2" xfId="2926"/>
    <cellStyle name="Normal 87" xfId="1806"/>
    <cellStyle name="Normal 88" xfId="1807"/>
    <cellStyle name="Normal 89" xfId="1808"/>
    <cellStyle name="Normal 89 2" xfId="2927"/>
    <cellStyle name="Normal 89 3" xfId="3478"/>
    <cellStyle name="Normal 9" xfId="1809"/>
    <cellStyle name="Normal 9 10" xfId="1810"/>
    <cellStyle name="Normal 9 10 2" xfId="3479"/>
    <cellStyle name="Normal 9 11" xfId="2928"/>
    <cellStyle name="Normal 9 11 2" xfId="4302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0"/>
    <cellStyle name="Normal 90" xfId="1819"/>
    <cellStyle name="Normal 91" xfId="1820"/>
    <cellStyle name="Normal 92" xfId="1821"/>
    <cellStyle name="Normal 92 2" xfId="2929"/>
    <cellStyle name="Normal 92 3" xfId="3481"/>
    <cellStyle name="Normal 93" xfId="1822"/>
    <cellStyle name="Normal 93 2" xfId="2930"/>
    <cellStyle name="Normal 93 3" xfId="3482"/>
    <cellStyle name="Normal 94" xfId="1823"/>
    <cellStyle name="Normal 94 2" xfId="2931"/>
    <cellStyle name="Normal 94 3" xfId="3483"/>
    <cellStyle name="Normal 95" xfId="1824"/>
    <cellStyle name="Normal 96" xfId="1825"/>
    <cellStyle name="Normal 97" xfId="1826"/>
    <cellStyle name="Normal 97 2" xfId="3484"/>
    <cellStyle name="Normal 98" xfId="2369"/>
    <cellStyle name="Normal 98 2" xfId="3658"/>
    <cellStyle name="Normal 98 3" xfId="4163"/>
    <cellStyle name="Normal 99" xfId="3000"/>
    <cellStyle name="Normal 99 2" xfId="3661"/>
    <cellStyle name="Normal 99 3" xfId="4349"/>
    <cellStyle name="Normal_Financel Statement-Park" xfId="1827"/>
    <cellStyle name="Normal0" xfId="3860"/>
    <cellStyle name="Normal0 2" xfId="4034"/>
    <cellStyle name="Normale_9639A02C" xfId="1828"/>
    <cellStyle name="NormalGB" xfId="1829"/>
    <cellStyle name="Note 2" xfId="1830"/>
    <cellStyle name="Note 2 2" xfId="2932"/>
    <cellStyle name="Note 2 2 2" xfId="4390"/>
    <cellStyle name="Note 2 2 2 2" xfId="4632"/>
    <cellStyle name="Note 2 2 3" xfId="4035"/>
    <cellStyle name="Note 2 2 4" xfId="4578"/>
    <cellStyle name="Note 2 3" xfId="3485"/>
    <cellStyle name="Note 2 4" xfId="4303"/>
    <cellStyle name="Note 2 5" xfId="4378"/>
    <cellStyle name="Note 2 5 2" xfId="4624"/>
    <cellStyle name="Note 2 6" xfId="3861"/>
    <cellStyle name="Note 2 7" xfId="4574"/>
    <cellStyle name="Note 3" xfId="1831"/>
    <cellStyle name="Note 3 2" xfId="2933"/>
    <cellStyle name="Note 3 2 2" xfId="4036"/>
    <cellStyle name="Note 3 3" xfId="4304"/>
    <cellStyle name="Note 3 4" xfId="3862"/>
    <cellStyle name="Note 4" xfId="3681"/>
    <cellStyle name="Note 5" xfId="3021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4"/>
    <cellStyle name="Output" xfId="2988" builtinId="21" customBuiltin="1"/>
    <cellStyle name="Output 2" xfId="1835"/>
    <cellStyle name="Output 2 2" xfId="2935"/>
    <cellStyle name="Output 2 3" xfId="3863"/>
    <cellStyle name="Output 3" xfId="1836"/>
    <cellStyle name="Output 3 2" xfId="2936"/>
    <cellStyle name="Output 3 3" xfId="4125"/>
    <cellStyle name="Output Amounts" xfId="1837"/>
    <cellStyle name="Output Line Items" xfId="1838"/>
    <cellStyle name="Output Line Items 2" xfId="4305"/>
    <cellStyle name="Output Line Items 3" xfId="3864"/>
    <cellStyle name="Page Number" xfId="1839"/>
    <cellStyle name="PageSubTitle" xfId="3865"/>
    <cellStyle name="PageTitle" xfId="3866"/>
    <cellStyle name="Percent (0%)" xfId="1840"/>
    <cellStyle name="Percent (0%) 2" xfId="3867"/>
    <cellStyle name="Percent (0%) 3" xfId="4306"/>
    <cellStyle name="Percent (0.0%)" xfId="1841"/>
    <cellStyle name="Percent (0.0%) 2" xfId="3868"/>
    <cellStyle name="Percent (0.0%) 3" xfId="4307"/>
    <cellStyle name="Percent (0.00%)" xfId="1842"/>
    <cellStyle name="Percent (0.00%) 2" xfId="4308"/>
    <cellStyle name="Percent [0]" xfId="3869"/>
    <cellStyle name="Percent [00]" xfId="3870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8"/>
    <cellStyle name="Percent [2] 3" xfId="1855"/>
    <cellStyle name="Percent [2] 3 2" xfId="4039"/>
    <cellStyle name="Percent [2] 4" xfId="1856"/>
    <cellStyle name="Percent [2] 4 2" xfId="4040"/>
    <cellStyle name="Percent [2] 5" xfId="1857"/>
    <cellStyle name="Percent [2] 5 2" xfId="4041"/>
    <cellStyle name="Percent [2] 6" xfId="1858"/>
    <cellStyle name="Percent [2] 7" xfId="1859"/>
    <cellStyle name="Percent [2] 8" xfId="1860"/>
    <cellStyle name="Percent [2] 9" xfId="1861"/>
    <cellStyle name="Percent [2]_282-193.00" xfId="3871"/>
    <cellStyle name="Percent 10" xfId="1862"/>
    <cellStyle name="Percent 10 2" xfId="4309"/>
    <cellStyle name="Percent 10 3" xfId="4042"/>
    <cellStyle name="Percent 11" xfId="1863"/>
    <cellStyle name="Percent 11 2" xfId="4310"/>
    <cellStyle name="Percent 11 3" xfId="4037"/>
    <cellStyle name="Percent 12" xfId="1864"/>
    <cellStyle name="Percent 12 2" xfId="4311"/>
    <cellStyle name="Percent 12 3" xfId="4098"/>
    <cellStyle name="Percent 13" xfId="1865"/>
    <cellStyle name="Percent 13 2" xfId="4312"/>
    <cellStyle name="Percent 14" xfId="1866"/>
    <cellStyle name="Percent 14 2" xfId="3487"/>
    <cellStyle name="Percent 15" xfId="1867"/>
    <cellStyle name="Percent 15 2" xfId="3488"/>
    <cellStyle name="Percent 16" xfId="1868"/>
    <cellStyle name="Percent 16 2" xfId="3489"/>
    <cellStyle name="Percent 17" xfId="1869"/>
    <cellStyle name="Percent 17 2" xfId="3490"/>
    <cellStyle name="Percent 18" xfId="1870"/>
    <cellStyle name="Percent 18 2" xfId="3491"/>
    <cellStyle name="Percent 19" xfId="1871"/>
    <cellStyle name="Percent 19 2" xfId="3492"/>
    <cellStyle name="Percent 2" xfId="1872"/>
    <cellStyle name="Percent 2 10" xfId="1873"/>
    <cellStyle name="Percent 2 10 2" xfId="3493"/>
    <cellStyle name="Percent 2 11" xfId="1874"/>
    <cellStyle name="Percent 2 11 2" xfId="3494"/>
    <cellStyle name="Percent 2 12" xfId="1875"/>
    <cellStyle name="Percent 2 12 2" xfId="3495"/>
    <cellStyle name="Percent 2 13" xfId="1876"/>
    <cellStyle name="Percent 2 13 2" xfId="3496"/>
    <cellStyle name="Percent 2 14" xfId="1877"/>
    <cellStyle name="Percent 2 14 2" xfId="3497"/>
    <cellStyle name="Percent 2 15" xfId="1878"/>
    <cellStyle name="Percent 2 15 2" xfId="3498"/>
    <cellStyle name="Percent 2 16" xfId="1879"/>
    <cellStyle name="Percent 2 16 2" xfId="3499"/>
    <cellStyle name="Percent 2 17" xfId="1880"/>
    <cellStyle name="Percent 2 17 2" xfId="3500"/>
    <cellStyle name="Percent 2 18" xfId="1881"/>
    <cellStyle name="Percent 2 18 2" xfId="3501"/>
    <cellStyle name="Percent 2 19" xfId="1882"/>
    <cellStyle name="Percent 2 19 2" xfId="3502"/>
    <cellStyle name="Percent 2 2" xfId="1883"/>
    <cellStyle name="Percent 2 2 2" xfId="1884"/>
    <cellStyle name="Percent 2 2 2 2" xfId="3503"/>
    <cellStyle name="Percent 2 2 2 3" xfId="4044"/>
    <cellStyle name="Percent 2 2 3" xfId="4045"/>
    <cellStyle name="Percent 2 2 4" xfId="4043"/>
    <cellStyle name="Percent 2 20" xfId="1885"/>
    <cellStyle name="Percent 2 20 2" xfId="3504"/>
    <cellStyle name="Percent 2 21" xfId="1886"/>
    <cellStyle name="Percent 2 21 2" xfId="3505"/>
    <cellStyle name="Percent 2 22" xfId="1887"/>
    <cellStyle name="Percent 2 22 2" xfId="3506"/>
    <cellStyle name="Percent 2 23" xfId="1888"/>
    <cellStyle name="Percent 2 23 2" xfId="3507"/>
    <cellStyle name="Percent 2 24" xfId="1889"/>
    <cellStyle name="Percent 2 24 2" xfId="3508"/>
    <cellStyle name="Percent 2 25" xfId="1890"/>
    <cellStyle name="Percent 2 25 2" xfId="3509"/>
    <cellStyle name="Percent 2 26" xfId="1891"/>
    <cellStyle name="Percent 2 26 2" xfId="3510"/>
    <cellStyle name="Percent 2 27" xfId="1892"/>
    <cellStyle name="Percent 2 27 2" xfId="3511"/>
    <cellStyle name="Percent 2 28" xfId="1893"/>
    <cellStyle name="Percent 2 28 2" xfId="3512"/>
    <cellStyle name="Percent 2 29" xfId="1894"/>
    <cellStyle name="Percent 2 29 2" xfId="3513"/>
    <cellStyle name="Percent 2 3" xfId="1895"/>
    <cellStyle name="Percent 2 3 2" xfId="3514"/>
    <cellStyle name="Percent 2 3 2 2" xfId="4047"/>
    <cellStyle name="Percent 2 3 3" xfId="4046"/>
    <cellStyle name="Percent 2 3 4" xfId="3872"/>
    <cellStyle name="Percent 2 30" xfId="1896"/>
    <cellStyle name="Percent 2 30 2" xfId="3515"/>
    <cellStyle name="Percent 2 31" xfId="1897"/>
    <cellStyle name="Percent 2 31 2" xfId="3516"/>
    <cellStyle name="Percent 2 32" xfId="1898"/>
    <cellStyle name="Percent 2 32 2" xfId="3517"/>
    <cellStyle name="Percent 2 33" xfId="1899"/>
    <cellStyle name="Percent 2 33 2" xfId="3518"/>
    <cellStyle name="Percent 2 34" xfId="1900"/>
    <cellStyle name="Percent 2 34 2" xfId="3519"/>
    <cellStyle name="Percent 2 35" xfId="1901"/>
    <cellStyle name="Percent 2 35 2" xfId="3520"/>
    <cellStyle name="Percent 2 36" xfId="1902"/>
    <cellStyle name="Percent 2 36 2" xfId="3521"/>
    <cellStyle name="Percent 2 37" xfId="1903"/>
    <cellStyle name="Percent 2 37 2" xfId="3522"/>
    <cellStyle name="Percent 2 38" xfId="1904"/>
    <cellStyle name="Percent 2 38 2" xfId="3523"/>
    <cellStyle name="Percent 2 39" xfId="1905"/>
    <cellStyle name="Percent 2 39 2" xfId="3524"/>
    <cellStyle name="Percent 2 4" xfId="1906"/>
    <cellStyle name="Percent 2 4 2" xfId="3525"/>
    <cellStyle name="Percent 2 40" xfId="1907"/>
    <cellStyle name="Percent 2 40 2" xfId="3526"/>
    <cellStyle name="Percent 2 41" xfId="1908"/>
    <cellStyle name="Percent 2 41 2" xfId="3527"/>
    <cellStyle name="Percent 2 42" xfId="1909"/>
    <cellStyle name="Percent 2 42 2" xfId="3528"/>
    <cellStyle name="Percent 2 43" xfId="1910"/>
    <cellStyle name="Percent 2 43 2" xfId="3529"/>
    <cellStyle name="Percent 2 44" xfId="1911"/>
    <cellStyle name="Percent 2 44 2" xfId="3530"/>
    <cellStyle name="Percent 2 45" xfId="1912"/>
    <cellStyle name="Percent 2 45 2" xfId="3531"/>
    <cellStyle name="Percent 2 46" xfId="1913"/>
    <cellStyle name="Percent 2 46 2" xfId="3532"/>
    <cellStyle name="Percent 2 47" xfId="1914"/>
    <cellStyle name="Percent 2 47 2" xfId="3533"/>
    <cellStyle name="Percent 2 48" xfId="1915"/>
    <cellStyle name="Percent 2 48 2" xfId="3534"/>
    <cellStyle name="Percent 2 49" xfId="1916"/>
    <cellStyle name="Percent 2 49 2" xfId="3535"/>
    <cellStyle name="Percent 2 5" xfId="1917"/>
    <cellStyle name="Percent 2 5 2" xfId="3536"/>
    <cellStyle name="Percent 2 50" xfId="1918"/>
    <cellStyle name="Percent 2 50 2" xfId="3537"/>
    <cellStyle name="Percent 2 51" xfId="1919"/>
    <cellStyle name="Percent 2 51 2" xfId="3538"/>
    <cellStyle name="Percent 2 52" xfId="1920"/>
    <cellStyle name="Percent 2 52 2" xfId="3539"/>
    <cellStyle name="Percent 2 53" xfId="1921"/>
    <cellStyle name="Percent 2 53 2" xfId="3540"/>
    <cellStyle name="Percent 2 54" xfId="1922"/>
    <cellStyle name="Percent 2 54 2" xfId="3541"/>
    <cellStyle name="Percent 2 55" xfId="1923"/>
    <cellStyle name="Percent 2 55 2" xfId="3542"/>
    <cellStyle name="Percent 2 56" xfId="1924"/>
    <cellStyle name="Percent 2 56 2" xfId="3543"/>
    <cellStyle name="Percent 2 57" xfId="1925"/>
    <cellStyle name="Percent 2 57 2" xfId="3544"/>
    <cellStyle name="Percent 2 58" xfId="1926"/>
    <cellStyle name="Percent 2 58 2" xfId="3545"/>
    <cellStyle name="Percent 2 59" xfId="1927"/>
    <cellStyle name="Percent 2 59 2" xfId="3546"/>
    <cellStyle name="Percent 2 6" xfId="1928"/>
    <cellStyle name="Percent 2 6 2" xfId="3547"/>
    <cellStyle name="Percent 2 60" xfId="1929"/>
    <cellStyle name="Percent 2 61" xfId="1930"/>
    <cellStyle name="Percent 2 62" xfId="4726"/>
    <cellStyle name="Percent 2 7" xfId="1931"/>
    <cellStyle name="Percent 2 7 2" xfId="3548"/>
    <cellStyle name="Percent 2 8" xfId="1932"/>
    <cellStyle name="Percent 2 8 2" xfId="3549"/>
    <cellStyle name="Percent 2 9" xfId="1933"/>
    <cellStyle name="Percent 2 9 2" xfId="3550"/>
    <cellStyle name="Percent 20" xfId="1934"/>
    <cellStyle name="Percent 20 2" xfId="3551"/>
    <cellStyle name="Percent 21" xfId="1935"/>
    <cellStyle name="Percent 21 2" xfId="3552"/>
    <cellStyle name="Percent 22" xfId="1936"/>
    <cellStyle name="Percent 22 2" xfId="3553"/>
    <cellStyle name="Percent 23" xfId="1937"/>
    <cellStyle name="Percent 23 2" xfId="3554"/>
    <cellStyle name="Percent 24" xfId="1938"/>
    <cellStyle name="Percent 24 2" xfId="3555"/>
    <cellStyle name="Percent 25" xfId="1939"/>
    <cellStyle name="Percent 25 2" xfId="3556"/>
    <cellStyle name="Percent 26" xfId="1940"/>
    <cellStyle name="Percent 26 2" xfId="3557"/>
    <cellStyle name="Percent 27" xfId="1941"/>
    <cellStyle name="Percent 27 2" xfId="3558"/>
    <cellStyle name="Percent 28" xfId="1942"/>
    <cellStyle name="Percent 28 2" xfId="1943"/>
    <cellStyle name="Percent 28 2 2" xfId="3560"/>
    <cellStyle name="Percent 28 3" xfId="3559"/>
    <cellStyle name="Percent 29" xfId="1944"/>
    <cellStyle name="Percent 29 2" xfId="3561"/>
    <cellStyle name="Percent 3" xfId="1945"/>
    <cellStyle name="Percent 3 2" xfId="1946"/>
    <cellStyle name="Percent 3 3" xfId="1947"/>
    <cellStyle name="Percent 3 4" xfId="1948"/>
    <cellStyle name="Percent 3 4 2" xfId="3563"/>
    <cellStyle name="Percent 3 5" xfId="1949"/>
    <cellStyle name="Percent 3 6" xfId="3562"/>
    <cellStyle name="Percent 3 6 2" xfId="4313"/>
    <cellStyle name="Percent 30" xfId="1950"/>
    <cellStyle name="Percent 31" xfId="1951"/>
    <cellStyle name="Percent 31 2" xfId="3564"/>
    <cellStyle name="Percent 32" xfId="1952"/>
    <cellStyle name="Percent 32 2" xfId="3565"/>
    <cellStyle name="Percent 33" xfId="1953"/>
    <cellStyle name="Percent 33 2" xfId="3566"/>
    <cellStyle name="Percent 34" xfId="1954"/>
    <cellStyle name="Percent 34 2" xfId="3567"/>
    <cellStyle name="Percent 35" xfId="1955"/>
    <cellStyle name="Percent 36" xfId="1956"/>
    <cellStyle name="Percent 37" xfId="1957"/>
    <cellStyle name="Percent 37 2" xfId="3568"/>
    <cellStyle name="Percent 38" xfId="2973"/>
    <cellStyle name="Percent 38 2" xfId="4048"/>
    <cellStyle name="Percent 38 3" xfId="3691"/>
    <cellStyle name="Percent 39" xfId="3486"/>
    <cellStyle name="Percent 4" xfId="1958"/>
    <cellStyle name="Percent 4 2" xfId="1959"/>
    <cellStyle name="Percent 4 2 2" xfId="3570"/>
    <cellStyle name="Percent 4 3" xfId="1960"/>
    <cellStyle name="Percent 4 3 2" xfId="3571"/>
    <cellStyle name="Percent 4 4" xfId="2937"/>
    <cellStyle name="Percent 4 4 2" xfId="4314"/>
    <cellStyle name="Percent 4 5" xfId="3569"/>
    <cellStyle name="Percent 4 5 2" xfId="4379"/>
    <cellStyle name="Percent 4 5 3" xfId="4625"/>
    <cellStyle name="Percent 4 6" xfId="3873"/>
    <cellStyle name="Percent 4 7" xfId="4575"/>
    <cellStyle name="Percent 40" xfId="3685"/>
    <cellStyle name="Percent 40 2" xfId="4732"/>
    <cellStyle name="Percent 40 3" xfId="4717"/>
    <cellStyle name="Percent 41" xfId="3914"/>
    <cellStyle name="Percent 41 2" xfId="4688"/>
    <cellStyle name="Percent 42" xfId="4576"/>
    <cellStyle name="Percent 42 2" xfId="4693"/>
    <cellStyle name="Percent 43" xfId="4690"/>
    <cellStyle name="Percent 44" xfId="4683"/>
    <cellStyle name="Percent 45" xfId="4700"/>
    <cellStyle name="Percent 46" xfId="4691"/>
    <cellStyle name="Percent 47" xfId="4685"/>
    <cellStyle name="Percent 5" xfId="1961"/>
    <cellStyle name="Percent 5 2" xfId="1962"/>
    <cellStyle name="Percent 5 2 2" xfId="3573"/>
    <cellStyle name="Percent 5 3" xfId="1963"/>
    <cellStyle name="Percent 5 3 2" xfId="1964"/>
    <cellStyle name="Percent 5 3 2 2" xfId="3574"/>
    <cellStyle name="Percent 5 4" xfId="1965"/>
    <cellStyle name="Percent 5 4 2" xfId="3575"/>
    <cellStyle name="Percent 5 5" xfId="2938"/>
    <cellStyle name="Percent 5 5 2" xfId="4315"/>
    <cellStyle name="Percent 5 6" xfId="3572"/>
    <cellStyle name="Percent 6" xfId="1966"/>
    <cellStyle name="Percent 6 2" xfId="1967"/>
    <cellStyle name="Percent 6 2 2" xfId="3577"/>
    <cellStyle name="Percent 6 3" xfId="1968"/>
    <cellStyle name="Percent 6 4" xfId="3576"/>
    <cellStyle name="Percent 6 4 2" xfId="4316"/>
    <cellStyle name="Percent 6 5" xfId="3874"/>
    <cellStyle name="Percent 7" xfId="1969"/>
    <cellStyle name="Percent 7 2" xfId="1970"/>
    <cellStyle name="Percent 7 2 2" xfId="3579"/>
    <cellStyle name="Percent 7 2 3" xfId="4049"/>
    <cellStyle name="Percent 7 3" xfId="1971"/>
    <cellStyle name="Percent 7 4" xfId="3578"/>
    <cellStyle name="Percent 7 4 2" xfId="4317"/>
    <cellStyle name="Percent 7 5" xfId="3875"/>
    <cellStyle name="Percent 8" xfId="1972"/>
    <cellStyle name="Percent 8 2" xfId="1973"/>
    <cellStyle name="Percent 8 2 2" xfId="3581"/>
    <cellStyle name="Percent 8 3" xfId="1974"/>
    <cellStyle name="Percent 8 4" xfId="3580"/>
    <cellStyle name="Percent 8 4 2" xfId="4318"/>
    <cellStyle name="Percent 8 5" xfId="4050"/>
    <cellStyle name="Percent 9" xfId="1975"/>
    <cellStyle name="Percent 9 2" xfId="1976"/>
    <cellStyle name="Percent 9 2 2" xfId="3583"/>
    <cellStyle name="Percent 9 3" xfId="1977"/>
    <cellStyle name="Percent 9 4" xfId="3582"/>
    <cellStyle name="Percent 9 4 2" xfId="4319"/>
    <cellStyle name="Percent 9 5" xfId="4051"/>
    <cellStyle name="PERCENTAGE" xfId="3876"/>
    <cellStyle name="PLAN" xfId="3877"/>
    <cellStyle name="PrePop Currency (0)" xfId="3878"/>
    <cellStyle name="PrePop Currency (2)" xfId="3879"/>
    <cellStyle name="PrePop Units (0)" xfId="3880"/>
    <cellStyle name="PrePop Units (1)" xfId="3881"/>
    <cellStyle name="PrePop Units (2)" xfId="3882"/>
    <cellStyle name="PSChar" xfId="1978"/>
    <cellStyle name="PSDate" xfId="3883"/>
    <cellStyle name="PSDec" xfId="3884"/>
    <cellStyle name="PSHeading" xfId="3885"/>
    <cellStyle name="PSInt" xfId="3886"/>
    <cellStyle name="PSSpacer" xfId="3887"/>
    <cellStyle name="pwstyle" xfId="3888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099"/>
    <cellStyle name="Quantity 10 2 2" xfId="4412"/>
    <cellStyle name="Quantity 10 2 2 2" xfId="4654"/>
    <cellStyle name="Quantity 10 2 3" xfId="4600"/>
    <cellStyle name="Quantity 10 3" xfId="4392"/>
    <cellStyle name="Quantity 10 3 2" xfId="4634"/>
    <cellStyle name="Quantity 10 4" xfId="4440"/>
    <cellStyle name="Quantity 10 5" xfId="4580"/>
    <cellStyle name="Quantity 11" xfId="2017"/>
    <cellStyle name="Quantity 11 2" xfId="4100"/>
    <cellStyle name="Quantity 11 2 2" xfId="4413"/>
    <cellStyle name="Quantity 11 2 2 2" xfId="4655"/>
    <cellStyle name="Quantity 11 2 3" xfId="4601"/>
    <cellStyle name="Quantity 11 3" xfId="4393"/>
    <cellStyle name="Quantity 11 3 2" xfId="4635"/>
    <cellStyle name="Quantity 11 4" xfId="4441"/>
    <cellStyle name="Quantity 11 5" xfId="4581"/>
    <cellStyle name="Quantity 12" xfId="2018"/>
    <cellStyle name="Quantity 12 2" xfId="4101"/>
    <cellStyle name="Quantity 12 2 2" xfId="4414"/>
    <cellStyle name="Quantity 12 2 2 2" xfId="4656"/>
    <cellStyle name="Quantity 12 2 3" xfId="4602"/>
    <cellStyle name="Quantity 12 3" xfId="4394"/>
    <cellStyle name="Quantity 12 3 2" xfId="4636"/>
    <cellStyle name="Quantity 12 4" xfId="4442"/>
    <cellStyle name="Quantity 12 5" xfId="4582"/>
    <cellStyle name="Quantity 13" xfId="2019"/>
    <cellStyle name="Quantity 13 2" xfId="4102"/>
    <cellStyle name="Quantity 13 2 2" xfId="4415"/>
    <cellStyle name="Quantity 13 2 2 2" xfId="4657"/>
    <cellStyle name="Quantity 13 2 3" xfId="4603"/>
    <cellStyle name="Quantity 13 3" xfId="4395"/>
    <cellStyle name="Quantity 13 3 2" xfId="4637"/>
    <cellStyle name="Quantity 13 4" xfId="4443"/>
    <cellStyle name="Quantity 13 5" xfId="4583"/>
    <cellStyle name="Quantity 14" xfId="2020"/>
    <cellStyle name="Quantity 14 2" xfId="4103"/>
    <cellStyle name="Quantity 14 2 2" xfId="4416"/>
    <cellStyle name="Quantity 14 2 2 2" xfId="4658"/>
    <cellStyle name="Quantity 14 2 3" xfId="4604"/>
    <cellStyle name="Quantity 14 3" xfId="4396"/>
    <cellStyle name="Quantity 14 3 2" xfId="4638"/>
    <cellStyle name="Quantity 14 4" xfId="4444"/>
    <cellStyle name="Quantity 14 5" xfId="4584"/>
    <cellStyle name="Quantity 15" xfId="2021"/>
    <cellStyle name="Quantity 15 2" xfId="4104"/>
    <cellStyle name="Quantity 15 2 2" xfId="4417"/>
    <cellStyle name="Quantity 15 2 2 2" xfId="4659"/>
    <cellStyle name="Quantity 15 2 3" xfId="4605"/>
    <cellStyle name="Quantity 15 3" xfId="4397"/>
    <cellStyle name="Quantity 15 3 2" xfId="4639"/>
    <cellStyle name="Quantity 15 4" xfId="4445"/>
    <cellStyle name="Quantity 15 5" xfId="4585"/>
    <cellStyle name="Quantity 16" xfId="2022"/>
    <cellStyle name="Quantity 16 2" xfId="4105"/>
    <cellStyle name="Quantity 16 2 2" xfId="4418"/>
    <cellStyle name="Quantity 16 2 2 2" xfId="4660"/>
    <cellStyle name="Quantity 16 2 3" xfId="4606"/>
    <cellStyle name="Quantity 16 3" xfId="4398"/>
    <cellStyle name="Quantity 16 3 2" xfId="4640"/>
    <cellStyle name="Quantity 16 4" xfId="4446"/>
    <cellStyle name="Quantity 16 5" xfId="4586"/>
    <cellStyle name="Quantity 17" xfId="2023"/>
    <cellStyle name="Quantity 17 2" xfId="4320"/>
    <cellStyle name="Quantity 17 2 2" xfId="4429"/>
    <cellStyle name="Quantity 17 2 2 2" xfId="4670"/>
    <cellStyle name="Quantity 17 2 3" xfId="4616"/>
    <cellStyle name="Quantity 17 3" xfId="4391"/>
    <cellStyle name="Quantity 17 3 2" xfId="4633"/>
    <cellStyle name="Quantity 17 4" xfId="4447"/>
    <cellStyle name="Quantity 17 5" xfId="4579"/>
    <cellStyle name="Quantity 18" xfId="2024"/>
    <cellStyle name="Quantity 18 2" xfId="4362"/>
    <cellStyle name="Quantity 18 2 2" xfId="4433"/>
    <cellStyle name="Quantity 18 2 2 2" xfId="4674"/>
    <cellStyle name="Quantity 18 2 3" xfId="4619"/>
    <cellStyle name="Quantity 18 3" xfId="4430"/>
    <cellStyle name="Quantity 18 3 2" xfId="4671"/>
    <cellStyle name="Quantity 18 4" xfId="4448"/>
    <cellStyle name="Quantity 19" xfId="2025"/>
    <cellStyle name="Quantity 19 2" xfId="4363"/>
    <cellStyle name="Quantity 19 2 2" xfId="4434"/>
    <cellStyle name="Quantity 19 2 2 2" xfId="4675"/>
    <cellStyle name="Quantity 19 2 3" xfId="4620"/>
    <cellStyle name="Quantity 19 3" xfId="4431"/>
    <cellStyle name="Quantity 19 3 2" xfId="4672"/>
    <cellStyle name="Quantity 19 4" xfId="4449"/>
    <cellStyle name="Quantity 2" xfId="2026"/>
    <cellStyle name="Quantity 2 2" xfId="4053"/>
    <cellStyle name="Quantity 2 2 2" xfId="4106"/>
    <cellStyle name="Quantity 2 2 2 2" xfId="4419"/>
    <cellStyle name="Quantity 2 2 2 2 2" xfId="4661"/>
    <cellStyle name="Quantity 2 2 2 3" xfId="4607"/>
    <cellStyle name="Quantity 2 2 3" xfId="4400"/>
    <cellStyle name="Quantity 2 2 3 2" xfId="4642"/>
    <cellStyle name="Quantity 2 2 4" xfId="4588"/>
    <cellStyle name="Quantity 2 3" xfId="4052"/>
    <cellStyle name="Quantity 2 3 2" xfId="4399"/>
    <cellStyle name="Quantity 2 3 2 2" xfId="4641"/>
    <cellStyle name="Quantity 2 3 3" xfId="4587"/>
    <cellStyle name="Quantity 2 4" xfId="4381"/>
    <cellStyle name="Quantity 2 4 2" xfId="4627"/>
    <cellStyle name="Quantity 2 5" xfId="4450"/>
    <cellStyle name="Quantity 20" xfId="4380"/>
    <cellStyle name="Quantity 20 2" xfId="4626"/>
    <cellStyle name="Quantity 21" xfId="4439"/>
    <cellStyle name="Quantity 3" xfId="2027"/>
    <cellStyle name="Quantity 3 2" xfId="4055"/>
    <cellStyle name="Quantity 3 2 2" xfId="4107"/>
    <cellStyle name="Quantity 3 2 2 2" xfId="4420"/>
    <cellStyle name="Quantity 3 2 2 2 2" xfId="4662"/>
    <cellStyle name="Quantity 3 2 2 3" xfId="4608"/>
    <cellStyle name="Quantity 3 2 3" xfId="4402"/>
    <cellStyle name="Quantity 3 2 3 2" xfId="4644"/>
    <cellStyle name="Quantity 3 2 4" xfId="4590"/>
    <cellStyle name="Quantity 3 3" xfId="4054"/>
    <cellStyle name="Quantity 3 3 2" xfId="4401"/>
    <cellStyle name="Quantity 3 3 2 2" xfId="4643"/>
    <cellStyle name="Quantity 3 3 3" xfId="4589"/>
    <cellStyle name="Quantity 3 4" xfId="4382"/>
    <cellStyle name="Quantity 3 4 2" xfId="4628"/>
    <cellStyle name="Quantity 3 5" xfId="4451"/>
    <cellStyle name="Quantity 4" xfId="2028"/>
    <cellStyle name="Quantity 4 2" xfId="4057"/>
    <cellStyle name="Quantity 4 2 2" xfId="4108"/>
    <cellStyle name="Quantity 4 2 2 2" xfId="4421"/>
    <cellStyle name="Quantity 4 2 2 2 2" xfId="4663"/>
    <cellStyle name="Quantity 4 2 2 3" xfId="4609"/>
    <cellStyle name="Quantity 4 2 3" xfId="4404"/>
    <cellStyle name="Quantity 4 2 3 2" xfId="4646"/>
    <cellStyle name="Quantity 4 2 4" xfId="4592"/>
    <cellStyle name="Quantity 4 3" xfId="4056"/>
    <cellStyle name="Quantity 4 3 2" xfId="4403"/>
    <cellStyle name="Quantity 4 3 2 2" xfId="4645"/>
    <cellStyle name="Quantity 4 3 3" xfId="4591"/>
    <cellStyle name="Quantity 4 4" xfId="4383"/>
    <cellStyle name="Quantity 4 4 2" xfId="4629"/>
    <cellStyle name="Quantity 4 5" xfId="4452"/>
    <cellStyle name="Quantity 5" xfId="2029"/>
    <cellStyle name="Quantity 5 2" xfId="4059"/>
    <cellStyle name="Quantity 5 2 2" xfId="4109"/>
    <cellStyle name="Quantity 5 2 2 2" xfId="4422"/>
    <cellStyle name="Quantity 5 2 2 2 2" xfId="4664"/>
    <cellStyle name="Quantity 5 2 2 3" xfId="4610"/>
    <cellStyle name="Quantity 5 2 3" xfId="4406"/>
    <cellStyle name="Quantity 5 2 3 2" xfId="4648"/>
    <cellStyle name="Quantity 5 2 4" xfId="4594"/>
    <cellStyle name="Quantity 5 3" xfId="4058"/>
    <cellStyle name="Quantity 5 3 2" xfId="4405"/>
    <cellStyle name="Quantity 5 3 2 2" xfId="4647"/>
    <cellStyle name="Quantity 5 3 3" xfId="4593"/>
    <cellStyle name="Quantity 5 4" xfId="4384"/>
    <cellStyle name="Quantity 5 4 2" xfId="4630"/>
    <cellStyle name="Quantity 5 5" xfId="4453"/>
    <cellStyle name="Quantity 6" xfId="2030"/>
    <cellStyle name="Quantity 6 2" xfId="4110"/>
    <cellStyle name="Quantity 6 2 2" xfId="4423"/>
    <cellStyle name="Quantity 6 2 2 2" xfId="4665"/>
    <cellStyle name="Quantity 6 2 3" xfId="4611"/>
    <cellStyle name="Quantity 6 3" xfId="4407"/>
    <cellStyle name="Quantity 6 3 2" xfId="4649"/>
    <cellStyle name="Quantity 6 4" xfId="4454"/>
    <cellStyle name="Quantity 6 5" xfId="4595"/>
    <cellStyle name="Quantity 7" xfId="2031"/>
    <cellStyle name="Quantity 7 2" xfId="4111"/>
    <cellStyle name="Quantity 7 2 2" xfId="4424"/>
    <cellStyle name="Quantity 7 2 2 2" xfId="4666"/>
    <cellStyle name="Quantity 7 2 3" xfId="4612"/>
    <cellStyle name="Quantity 7 3" xfId="4408"/>
    <cellStyle name="Quantity 7 3 2" xfId="4650"/>
    <cellStyle name="Quantity 7 4" xfId="4455"/>
    <cellStyle name="Quantity 7 5" xfId="4596"/>
    <cellStyle name="Quantity 8" xfId="2032"/>
    <cellStyle name="Quantity 8 2" xfId="4112"/>
    <cellStyle name="Quantity 8 2 2" xfId="4425"/>
    <cellStyle name="Quantity 8 2 2 2" xfId="4667"/>
    <cellStyle name="Quantity 8 2 3" xfId="4613"/>
    <cellStyle name="Quantity 8 3" xfId="4409"/>
    <cellStyle name="Quantity 8 3 2" xfId="4651"/>
    <cellStyle name="Quantity 8 4" xfId="4456"/>
    <cellStyle name="Quantity 8 5" xfId="4597"/>
    <cellStyle name="Quantity 9" xfId="2033"/>
    <cellStyle name="Quantity 9 2" xfId="4113"/>
    <cellStyle name="Quantity 9 2 2" xfId="4426"/>
    <cellStyle name="Quantity 9 2 2 2" xfId="4668"/>
    <cellStyle name="Quantity 9 2 3" xfId="4614"/>
    <cellStyle name="Quantity 9 3" xfId="4410"/>
    <cellStyle name="Quantity 9 3 2" xfId="4652"/>
    <cellStyle name="Quantity 9 4" xfId="4457"/>
    <cellStyle name="Quantity 9 5" xfId="4598"/>
    <cellStyle name="Quantity_282-193.00" xfId="3889"/>
    <cellStyle name="ReportHeaderRowCol.*" xfId="3113"/>
    <cellStyle name="ReportHeaderRowCol.* 2" xfId="4471"/>
    <cellStyle name="ReportHeaderRowCol.1" xfId="3114"/>
    <cellStyle name="ReportHeaderRowCol.1 2" xfId="4469"/>
    <cellStyle name="ReportHeaderRowCol.2" xfId="3115"/>
    <cellStyle name="ReportHeaderRowCol.2 2" xfId="4470"/>
    <cellStyle name="ReportHeaderRowCol.Date" xfId="3116"/>
    <cellStyle name="ReportHeaderRowCol.Date 2" xfId="4472"/>
    <cellStyle name="RevList" xfId="2034"/>
    <cellStyle name="RevList 2" xfId="4061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90"/>
    <cellStyle name="Sheet Title" xfId="2055"/>
    <cellStyle name="Sheet Title 2" xfId="3682"/>
    <cellStyle name="Sheet Title 3" xfId="3584"/>
    <cellStyle name="Sheet Title 4" xfId="3022"/>
    <cellStyle name="small border line" xfId="2056"/>
    <cellStyle name="Standard" xfId="2057"/>
    <cellStyle name="Style 1" xfId="2058"/>
    <cellStyle name="Style 1 2" xfId="2059"/>
    <cellStyle name="Style 1 2 2" xfId="4322"/>
    <cellStyle name="Style 1 2 3" xfId="3891"/>
    <cellStyle name="Style 1 3" xfId="2939"/>
    <cellStyle name="Style 1 3 2" xfId="4321"/>
    <cellStyle name="style1" xfId="3892"/>
    <cellStyle name="STYLE2" xfId="2060"/>
    <cellStyle name="SubgroupSectionHeaderRowBalanceCol" xfId="3117"/>
    <cellStyle name="SubgroupSectionHeaderRowDescCol" xfId="3118"/>
    <cellStyle name="SubgroupSectionHeaderRowDescCol 2" xfId="4500"/>
    <cellStyle name="SubgroupSectionHeaderRowNameCol" xfId="3119"/>
    <cellStyle name="SubgroupSectionHeaderRowNameCol 2" xfId="4499"/>
    <cellStyle name="SubGroupSelectionHeaderRowJERefCol" xfId="3120"/>
    <cellStyle name="SubGroupSelectionHeaderRowJERefCol 2" xfId="4552"/>
    <cellStyle name="SubgroupSubtotalRowBalanceCol" xfId="3121"/>
    <cellStyle name="SubgroupSubtotalRowDescCol" xfId="3122"/>
    <cellStyle name="SubgroupSubtotalRowDescCol 2" xfId="4502"/>
    <cellStyle name="SubgroupSubtotalRowJERefCol" xfId="3123"/>
    <cellStyle name="SubgroupSubtotalRowJERefCol 2" xfId="4505"/>
    <cellStyle name="SubgroupSubtotalRowNameCol" xfId="3124"/>
    <cellStyle name="SubgroupSubtotalRowNameCol 2" xfId="4501"/>
    <cellStyle name="SubgroupSubtotalRowSpacerCol" xfId="4504"/>
    <cellStyle name="SubgroupSubtotalRowVarPectCol" xfId="3125"/>
    <cellStyle name="SubgroupSubtotalRowWPRefCol" xfId="3126"/>
    <cellStyle name="SubgroupSubtotalRowWPRefCol 2" xfId="4503"/>
    <cellStyle name="SubHeading" xfId="2061"/>
    <cellStyle name="SubHeading 2" xfId="4323"/>
    <cellStyle name="SubHeading 3" xfId="3893"/>
    <cellStyle name="Subtotal" xfId="2062"/>
    <cellStyle name="SumAccountGroupsRowBalanceCol" xfId="3127"/>
    <cellStyle name="SumAccountGroupsRowBalanceCol 2" xfId="4519"/>
    <cellStyle name="SumAccountGroupsRowDescCol" xfId="3128"/>
    <cellStyle name="SumAccountGroupsRowJERefCol" xfId="3129"/>
    <cellStyle name="SumAccountGroupsRowJERefCol 2" xfId="4521"/>
    <cellStyle name="SumAccountGroupsRowNameCol" xfId="3130"/>
    <cellStyle name="SumAccountGroupsRowSpacerCol" xfId="4520"/>
    <cellStyle name="SumAccountGroupsRowVarPectCol" xfId="3131"/>
    <cellStyle name="SumAccountGroupsRowVarPectCol 2" xfId="4522"/>
    <cellStyle name="SumAccountGroupsRowWPRefCol" xfId="3132"/>
    <cellStyle name="SumAccountGroupsRowWPRefCol 2" xfId="4518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5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4"/>
    <cellStyle name="Table Title" xfId="2082"/>
    <cellStyle name="Table Units" xfId="2083"/>
    <cellStyle name="Text" xfId="2084"/>
    <cellStyle name="Text 1" xfId="2085"/>
    <cellStyle name="Text 2" xfId="2086"/>
    <cellStyle name="Text 3" xfId="3896"/>
    <cellStyle name="Text Head 1" xfId="2087"/>
    <cellStyle name="Text Head 2" xfId="2088"/>
    <cellStyle name="Text Indent 1" xfId="2089"/>
    <cellStyle name="Text Indent 2" xfId="2090"/>
    <cellStyle name="Text Indent A" xfId="3897"/>
    <cellStyle name="Text Indent B" xfId="3898"/>
    <cellStyle name="Text Indent C" xfId="3899"/>
    <cellStyle name="Text_Financed Leases" xfId="2091"/>
    <cellStyle name="Times New Roman" xfId="2092"/>
    <cellStyle name="Times New Roman 2" xfId="4324"/>
    <cellStyle name="Times New Roman 3" xfId="4062"/>
    <cellStyle name="Title 2" xfId="2093"/>
    <cellStyle name="Title 2 2" xfId="2940"/>
    <cellStyle name="Title 2 2 2" xfId="4064"/>
    <cellStyle name="Title 2 3" xfId="4063"/>
    <cellStyle name="Title 2 4" xfId="4325"/>
    <cellStyle name="Title 2 5" xfId="3900"/>
    <cellStyle name="Title 3" xfId="2094"/>
    <cellStyle name="Title 3 2" xfId="2941"/>
    <cellStyle name="Title 3 3" xfId="4116"/>
    <cellStyle name="TOC 1" xfId="2095"/>
    <cellStyle name="TOC 2" xfId="2096"/>
    <cellStyle name="Total" xfId="2993" builtinId="25" customBuiltin="1"/>
    <cellStyle name="Total 2" xfId="2097"/>
    <cellStyle name="Total 2 2" xfId="2942"/>
    <cellStyle name="Total 2 3" xfId="3901"/>
    <cellStyle name="Total 3" xfId="2098"/>
    <cellStyle name="Total 3 2" xfId="2943"/>
    <cellStyle name="Total 3 3" xfId="4131"/>
    <cellStyle name="TotalRow" xfId="3133"/>
    <cellStyle name="TotalRowCreditCol" xfId="3134"/>
    <cellStyle name="TotalRowDebitCol" xfId="3135"/>
    <cellStyle name="TransactionRowAcctDescCol" xfId="3136"/>
    <cellStyle name="TransactionRowAcctNumCol" xfId="3137"/>
    <cellStyle name="TransactionRowCreditCol" xfId="3138"/>
    <cellStyle name="TransactionRowDateCol" xfId="3139"/>
    <cellStyle name="TransactionRowDebitCol" xfId="3140"/>
    <cellStyle name="TransactionRowRefCol" xfId="3141"/>
    <cellStyle name="TransactionRowTransactionCol" xfId="3142"/>
    <cellStyle name="Tusental (0)_pldt" xfId="2099"/>
    <cellStyle name="Tusental_A-listan (fixad)" xfId="2100"/>
    <cellStyle name="UnclassifiedTotalRowBalanceCol" xfId="3143"/>
    <cellStyle name="UnclassifiedTotalRowDescCol" xfId="3144"/>
    <cellStyle name="UnclassifiedTotalRowDescCol 2" xfId="4507"/>
    <cellStyle name="UnclassifiedTotalRowJERefCol" xfId="3145"/>
    <cellStyle name="UnclassifiedTotalRowJERefCol 2" xfId="4510"/>
    <cellStyle name="UnclassifiedTotalRowNameCol" xfId="3146"/>
    <cellStyle name="UnclassifiedTotalRowNameCol 2" xfId="4506"/>
    <cellStyle name="UnclassifiedTotalRowSpacerCol" xfId="4509"/>
    <cellStyle name="UnclassifiedTotalRowVarPectCol" xfId="3147"/>
    <cellStyle name="UnclassifiedTotalRowWPRefCol" xfId="3148"/>
    <cellStyle name="UnclassifiedTotalRowWPRefCol 2" xfId="4508"/>
    <cellStyle name="Valuta (0)" xfId="2101"/>
    <cellStyle name="Valuta (0) 2" xfId="2944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2" builtinId="11" customBuiltin="1"/>
    <cellStyle name="Warning Text 2" xfId="2138"/>
    <cellStyle name="Warning Text 2 2" xfId="2945"/>
    <cellStyle name="Warning Text 2 3" xfId="3902"/>
    <cellStyle name="Warning Text 3" xfId="2139"/>
    <cellStyle name="Warning Text 3 2" xfId="2946"/>
    <cellStyle name="Warning Text 3 3" xfId="4129"/>
    <cellStyle name="WHead - Style2" xfId="2140"/>
    <cellStyle name="WHead - Style2 2" xfId="3585"/>
    <cellStyle name="wrap" xfId="2141"/>
    <cellStyle name="wrap 2" xfId="4326"/>
    <cellStyle name="wrap 3" xfId="3903"/>
    <cellStyle name="Wไhrung [0]_35ERI8T2gbIEMixb4v26icuOo" xfId="2142"/>
    <cellStyle name="Wไhrung_35ERI8T2gbIEMixb4v26icuOo" xfId="2143"/>
    <cellStyle name="ｵﾒﾁ｡ﾒﾃ爼ﾗ靉ﾁ篦ｧﾋﾅﾒﾂﾁﾔｵﾔ" xfId="3904"/>
    <cellStyle name="เครื่องหมายเปอร์เซ็นต์_Sheet1" xfId="2212"/>
    <cellStyle name="เครื่องหมายจุลภาค [0]_Detai" xfId="4364"/>
    <cellStyle name="เครื่องหมายจุลภาค 10" xfId="2147"/>
    <cellStyle name="เครื่องหมายจุลภาค 10 2" xfId="2148"/>
    <cellStyle name="เครื่องหมายจุลภาค 10 2 2" xfId="3587"/>
    <cellStyle name="เครื่องหมายจุลภาค 10 3" xfId="3586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89"/>
    <cellStyle name="เครื่องหมายจุลภาค 11 3" xfId="2152"/>
    <cellStyle name="เครื่องหมายจุลภาค 11 3 2" xfId="3590"/>
    <cellStyle name="เครื่องหมายจุลภาค 11 4" xfId="2153"/>
    <cellStyle name="เครื่องหมายจุลภาค 11 4 2" xfId="3591"/>
    <cellStyle name="เครื่องหมายจุลภาค 11 5" xfId="2154"/>
    <cellStyle name="เครื่องหมายจุลภาค 11 5 2" xfId="3592"/>
    <cellStyle name="เครื่องหมายจุลภาค 11 6" xfId="2155"/>
    <cellStyle name="เครื่องหมายจุลภาค 11 6 2" xfId="3593"/>
    <cellStyle name="เครื่องหมายจุลภาค 11 7" xfId="2156"/>
    <cellStyle name="เครื่องหมายจุลภาค 11 7 2" xfId="3594"/>
    <cellStyle name="เครื่องหมายจุลภาค 11 8" xfId="3588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6"/>
    <cellStyle name="เครื่องหมายจุลภาค 12 3" xfId="2160"/>
    <cellStyle name="เครื่องหมายจุลภาค 12 3 2" xfId="3597"/>
    <cellStyle name="เครื่องหมายจุลภาค 12 4" xfId="2161"/>
    <cellStyle name="เครื่องหมายจุลภาค 12 4 2" xfId="3598"/>
    <cellStyle name="เครื่องหมายจุลภาค 12 5" xfId="2162"/>
    <cellStyle name="เครื่องหมายจุลภาค 12 5 2" xfId="3599"/>
    <cellStyle name="เครื่องหมายจุลภาค 12 6" xfId="2163"/>
    <cellStyle name="เครื่องหมายจุลภาค 12 6 2" xfId="3600"/>
    <cellStyle name="เครื่องหมายจุลภาค 12 7" xfId="3595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1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3"/>
    <cellStyle name="เครื่องหมายจุลภาค 15 3" xfId="3602"/>
    <cellStyle name="เครื่องหมายจุลภาค 16" xfId="2171"/>
    <cellStyle name="เครื่องหมายจุลภาค 16 2" xfId="3604"/>
    <cellStyle name="เครื่องหมายจุลภาค 17" xfId="2172"/>
    <cellStyle name="เครื่องหมายจุลภาค 17 2" xfId="3605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5"/>
    <cellStyle name="เครื่องหมายจุลภาค 2 12" xfId="4066"/>
    <cellStyle name="เครื่องหมายจุลภาค 2 13" xfId="4067"/>
    <cellStyle name="เครื่องหมายจุลภาค 2 14" xfId="4068"/>
    <cellStyle name="เครื่องหมายจุลภาค 2 15" xfId="4069"/>
    <cellStyle name="เครื่องหมายจุลภาค 2 16" xfId="4070"/>
    <cellStyle name="เครื่องหมายจุลภาค 2 17" xfId="4158"/>
    <cellStyle name="เครื่องหมายจุลภาค 2 18" xfId="4327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8"/>
    <cellStyle name="เครื่องหมายจุลภาค 2 2 2 4" xfId="4071"/>
    <cellStyle name="เครื่องหมายจุลภาค 2 2 3" xfId="2181"/>
    <cellStyle name="เครื่องหมายจุลภาค 2 2 3 2" xfId="4329"/>
    <cellStyle name="เครื่องหมายจุลภาค 2 2 3 3" xfId="4072"/>
    <cellStyle name="เครื่องหมายจุลภาค 2 2 4" xfId="2948"/>
    <cellStyle name="เครื่องหมายจุลภาค 2 2 5" xfId="3905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30"/>
    <cellStyle name="เครื่องหมายจุลภาค 2 3 3" xfId="4073"/>
    <cellStyle name="เครื่องหมายจุลภาค 2 4" xfId="2184"/>
    <cellStyle name="เครื่องหมายจุลภาค 2 4 2" xfId="4331"/>
    <cellStyle name="เครื่องหมายจุลภาค 2 4 3" xfId="4074"/>
    <cellStyle name="เครื่องหมายจุลภาค 2 5" xfId="2185"/>
    <cellStyle name="เครื่องหมายจุลภาค 2 5 2" xfId="4332"/>
    <cellStyle name="เครื่องหมายจุลภาค 2 5 3" xfId="4075"/>
    <cellStyle name="เครื่องหมายจุลภาค 2 6" xfId="2186"/>
    <cellStyle name="เครื่องหมายจุลภาค 2 6 2" xfId="4333"/>
    <cellStyle name="เครื่องหมายจุลภาค 2 6 3" xfId="4076"/>
    <cellStyle name="เครื่องหมายจุลภาค 2 7" xfId="2187"/>
    <cellStyle name="เครื่องหมายจุลภาค 2 7 2" xfId="3606"/>
    <cellStyle name="เครื่องหมายจุลภาค 2 7 3" xfId="4077"/>
    <cellStyle name="เครื่องหมายจุลภาค 2 8" xfId="2188"/>
    <cellStyle name="เครื่องหมายจุลภาค 2 8 2" xfId="3607"/>
    <cellStyle name="เครื่องหมายจุลภาค 2 8 3" xfId="4078"/>
    <cellStyle name="เครื่องหมายจุลภาค 2 9" xfId="2189"/>
    <cellStyle name="เครื่องหมายจุลภาค 2 9 2" xfId="4334"/>
    <cellStyle name="เครื่องหมายจุลภาค 2 9 3" xfId="4079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09"/>
    <cellStyle name="เครื่องหมายจุลภาค 3 2 2 3" xfId="3608"/>
    <cellStyle name="เครื่องหมายจุลภาค 3 2 3" xfId="2950"/>
    <cellStyle name="เครื่องหมายจุลภาค 3 2 4" xfId="4080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10"/>
    <cellStyle name="เครื่องหมายจุลภาค 3 4" xfId="2199"/>
    <cellStyle name="เครื่องหมายจุลภาค 3 5" xfId="2949"/>
    <cellStyle name="เครื่องหมายจุลภาค 3 5 2" xfId="4335"/>
    <cellStyle name="เครื่องหมายจุลภาค 3 6" xfId="4365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1"/>
    <cellStyle name="เครื่องหมายจุลภาค 4 3" xfId="2951"/>
    <cellStyle name="เครื่องหมายจุลภาค 5" xfId="2203"/>
    <cellStyle name="เครื่องหมายจุลภาค 5 2" xfId="2204"/>
    <cellStyle name="เครื่องหมายจุลภาค 5 2 2" xfId="3613"/>
    <cellStyle name="เครื่องหมายจุลภาค 5 3" xfId="2952"/>
    <cellStyle name="เครื่องหมายจุลภาค 5 4" xfId="3612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5"/>
    <cellStyle name="เครื่องหมายจุลภาค 7 3" xfId="3614"/>
    <cellStyle name="เครื่องหมายจุลภาค 8" xfId="2208"/>
    <cellStyle name="เครื่องหมายจุลภาค 8 2" xfId="2209"/>
    <cellStyle name="เครื่องหมายจุลภาค 8 2 2" xfId="3617"/>
    <cellStyle name="เครื่องหมายจุลภาค 8 3" xfId="3616"/>
    <cellStyle name="เครื่องหมายจุลภาค 9" xfId="2210"/>
    <cellStyle name="เครื่องหมายจุลภาค 9 2" xfId="2211"/>
    <cellStyle name="เครื่องหมายจุลภาค 9 2 2" xfId="3619"/>
    <cellStyle name="เครื่องหมายจุลภาค 9 3" xfId="3618"/>
    <cellStyle name="เครื่องหมายจุลภาค_Blu Fairy Lead Q3'06" xfId="4366"/>
    <cellStyle name="เครื่องหมายสกุลเงิน [0]_ASP3" xfId="4367"/>
    <cellStyle name="เครื่องหมายสกุลเงิน_ASP3" xfId="4368"/>
    <cellStyle name="เชื่อมโยงหลายมิติ" xfId="2213"/>
    <cellStyle name="เชื่อมโยงหลายมิติ 2" xfId="2214"/>
    <cellStyle name="เชื่อมโยงหลายมิติ 2 2" xfId="4337"/>
    <cellStyle name="เชื่อมโยงหลายมิติ 2 3" xfId="3906"/>
    <cellStyle name="เชื่อมโยงหลายมิติ 3" xfId="2215"/>
    <cellStyle name="เชื่อมโยงหลายมิติ 4" xfId="4336"/>
    <cellStyle name="เชื่อมโยงหลายมิติ_Cost of Billing" xfId="2216"/>
    <cellStyle name="เซลล์ที่มีการเชื่อมโยง" xfId="2953"/>
    <cellStyle name="เปอร์เซ็นต์ 10" xfId="2315"/>
    <cellStyle name="เปอร์เซ็นต์ 10 2" xfId="2316"/>
    <cellStyle name="เปอร์เซ็นต์ 10 2 2" xfId="3645"/>
    <cellStyle name="เปอร์เซ็นต์ 10 3" xfId="3644"/>
    <cellStyle name="เปอร์เซ็นต์ 11" xfId="2317"/>
    <cellStyle name="เปอร์เซ็นต์ 11 2" xfId="2318"/>
    <cellStyle name="เปอร์เซ็นต์ 11 3" xfId="3646"/>
    <cellStyle name="เปอร์เซ็นต์ 2" xfId="2319"/>
    <cellStyle name="เปอร์เซ็นต์ 2 2" xfId="2320"/>
    <cellStyle name="เปอร์เซ็นต์ 2 2 2" xfId="2321"/>
    <cellStyle name="เปอร์เซ็นต์ 2 2 2 2" xfId="2322"/>
    <cellStyle name="เปอร์เซ็นต์ 2 2 2 2 2" xfId="3649"/>
    <cellStyle name="เปอร์เซ็นต์ 2 2 3" xfId="3648"/>
    <cellStyle name="เปอร์เซ็นต์ 2 3" xfId="2323"/>
    <cellStyle name="เปอร์เซ็นต์ 2 3 2" xfId="3650"/>
    <cellStyle name="เปอร์เซ็นต์ 2 4" xfId="2324"/>
    <cellStyle name="เปอร์เซ็นต์ 2 4 2" xfId="3651"/>
    <cellStyle name="เปอร์เซ็นต์ 2 5" xfId="3647"/>
    <cellStyle name="เปอร์เซ็นต์ 3" xfId="2325"/>
    <cellStyle name="เปอร์เซ็นต์ 3 2" xfId="3652"/>
    <cellStyle name="เปอร์เซ็นต์ 4" xfId="2326"/>
    <cellStyle name="เปอร์เซ็นต์ 5" xfId="2327"/>
    <cellStyle name="เปอร์เซ็นต์ 5 2" xfId="3653"/>
    <cellStyle name="เปอร์เซ็นต์ 6" xfId="2328"/>
    <cellStyle name="เปอร์เซ็นต์ 6 2" xfId="3654"/>
    <cellStyle name="เปอร์เซ็นต์ 7" xfId="2329"/>
    <cellStyle name="เปอร์เซ็นต์ 7 2" xfId="3655"/>
    <cellStyle name="เปอร์เซ็นต์ 8" xfId="2330"/>
    <cellStyle name="เปอร์เซ็นต์ 8 2" xfId="3656"/>
    <cellStyle name="เปอร์เซ็นต์ 9" xfId="2331"/>
    <cellStyle name="เปอร์เซ็นต์ 9 2" xfId="3657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39"/>
    <cellStyle name="ตามการเชื่อมโยงหลายมิติ 2 3" xfId="3907"/>
    <cellStyle name="ตามการเชื่อมโยงหลายมิติ 3" xfId="2221"/>
    <cellStyle name="ตามการเชื่อมโยงหลายมิติ 4" xfId="4338"/>
    <cellStyle name="น้บะภฒ_95" xfId="2222"/>
    <cellStyle name="ปกติ 10" xfId="2223"/>
    <cellStyle name="ปกติ 10 2" xfId="2224"/>
    <cellStyle name="ปกติ 10 2 2" xfId="3621"/>
    <cellStyle name="ปกติ 10 3" xfId="2225"/>
    <cellStyle name="ปกติ 10 3 2" xfId="3622"/>
    <cellStyle name="ปกติ 10 4" xfId="2954"/>
    <cellStyle name="ปกติ 10 5" xfId="3620"/>
    <cellStyle name="ปกติ 10_CPI_Y'52_TOP_GG 1" xfId="2226"/>
    <cellStyle name="ปกติ 11" xfId="2227"/>
    <cellStyle name="ปกติ 11 2" xfId="2228"/>
    <cellStyle name="ปกติ 11 2 2" xfId="3624"/>
    <cellStyle name="ปกติ 11 3" xfId="2229"/>
    <cellStyle name="ปกติ 11 3 2" xfId="3625"/>
    <cellStyle name="ปกติ 11 4" xfId="2955"/>
    <cellStyle name="ปกติ 11 5" xfId="3623"/>
    <cellStyle name="ปกติ 11_CPI_Y'52_TOP_GG 1" xfId="2230"/>
    <cellStyle name="ปกติ 12" xfId="2231"/>
    <cellStyle name="ปกติ 12 2" xfId="2232"/>
    <cellStyle name="ปกติ 12 3" xfId="2956"/>
    <cellStyle name="ปกติ 12_CPI_Y'52_TOP_GG 1" xfId="2233"/>
    <cellStyle name="ปกติ 13" xfId="2234"/>
    <cellStyle name="ปกติ 13 2" xfId="2957"/>
    <cellStyle name="ปกติ 14" xfId="2235"/>
    <cellStyle name="ปกติ 14 2" xfId="2958"/>
    <cellStyle name="ปกติ 15" xfId="2236"/>
    <cellStyle name="ปกติ 15 2" xfId="2237"/>
    <cellStyle name="ปกติ 15 3" xfId="2959"/>
    <cellStyle name="ปกติ 15_IA_Increase 2009 (update Dec'09) " xfId="2238"/>
    <cellStyle name="ปกติ 16" xfId="2239"/>
    <cellStyle name="ปกติ 16 2" xfId="2960"/>
    <cellStyle name="ปกติ 16 2 2" xfId="4411"/>
    <cellStyle name="ปกติ 16 2 2 2" xfId="4653"/>
    <cellStyle name="ปกติ 16 2 3" xfId="4081"/>
    <cellStyle name="ปกติ 16 2 4" xfId="4599"/>
    <cellStyle name="ปกติ 16 3" xfId="3626"/>
    <cellStyle name="ปกติ 17" xfId="2240"/>
    <cellStyle name="ปกติ 18" xfId="2241"/>
    <cellStyle name="ปกติ 18 2" xfId="2961"/>
    <cellStyle name="ปกติ 18 3" xfId="4114"/>
    <cellStyle name="ปกติ 19" xfId="2242"/>
    <cellStyle name="ปกติ 2" xfId="2243"/>
    <cellStyle name="ปกติ 2 10" xfId="3627"/>
    <cellStyle name="ปกติ 2 10 2" xfId="4082"/>
    <cellStyle name="ปกติ 2 11" xfId="4083"/>
    <cellStyle name="ปกติ 2 12" xfId="4084"/>
    <cellStyle name="ปกติ 2 13" xfId="4085"/>
    <cellStyle name="ปกติ 2 14" xfId="4086"/>
    <cellStyle name="ปกติ 2 15" xfId="4087"/>
    <cellStyle name="ปกติ 2 16" xfId="4157"/>
    <cellStyle name="ปกติ 2 17" xfId="3908"/>
    <cellStyle name="ปกติ 2 2" xfId="2244"/>
    <cellStyle name="ปกติ 2 2 10" xfId="4468"/>
    <cellStyle name="ปกติ 2 2 11" xfId="4458"/>
    <cellStyle name="ปกติ 2 2 2" xfId="2245"/>
    <cellStyle name="ปกติ 2 2 2 2" xfId="2246"/>
    <cellStyle name="ปกติ 2 2 2 3" xfId="4340"/>
    <cellStyle name="ปกติ 2 2 2 4" xfId="4088"/>
    <cellStyle name="ปกติ 2 2 2_CPI_Y'52_TOP_GG 1" xfId="2247"/>
    <cellStyle name="ปกติ 2 2 3" xfId="2248"/>
    <cellStyle name="ปกติ 2 2 3 2" xfId="4341"/>
    <cellStyle name="ปกติ 2 2 3 3" xfId="4089"/>
    <cellStyle name="ปกติ 2 2 4" xfId="2963"/>
    <cellStyle name="ปกติ 2 2 5" xfId="3628"/>
    <cellStyle name="ปกติ 2 2 5 2" xfId="4369"/>
    <cellStyle name="ปกติ 2 2 6" xfId="3687"/>
    <cellStyle name="ปกติ 2 2 7" xfId="3909"/>
    <cellStyle name="ปกติ 2 2 7 2" xfId="4464"/>
    <cellStyle name="ปกติ 2 2 8" xfId="4466"/>
    <cellStyle name="ปกติ 2 2 9" xfId="4463"/>
    <cellStyle name="ปกติ 2 2_Allowance%20IA(1)" xfId="2249"/>
    <cellStyle name="ปกติ 2 3" xfId="2250"/>
    <cellStyle name="ปกติ 2 3 2" xfId="4342"/>
    <cellStyle name="ปกติ 2 3 3" xfId="4090"/>
    <cellStyle name="ปกติ 2 4" xfId="2251"/>
    <cellStyle name="ปกติ 2 4 2" xfId="4343"/>
    <cellStyle name="ปกติ 2 4 3" xfId="4091"/>
    <cellStyle name="ปกติ 2 5" xfId="2252"/>
    <cellStyle name="ปกติ 2 5 2" xfId="4344"/>
    <cellStyle name="ปกติ 2 5 3" xfId="4092"/>
    <cellStyle name="ปกติ 2 6" xfId="2253"/>
    <cellStyle name="ปกติ 2 6 2" xfId="4345"/>
    <cellStyle name="ปกติ 2 6 3" xfId="4093"/>
    <cellStyle name="ปกติ 2 7" xfId="2254"/>
    <cellStyle name="ปกติ 2 7 2" xfId="2255"/>
    <cellStyle name="ปกติ 2 7 2 2" xfId="3629"/>
    <cellStyle name="ปกติ 2 7 3" xfId="4346"/>
    <cellStyle name="ปกติ 2 7 4" xfId="4094"/>
    <cellStyle name="ปกติ 2 8" xfId="2256"/>
    <cellStyle name="ปกติ 2 8 2" xfId="3630"/>
    <cellStyle name="ปกติ 2 8 3" xfId="4095"/>
    <cellStyle name="ปกติ 2 9" xfId="2962"/>
    <cellStyle name="ปกติ 2 9 2" xfId="4096"/>
    <cellStyle name="ปกติ 2_160800B1 CPI09 โปรแกรมคอมพิวเตอร์ - BOI_Q3" xfId="2257"/>
    <cellStyle name="ปกติ 20" xfId="2258"/>
    <cellStyle name="ปกติ 20 2" xfId="2964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6"/>
    <cellStyle name="ปกติ 3 3" xfId="2271"/>
    <cellStyle name="ปกติ 3 3 2" xfId="3631"/>
    <cellStyle name="ปกติ 3 4" xfId="2272"/>
    <cellStyle name="ปกติ 3 5" xfId="2965"/>
    <cellStyle name="ปกติ 3 5 2" xfId="4347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3"/>
    <cellStyle name="ปกติ 4 3" xfId="2286"/>
    <cellStyle name="ปกติ 4 3 2" xfId="3634"/>
    <cellStyle name="ปกติ 4 4" xfId="2287"/>
    <cellStyle name="ปกติ 4 5" xfId="2967"/>
    <cellStyle name="ปกติ 4 6" xfId="3632"/>
    <cellStyle name="ปกติ 4 7" xfId="4348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5"/>
    <cellStyle name="ปกติ 5 4" xfId="2968"/>
    <cellStyle name="ปกติ 5_DetailCPI_1209" xfId="2300"/>
    <cellStyle name="ปกติ 6" xfId="2301"/>
    <cellStyle name="ปกติ 6 2" xfId="2302"/>
    <cellStyle name="ปกติ 6 2 2" xfId="3637"/>
    <cellStyle name="ปกติ 6 3" xfId="2303"/>
    <cellStyle name="ปกติ 6 3 2" xfId="3638"/>
    <cellStyle name="ปกติ 6 4" xfId="2969"/>
    <cellStyle name="ปกติ 6 5" xfId="3636"/>
    <cellStyle name="ปกติ 6_CPI_Y'52_TOP_GG 1" xfId="2304"/>
    <cellStyle name="ปกติ 7" xfId="2305"/>
    <cellStyle name="ปกติ 7 2" xfId="2306"/>
    <cellStyle name="ปกติ 7 2 2" xfId="3640"/>
    <cellStyle name="ปกติ 7 3" xfId="2970"/>
    <cellStyle name="ปกติ 7 4" xfId="3639"/>
    <cellStyle name="ปกติ 8" xfId="2307"/>
    <cellStyle name="ปกติ 8 2" xfId="2308"/>
    <cellStyle name="ปกติ 8 3" xfId="2971"/>
    <cellStyle name="ปกติ 8 4" xfId="3641"/>
    <cellStyle name="ปกติ 8_CPI_Y'52_TOP_GG 1" xfId="2309"/>
    <cellStyle name="ปกติ 9" xfId="2310"/>
    <cellStyle name="ปกติ 9 2" xfId="2311"/>
    <cellStyle name="ปกติ 9 2 2" xfId="3643"/>
    <cellStyle name="ปกติ 9 3" xfId="2972"/>
    <cellStyle name="ปกติ 9 4" xfId="3642"/>
    <cellStyle name="ปกติ 9_CPI_Y'52_TOP_GG 1" xfId="2312"/>
    <cellStyle name="ปกติ_490124_WP_YE_05_slc(KR)" xfId="4370"/>
    <cellStyle name="ปกติ_SLCT2" xfId="2313"/>
    <cellStyle name="ปกติ_SLCT2 2" xfId="2314"/>
    <cellStyle name="ฤ?ธถ [0]_95" xfId="3910"/>
    <cellStyle name="ฤ?ธถ_95" xfId="3911"/>
    <cellStyle name="ฤธถ [0]_95" xfId="2332"/>
    <cellStyle name="ฤธถ_95" xfId="2333"/>
    <cellStyle name="ล๋ศญ [0]_95" xfId="2334"/>
    <cellStyle name="ล๋ศญ_95" xfId="2335"/>
    <cellStyle name="ลักษณะ 1" xfId="2336"/>
    <cellStyle name="วฅมุ_4ฟ๙ฝวภ๛" xfId="2337"/>
    <cellStyle name="ส่วนที่ถูกเน้น4 2" xfId="2338"/>
    <cellStyle name="หมายเหตุ 2" xfId="2339"/>
    <cellStyle name="หมายเหตุ 2 2" xfId="2974"/>
    <cellStyle name="หมายเหตุ 3" xfId="2340"/>
    <cellStyle name="ơ᪒＀＀＀＀＀＀＀＀＀＀＀＀＀＀＀＀＀＀＀＀＀＀＀＀＀＀＀＀ma_QTR94_95_1ฟ๙ศธบ๑ณปฟช (2)?_x0015_Comma_QTR94_95_97ศธบ๑??_x001f_Comma_QTR94_95" xfId="2341"/>
    <cellStyle name="…_x000e__x000a_ธ๎_x000c_U_x0001_ฅ_x0005_ด_x000a__x0007__x0001__x0001_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/>
    <cellStyle name="_x001d_๐7_x000c_๎_x0017__x000d_เU_x0001_า_x0006_|!_x0007__x0001__x0001_" xfId="234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/>
    <cellStyle name="_x001d_๐7_x000c_๎_x0017__x000d_เU_x0001_า_x0006_!_x0007__x0001__x0001_" xfId="234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/>
    <cellStyle name="_xddb0_̟ᩒb_xdddc_̟ᩢb_xde1c_̟ᩲbơ᪂bơ᪒＀＀＀＀＀＀＀＀＀＀＀＀＀＀＀＀＀＀＀＀＀＀＀＀＀＀＀＀ma_QTR94_95_1ฟ๙ศธบ๑ณปฟช (2)?_x0015_Comma_QTR94_95_97ศธบ๑?" xfId="2349"/>
    <cellStyle name="쉼표_MapleSEA_RoyaltyReport_Sep2005_Sample1" xfId="2350"/>
    <cellStyle name="표준_MapleSEA_RoyaltyReport_Sep2005_Sample1" xfId="2351"/>
    <cellStyle name="一般_0006(1)" xfId="2352"/>
    <cellStyle name="千位分隔[0]_~ME00002" xfId="2353"/>
    <cellStyle name="千位分隔_~ME00002" xfId="2354"/>
    <cellStyle name="千分位[0]_LC (2)" xfId="2355"/>
    <cellStyle name="千分位_FR-SA-03-B Goods Returned Form Update 24-5-2006" xfId="2356"/>
    <cellStyle name="常规_~ME00002" xfId="2357"/>
    <cellStyle name="未定義" xfId="3912"/>
    <cellStyle name="桁区切り [0.00]_BI(A)" xfId="2358"/>
    <cellStyle name="桁区切り_BI(A)" xfId="2359"/>
    <cellStyle name="標準_(3)売掛金" xfId="2360"/>
    <cellStyle name="爼ﾗ靉ﾁ篦ｧﾋﾅﾒﾂﾁﾔｵﾔ" xfId="3913"/>
    <cellStyle name="貨幣 [0]_liz-ss" xfId="2361"/>
    <cellStyle name="貨幣[0]_LC (2)" xfId="2362"/>
    <cellStyle name="貨幣_FR-SA-03-B Goods Returned Form Update 24-5-2006" xfId="2363"/>
    <cellStyle name="货币[0]_~ME00002" xfId="2364"/>
    <cellStyle name="货币_~ME00002" xfId="2365"/>
    <cellStyle name="通貨 [0.00]_BI(A)" xfId="2366"/>
    <cellStyle name="通貨_BI(A)" xfId="2367"/>
  </cellStyles>
  <dxfs count="0"/>
  <tableStyles count="0" defaultTableStyle="TableStyleMedium9" defaultPivotStyle="PivotStyleLight16"/>
  <colors>
    <mruColors>
      <color rgb="FF66FF99"/>
      <color rgb="FF00FF00"/>
      <color rgb="FF9EE6F0"/>
      <color rgb="FF003DB8"/>
      <color rgb="FF001848"/>
      <color rgb="FF00467A"/>
      <color rgb="FFFFCCFF"/>
      <color rgb="FF8CFEFE"/>
      <color rgb="FFA3E5E7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66FF99"/>
  </sheetPr>
  <dimension ref="A1:M83"/>
  <sheetViews>
    <sheetView showGridLines="0" tabSelected="1" view="pageBreakPreview" zoomScaleNormal="100" zoomScaleSheetLayoutView="100" workbookViewId="0">
      <selection activeCell="M82" sqref="M82"/>
    </sheetView>
  </sheetViews>
  <sheetFormatPr defaultColWidth="9.09765625" defaultRowHeight="20"/>
  <cols>
    <col min="1" max="3" width="1.69921875" style="101" customWidth="1"/>
    <col min="4" max="4" width="45.8984375" style="101" customWidth="1"/>
    <col min="5" max="5" width="8.69921875" style="72" customWidth="1"/>
    <col min="6" max="6" width="1" style="72" customWidth="1"/>
    <col min="7" max="7" width="16.09765625" style="54" customWidth="1"/>
    <col min="8" max="8" width="0.8984375" style="54" customWidth="1"/>
    <col min="9" max="9" width="16.09765625" style="54" customWidth="1"/>
    <col min="10" max="10" width="1" style="54" customWidth="1"/>
    <col min="11" max="11" width="16.09765625" style="101" customWidth="1"/>
    <col min="12" max="12" width="1" style="101" customWidth="1"/>
    <col min="13" max="13" width="16.09765625" style="101" customWidth="1"/>
    <col min="14" max="16384" width="9.09765625" style="101"/>
  </cols>
  <sheetData>
    <row r="1" spans="1:13" s="6" customFormat="1" ht="20.5">
      <c r="A1" s="31" t="s">
        <v>101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6" customFormat="1" ht="20.5">
      <c r="A2" s="31" t="s">
        <v>158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6" customFormat="1" ht="20.5">
      <c r="A3" s="120" t="s">
        <v>125</v>
      </c>
      <c r="B3" s="31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6" customFormat="1" ht="20.5">
      <c r="A4" s="31"/>
      <c r="B4" s="31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6" customFormat="1" ht="20.5">
      <c r="A5" s="31"/>
      <c r="B5" s="31"/>
      <c r="C5" s="5"/>
      <c r="D5" s="5"/>
      <c r="E5" s="5"/>
      <c r="F5" s="5"/>
      <c r="G5" s="155" t="s">
        <v>166</v>
      </c>
      <c r="H5" s="155"/>
      <c r="I5" s="155"/>
      <c r="J5" s="155"/>
      <c r="K5" s="155"/>
      <c r="L5" s="155"/>
      <c r="M5" s="155"/>
    </row>
    <row r="6" spans="1:13" s="6" customFormat="1" ht="20.5">
      <c r="A6" s="31"/>
      <c r="B6" s="31"/>
      <c r="C6" s="5"/>
      <c r="D6" s="5"/>
      <c r="E6" s="5"/>
      <c r="F6" s="5"/>
      <c r="G6" s="156" t="s">
        <v>77</v>
      </c>
      <c r="H6" s="156"/>
      <c r="I6" s="156"/>
      <c r="J6" s="5"/>
      <c r="K6" s="156" t="s">
        <v>62</v>
      </c>
      <c r="L6" s="156"/>
      <c r="M6" s="156"/>
    </row>
    <row r="7" spans="1:13" s="6" customFormat="1" ht="20.5">
      <c r="A7" s="31"/>
      <c r="B7" s="31"/>
      <c r="C7" s="5"/>
      <c r="D7" s="5"/>
      <c r="E7" s="5"/>
      <c r="F7" s="5"/>
      <c r="G7" s="147" t="s">
        <v>127</v>
      </c>
      <c r="H7" s="146"/>
      <c r="I7" s="147" t="s">
        <v>128</v>
      </c>
      <c r="J7" s="5"/>
      <c r="K7" s="146" t="s">
        <v>127</v>
      </c>
      <c r="L7" s="146"/>
      <c r="M7" s="146" t="s">
        <v>128</v>
      </c>
    </row>
    <row r="8" spans="1:13" s="6" customFormat="1" ht="20.5">
      <c r="A8" s="31"/>
      <c r="B8" s="31"/>
      <c r="C8" s="5"/>
      <c r="D8" s="5"/>
      <c r="E8" s="5"/>
      <c r="F8" s="5"/>
      <c r="G8" s="146" t="s">
        <v>71</v>
      </c>
      <c r="H8" s="146"/>
      <c r="I8" s="146"/>
      <c r="J8" s="148"/>
      <c r="K8" s="146" t="s">
        <v>71</v>
      </c>
      <c r="L8" s="146"/>
      <c r="M8" s="146"/>
    </row>
    <row r="9" spans="1:13" s="6" customFormat="1" ht="20.5">
      <c r="A9" s="120"/>
      <c r="B9" s="120"/>
      <c r="C9" s="5"/>
      <c r="D9" s="5"/>
      <c r="E9" s="119" t="s">
        <v>0</v>
      </c>
      <c r="F9" s="5"/>
      <c r="G9" s="131" t="s">
        <v>72</v>
      </c>
      <c r="H9" s="67"/>
      <c r="I9" s="131" t="s">
        <v>126</v>
      </c>
      <c r="J9" s="5"/>
      <c r="K9" s="129" t="s">
        <v>72</v>
      </c>
      <c r="L9" s="67"/>
      <c r="M9" s="129" t="s">
        <v>126</v>
      </c>
    </row>
    <row r="10" spans="1:13" ht="20.5">
      <c r="A10" s="154" t="s">
        <v>28</v>
      </c>
      <c r="B10" s="154"/>
      <c r="C10" s="154"/>
      <c r="D10" s="154"/>
      <c r="E10" s="67"/>
      <c r="F10" s="67"/>
      <c r="G10" s="62"/>
      <c r="H10" s="62"/>
      <c r="I10" s="62"/>
      <c r="J10" s="62"/>
      <c r="K10" s="8"/>
      <c r="L10" s="7"/>
      <c r="M10" s="8"/>
    </row>
    <row r="11" spans="1:13">
      <c r="A11" s="41" t="s">
        <v>1</v>
      </c>
      <c r="B11" s="9"/>
      <c r="C11" s="9"/>
      <c r="D11" s="10"/>
      <c r="E11" s="67"/>
      <c r="F11" s="67"/>
      <c r="G11" s="47"/>
      <c r="H11" s="47"/>
      <c r="I11" s="47"/>
      <c r="J11" s="47"/>
      <c r="K11" s="63"/>
    </row>
    <row r="12" spans="1:13">
      <c r="A12" s="9"/>
      <c r="B12" s="41" t="s">
        <v>19</v>
      </c>
      <c r="C12" s="9"/>
      <c r="D12" s="10"/>
      <c r="E12" s="7"/>
      <c r="F12" s="67"/>
      <c r="G12" s="138">
        <v>9303564.7599999998</v>
      </c>
      <c r="H12" s="64"/>
      <c r="I12" s="70">
        <v>10998385.939999999</v>
      </c>
      <c r="J12" s="64"/>
      <c r="K12" s="138">
        <v>7978423.4699999997</v>
      </c>
      <c r="L12" s="2"/>
      <c r="M12" s="22">
        <v>9033452.8699999992</v>
      </c>
    </row>
    <row r="13" spans="1:13">
      <c r="A13" s="9"/>
      <c r="B13" s="41" t="s">
        <v>73</v>
      </c>
      <c r="C13" s="9"/>
      <c r="D13" s="10"/>
      <c r="E13" s="7" t="s">
        <v>142</v>
      </c>
      <c r="F13" s="7"/>
      <c r="G13" s="138">
        <v>31710855.109999999</v>
      </c>
      <c r="H13" s="64"/>
      <c r="I13" s="70">
        <v>41043032.640000001</v>
      </c>
      <c r="J13" s="64"/>
      <c r="K13" s="138">
        <v>18519106.82</v>
      </c>
      <c r="L13" s="2"/>
      <c r="M13" s="22">
        <v>24711583.190000001</v>
      </c>
    </row>
    <row r="14" spans="1:13">
      <c r="A14" s="9"/>
      <c r="B14" s="41" t="s">
        <v>146</v>
      </c>
      <c r="C14" s="9"/>
      <c r="D14" s="10"/>
      <c r="E14" s="7">
        <v>6</v>
      </c>
      <c r="F14" s="7"/>
      <c r="G14" s="138">
        <v>831207.68</v>
      </c>
      <c r="H14" s="64"/>
      <c r="I14" s="70">
        <v>3591087.41</v>
      </c>
      <c r="J14" s="64"/>
      <c r="K14" s="138">
        <v>0</v>
      </c>
      <c r="L14" s="2"/>
      <c r="M14" s="22">
        <v>0</v>
      </c>
    </row>
    <row r="15" spans="1:13">
      <c r="A15" s="9"/>
      <c r="B15" s="41" t="s">
        <v>162</v>
      </c>
      <c r="C15" s="9"/>
      <c r="D15" s="10"/>
      <c r="E15" s="7">
        <v>4</v>
      </c>
      <c r="F15" s="7"/>
      <c r="G15" s="138">
        <v>0</v>
      </c>
      <c r="H15" s="64"/>
      <c r="I15" s="70">
        <v>0</v>
      </c>
      <c r="J15" s="64"/>
      <c r="K15" s="138">
        <v>12680854.390000001</v>
      </c>
      <c r="L15" s="2"/>
      <c r="M15" s="22">
        <v>13680854.390000001</v>
      </c>
    </row>
    <row r="16" spans="1:13">
      <c r="A16" s="9"/>
      <c r="B16" s="41" t="s">
        <v>29</v>
      </c>
      <c r="C16" s="9"/>
      <c r="D16" s="10"/>
      <c r="E16" s="7">
        <v>7</v>
      </c>
      <c r="F16" s="7"/>
      <c r="G16" s="138">
        <v>88543806.959999993</v>
      </c>
      <c r="H16" s="64"/>
      <c r="I16" s="70">
        <v>67970400.060000002</v>
      </c>
      <c r="J16" s="64"/>
      <c r="K16" s="138">
        <v>81345573.819999993</v>
      </c>
      <c r="L16" s="2"/>
      <c r="M16" s="22">
        <v>65054727.259999998</v>
      </c>
    </row>
    <row r="17" spans="1:13">
      <c r="A17" s="9"/>
      <c r="B17" s="41" t="s">
        <v>95</v>
      </c>
      <c r="C17" s="9"/>
      <c r="D17" s="10"/>
      <c r="E17" s="7">
        <v>8</v>
      </c>
      <c r="F17" s="7"/>
      <c r="G17" s="138">
        <v>57875357.18</v>
      </c>
      <c r="H17" s="70"/>
      <c r="I17" s="70">
        <v>58841249.170000002</v>
      </c>
      <c r="J17" s="70"/>
      <c r="K17" s="138">
        <v>0</v>
      </c>
      <c r="L17" s="2"/>
      <c r="M17" s="22">
        <v>0</v>
      </c>
    </row>
    <row r="18" spans="1:13">
      <c r="A18" s="9"/>
      <c r="B18" s="9"/>
      <c r="C18" s="41" t="s">
        <v>2</v>
      </c>
      <c r="G18" s="12">
        <f>SUM(G12:G17)</f>
        <v>188264791.69</v>
      </c>
      <c r="H18" s="14"/>
      <c r="I18" s="12">
        <f>SUM(I12:I17)</f>
        <v>182444155.22</v>
      </c>
      <c r="J18" s="70"/>
      <c r="K18" s="12">
        <f>SUM(K12:K17)</f>
        <v>120523958.5</v>
      </c>
      <c r="L18" s="2"/>
      <c r="M18" s="12">
        <f>SUM(M12:M17)</f>
        <v>112480617.71000001</v>
      </c>
    </row>
    <row r="19" spans="1:13">
      <c r="A19" s="41" t="s">
        <v>3</v>
      </c>
      <c r="B19" s="9"/>
      <c r="C19" s="9"/>
      <c r="D19" s="10"/>
      <c r="E19" s="48"/>
      <c r="F19" s="48"/>
      <c r="G19" s="138"/>
      <c r="H19" s="141"/>
      <c r="I19" s="141"/>
      <c r="J19" s="141"/>
      <c r="K19" s="138"/>
      <c r="L19" s="65"/>
      <c r="M19" s="65"/>
    </row>
    <row r="20" spans="1:13">
      <c r="A20" s="41"/>
      <c r="B20" s="66" t="s">
        <v>89</v>
      </c>
      <c r="C20" s="9"/>
      <c r="D20" s="10"/>
      <c r="E20" s="48">
        <v>9</v>
      </c>
      <c r="F20" s="48"/>
      <c r="G20" s="138">
        <v>11363759.92</v>
      </c>
      <c r="H20" s="141"/>
      <c r="I20" s="70">
        <v>11596238.52</v>
      </c>
      <c r="J20" s="141"/>
      <c r="K20" s="138">
        <v>11363759.92</v>
      </c>
      <c r="L20" s="65"/>
      <c r="M20" s="2">
        <v>11596238.52</v>
      </c>
    </row>
    <row r="21" spans="1:13">
      <c r="A21" s="41"/>
      <c r="B21" s="9" t="s">
        <v>103</v>
      </c>
      <c r="C21" s="9"/>
      <c r="D21" s="10"/>
      <c r="E21" s="48">
        <v>10</v>
      </c>
      <c r="F21" s="48"/>
      <c r="G21" s="138">
        <v>0</v>
      </c>
      <c r="H21" s="70"/>
      <c r="I21" s="70">
        <v>0</v>
      </c>
      <c r="J21" s="70"/>
      <c r="K21" s="138">
        <v>0</v>
      </c>
      <c r="L21" s="2"/>
      <c r="M21" s="2">
        <v>0</v>
      </c>
    </row>
    <row r="22" spans="1:13">
      <c r="A22" s="41"/>
      <c r="B22" s="9" t="s">
        <v>110</v>
      </c>
      <c r="C22" s="9"/>
      <c r="D22" s="10"/>
      <c r="E22" s="48">
        <v>11</v>
      </c>
      <c r="F22" s="48"/>
      <c r="G22" s="138">
        <v>0</v>
      </c>
      <c r="H22" s="70"/>
      <c r="I22" s="70">
        <v>0</v>
      </c>
      <c r="J22" s="70"/>
      <c r="K22" s="138">
        <v>53998800</v>
      </c>
      <c r="L22" s="2"/>
      <c r="M22" s="2">
        <v>53998800</v>
      </c>
    </row>
    <row r="23" spans="1:13">
      <c r="A23" s="9"/>
      <c r="B23" s="41" t="s">
        <v>147</v>
      </c>
      <c r="C23" s="9"/>
      <c r="D23" s="10"/>
      <c r="E23" s="48">
        <v>12</v>
      </c>
      <c r="F23" s="48"/>
      <c r="G23" s="138">
        <v>5000000</v>
      </c>
      <c r="H23" s="70"/>
      <c r="I23" s="70">
        <v>7000000</v>
      </c>
      <c r="J23" s="70"/>
      <c r="K23" s="138">
        <v>5000000</v>
      </c>
      <c r="L23" s="2"/>
      <c r="M23" s="2">
        <v>5000000</v>
      </c>
    </row>
    <row r="24" spans="1:13">
      <c r="A24" s="9"/>
      <c r="B24" s="49" t="s">
        <v>51</v>
      </c>
      <c r="C24" s="9"/>
      <c r="D24" s="10"/>
      <c r="E24" s="48">
        <v>13</v>
      </c>
      <c r="F24" s="48"/>
      <c r="G24" s="138">
        <v>277509500.38</v>
      </c>
      <c r="H24" s="70"/>
      <c r="I24" s="70">
        <v>278037592.23000002</v>
      </c>
      <c r="J24" s="70"/>
      <c r="K24" s="138">
        <v>260032526.34</v>
      </c>
      <c r="L24" s="2"/>
      <c r="M24" s="2">
        <v>261726258.87</v>
      </c>
    </row>
    <row r="25" spans="1:13">
      <c r="A25" s="9"/>
      <c r="B25" s="41" t="s">
        <v>27</v>
      </c>
      <c r="C25" s="9"/>
      <c r="D25" s="10"/>
      <c r="E25" s="48">
        <v>14</v>
      </c>
      <c r="F25" s="48"/>
      <c r="G25" s="138">
        <v>149673117.94999999</v>
      </c>
      <c r="H25" s="70"/>
      <c r="I25" s="70">
        <v>148324325.36000001</v>
      </c>
      <c r="J25" s="70"/>
      <c r="K25" s="138">
        <v>148685897.28999999</v>
      </c>
      <c r="L25" s="2"/>
      <c r="M25" s="2">
        <v>147946253.52000001</v>
      </c>
    </row>
    <row r="26" spans="1:13">
      <c r="A26" s="9"/>
      <c r="B26" s="41" t="s">
        <v>86</v>
      </c>
      <c r="C26" s="9"/>
      <c r="D26" s="10"/>
      <c r="E26" s="48">
        <v>15</v>
      </c>
      <c r="F26" s="48"/>
      <c r="G26" s="138">
        <v>2684738.56</v>
      </c>
      <c r="H26" s="70"/>
      <c r="I26" s="70">
        <v>2908709.59</v>
      </c>
      <c r="J26" s="70"/>
      <c r="K26" s="138">
        <v>2684738.56</v>
      </c>
      <c r="L26" s="2"/>
      <c r="M26" s="2">
        <v>2908709.59</v>
      </c>
    </row>
    <row r="27" spans="1:13">
      <c r="A27" s="9"/>
      <c r="B27" s="41" t="s">
        <v>90</v>
      </c>
      <c r="C27" s="9"/>
      <c r="D27" s="10"/>
      <c r="E27" s="48" t="s">
        <v>143</v>
      </c>
      <c r="F27" s="48"/>
      <c r="G27" s="138">
        <v>16243573.33</v>
      </c>
      <c r="H27" s="70"/>
      <c r="I27" s="70">
        <v>16906592.140000001</v>
      </c>
      <c r="J27" s="70"/>
      <c r="K27" s="138">
        <v>16243573.33</v>
      </c>
      <c r="L27" s="2"/>
      <c r="M27" s="2">
        <v>16906592.140000001</v>
      </c>
    </row>
    <row r="28" spans="1:13">
      <c r="A28" s="9"/>
      <c r="B28" s="41" t="s">
        <v>4</v>
      </c>
      <c r="C28" s="9"/>
      <c r="D28" s="10"/>
      <c r="E28" s="48"/>
      <c r="F28" s="48"/>
      <c r="G28" s="138">
        <v>2581374.27</v>
      </c>
      <c r="H28" s="70"/>
      <c r="I28" s="70">
        <v>2655758.19</v>
      </c>
      <c r="J28" s="70"/>
      <c r="K28" s="138">
        <v>2581374.27</v>
      </c>
      <c r="L28" s="2"/>
      <c r="M28" s="2">
        <v>2655758.19</v>
      </c>
    </row>
    <row r="29" spans="1:13" s="117" customFormat="1">
      <c r="A29" s="9"/>
      <c r="B29" s="41" t="s">
        <v>124</v>
      </c>
      <c r="C29" s="9"/>
      <c r="D29" s="10"/>
      <c r="E29" s="48"/>
      <c r="F29" s="48"/>
      <c r="G29" s="138">
        <v>500000</v>
      </c>
      <c r="H29" s="70"/>
      <c r="I29" s="70">
        <v>1457984.36</v>
      </c>
      <c r="J29" s="70"/>
      <c r="K29" s="138">
        <v>500000</v>
      </c>
      <c r="L29" s="2"/>
      <c r="M29" s="2">
        <v>1457984.36</v>
      </c>
    </row>
    <row r="30" spans="1:13">
      <c r="A30" s="9"/>
      <c r="B30" s="41" t="s">
        <v>30</v>
      </c>
      <c r="C30" s="9"/>
      <c r="D30" s="10"/>
      <c r="E30" s="48">
        <v>22</v>
      </c>
      <c r="F30" s="48"/>
      <c r="G30" s="138">
        <v>2235617.3199999998</v>
      </c>
      <c r="H30" s="70"/>
      <c r="I30" s="70">
        <v>2237414.77</v>
      </c>
      <c r="J30" s="70"/>
      <c r="K30" s="138">
        <v>2235617.3199999998</v>
      </c>
      <c r="L30" s="2"/>
      <c r="M30" s="2">
        <v>2237414.77</v>
      </c>
    </row>
    <row r="31" spans="1:13">
      <c r="A31" s="9"/>
      <c r="B31" s="41" t="s">
        <v>31</v>
      </c>
      <c r="C31" s="9"/>
      <c r="D31" s="10"/>
      <c r="E31" s="48">
        <v>17</v>
      </c>
      <c r="F31" s="48"/>
      <c r="G31" s="138">
        <v>13977739.67</v>
      </c>
      <c r="H31" s="70"/>
      <c r="I31" s="70">
        <v>11508955.82</v>
      </c>
      <c r="J31" s="70"/>
      <c r="K31" s="138">
        <v>12677013.67</v>
      </c>
      <c r="L31" s="2"/>
      <c r="M31" s="2">
        <v>10314639.82</v>
      </c>
    </row>
    <row r="32" spans="1:13">
      <c r="A32" s="9"/>
      <c r="B32" s="9"/>
      <c r="C32" s="41" t="s">
        <v>5</v>
      </c>
      <c r="E32" s="48"/>
      <c r="F32" s="48"/>
      <c r="G32" s="12">
        <f>SUM(G20:G31)</f>
        <v>481769421.39999998</v>
      </c>
      <c r="H32" s="14"/>
      <c r="I32" s="12">
        <f>SUM(I20:I31)</f>
        <v>482633570.97999996</v>
      </c>
      <c r="J32" s="80"/>
      <c r="K32" s="12">
        <f>SUM(K20:K31)</f>
        <v>516003300.69999993</v>
      </c>
      <c r="L32" s="2"/>
      <c r="M32" s="12">
        <f>SUM(M20:M31)</f>
        <v>516748649.77999991</v>
      </c>
    </row>
    <row r="33" spans="1:13" ht="21" thickBot="1">
      <c r="A33" s="9"/>
      <c r="B33" s="9"/>
      <c r="C33" s="31" t="s">
        <v>6</v>
      </c>
      <c r="D33" s="125"/>
      <c r="E33" s="48"/>
      <c r="F33" s="48"/>
      <c r="G33" s="13">
        <f>G18+G32</f>
        <v>670034213.08999991</v>
      </c>
      <c r="H33" s="14"/>
      <c r="I33" s="13">
        <f>I18+I32</f>
        <v>665077726.19999993</v>
      </c>
      <c r="J33" s="14"/>
      <c r="K33" s="13">
        <f>K18+K32</f>
        <v>636527259.19999993</v>
      </c>
      <c r="L33" s="14"/>
      <c r="M33" s="13">
        <f>M18+M32</f>
        <v>629229267.48999989</v>
      </c>
    </row>
    <row r="34" spans="1:13" ht="20.5" thickTop="1">
      <c r="A34" s="9"/>
      <c r="B34" s="9"/>
      <c r="C34" s="9"/>
      <c r="E34" s="48"/>
      <c r="F34" s="48"/>
      <c r="G34" s="50"/>
      <c r="H34" s="50"/>
      <c r="I34" s="50"/>
      <c r="J34" s="50"/>
      <c r="K34" s="14"/>
      <c r="L34" s="2"/>
      <c r="M34" s="14"/>
    </row>
    <row r="35" spans="1:13">
      <c r="A35" s="9"/>
      <c r="B35" s="9"/>
      <c r="C35" s="9"/>
      <c r="E35" s="48"/>
      <c r="F35" s="48"/>
      <c r="G35" s="50"/>
      <c r="H35" s="50"/>
      <c r="I35" s="50"/>
      <c r="J35" s="50"/>
      <c r="K35" s="14"/>
      <c r="L35" s="2"/>
      <c r="M35" s="14"/>
    </row>
    <row r="36" spans="1:13">
      <c r="A36" s="9"/>
      <c r="B36" s="9"/>
      <c r="C36" s="9"/>
      <c r="E36" s="48"/>
      <c r="F36" s="48"/>
      <c r="G36" s="50"/>
      <c r="H36" s="50"/>
      <c r="I36" s="50"/>
      <c r="J36" s="50"/>
      <c r="K36" s="14"/>
      <c r="L36" s="2"/>
      <c r="M36" s="14"/>
    </row>
    <row r="37" spans="1:13">
      <c r="A37" s="9"/>
      <c r="B37" s="9"/>
      <c r="C37" s="9"/>
      <c r="E37" s="48"/>
      <c r="F37" s="48"/>
      <c r="G37" s="50"/>
      <c r="H37" s="50"/>
      <c r="I37" s="50"/>
      <c r="J37" s="50"/>
      <c r="K37" s="14"/>
      <c r="L37" s="2"/>
      <c r="M37" s="14"/>
    </row>
    <row r="38" spans="1:13">
      <c r="A38" s="9"/>
      <c r="B38" s="9"/>
      <c r="C38" s="9"/>
      <c r="E38" s="48"/>
      <c r="F38" s="48"/>
      <c r="G38" s="50"/>
      <c r="H38" s="50"/>
      <c r="I38" s="50"/>
      <c r="J38" s="50"/>
      <c r="K38" s="14"/>
      <c r="L38" s="2"/>
      <c r="M38" s="14"/>
    </row>
    <row r="39" spans="1:13">
      <c r="A39" s="9"/>
      <c r="B39" s="9"/>
      <c r="C39" s="9"/>
      <c r="E39" s="48"/>
      <c r="F39" s="48"/>
      <c r="G39" s="50"/>
      <c r="H39" s="50"/>
      <c r="I39" s="50"/>
      <c r="J39" s="50"/>
      <c r="K39" s="14"/>
      <c r="L39" s="2"/>
      <c r="M39" s="14"/>
    </row>
    <row r="40" spans="1:13">
      <c r="A40" s="9"/>
      <c r="B40" s="9"/>
      <c r="C40" s="9"/>
      <c r="E40" s="48"/>
      <c r="F40" s="48"/>
      <c r="G40" s="50"/>
      <c r="H40" s="50"/>
      <c r="I40" s="50"/>
      <c r="J40" s="50"/>
      <c r="K40" s="14"/>
      <c r="L40" s="2"/>
      <c r="M40" s="14"/>
    </row>
    <row r="41" spans="1:13">
      <c r="A41" s="9"/>
      <c r="B41" s="9"/>
      <c r="C41" s="9"/>
      <c r="E41" s="48"/>
      <c r="F41" s="48"/>
      <c r="G41" s="50"/>
      <c r="H41" s="50"/>
      <c r="I41" s="50"/>
      <c r="J41" s="50"/>
      <c r="K41" s="14"/>
      <c r="L41" s="2"/>
      <c r="M41" s="14"/>
    </row>
    <row r="42" spans="1:13" s="6" customFormat="1" ht="20.5">
      <c r="A42" s="1" t="s">
        <v>101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6" customFormat="1" ht="20.5">
      <c r="A43" s="1" t="s">
        <v>158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6" customFormat="1" ht="20.5">
      <c r="A44" s="1" t="s">
        <v>125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s="6" customFormat="1" ht="20.5">
      <c r="A45" s="31"/>
      <c r="B45" s="31"/>
      <c r="C45" s="5"/>
      <c r="D45" s="5"/>
      <c r="E45" s="5"/>
      <c r="F45" s="5"/>
      <c r="G45" s="155" t="s">
        <v>166</v>
      </c>
      <c r="H45" s="155"/>
      <c r="I45" s="155"/>
      <c r="J45" s="155"/>
      <c r="K45" s="155"/>
      <c r="L45" s="155"/>
      <c r="M45" s="155"/>
    </row>
    <row r="46" spans="1:13" s="6" customFormat="1" ht="20.5">
      <c r="A46" s="31"/>
      <c r="B46" s="31"/>
      <c r="C46" s="5"/>
      <c r="D46" s="5"/>
      <c r="E46" s="5"/>
      <c r="F46" s="5"/>
      <c r="G46" s="156" t="s">
        <v>77</v>
      </c>
      <c r="H46" s="156"/>
      <c r="I46" s="156"/>
      <c r="J46" s="5"/>
      <c r="K46" s="156" t="s">
        <v>62</v>
      </c>
      <c r="L46" s="156"/>
      <c r="M46" s="156"/>
    </row>
    <row r="47" spans="1:13" s="6" customFormat="1" ht="20.5">
      <c r="A47" s="31"/>
      <c r="B47" s="31"/>
      <c r="C47" s="5"/>
      <c r="D47" s="5"/>
      <c r="E47" s="5"/>
      <c r="F47" s="5"/>
      <c r="G47" s="146" t="s">
        <v>127</v>
      </c>
      <c r="H47" s="146"/>
      <c r="I47" s="146" t="s">
        <v>128</v>
      </c>
      <c r="J47" s="5"/>
      <c r="K47" s="146" t="s">
        <v>127</v>
      </c>
      <c r="L47" s="146"/>
      <c r="M47" s="146" t="s">
        <v>128</v>
      </c>
    </row>
    <row r="48" spans="1:13" s="6" customFormat="1" ht="20.5">
      <c r="A48" s="31"/>
      <c r="B48" s="31"/>
      <c r="C48" s="5"/>
      <c r="D48" s="5"/>
      <c r="E48" s="5"/>
      <c r="F48" s="5"/>
      <c r="G48" s="146" t="s">
        <v>71</v>
      </c>
      <c r="H48" s="146"/>
      <c r="I48" s="146"/>
      <c r="J48" s="148"/>
      <c r="K48" s="146" t="s">
        <v>71</v>
      </c>
      <c r="L48" s="146"/>
      <c r="M48" s="146"/>
    </row>
    <row r="49" spans="1:13" s="6" customFormat="1" ht="20.5">
      <c r="A49" s="120"/>
      <c r="B49" s="120"/>
      <c r="C49" s="5"/>
      <c r="D49" s="5"/>
      <c r="E49" s="126" t="s">
        <v>0</v>
      </c>
      <c r="F49" s="5"/>
      <c r="G49" s="131" t="s">
        <v>72</v>
      </c>
      <c r="H49" s="143"/>
      <c r="I49" s="131" t="s">
        <v>126</v>
      </c>
      <c r="J49" s="5"/>
      <c r="K49" s="129" t="s">
        <v>72</v>
      </c>
      <c r="L49" s="143"/>
      <c r="M49" s="129" t="s">
        <v>126</v>
      </c>
    </row>
    <row r="50" spans="1:13" ht="20.5">
      <c r="A50" s="31" t="s">
        <v>172</v>
      </c>
      <c r="B50" s="1"/>
      <c r="C50" s="1"/>
      <c r="D50" s="1"/>
      <c r="E50" s="67"/>
      <c r="F50" s="67"/>
      <c r="G50" s="47"/>
      <c r="H50" s="52"/>
      <c r="I50" s="47"/>
      <c r="J50" s="52"/>
      <c r="K50" s="15"/>
      <c r="L50" s="52"/>
      <c r="M50" s="15"/>
    </row>
    <row r="51" spans="1:13">
      <c r="A51" s="41" t="s">
        <v>7</v>
      </c>
      <c r="B51" s="9"/>
      <c r="C51" s="9"/>
      <c r="D51" s="10"/>
      <c r="E51" s="51"/>
      <c r="F51" s="51"/>
      <c r="G51" s="52"/>
      <c r="H51" s="52"/>
      <c r="I51" s="52"/>
      <c r="J51" s="52"/>
      <c r="K51" s="141"/>
      <c r="L51" s="141"/>
      <c r="M51" s="141"/>
    </row>
    <row r="52" spans="1:13">
      <c r="A52" s="9"/>
      <c r="B52" s="41" t="s">
        <v>32</v>
      </c>
      <c r="C52" s="9"/>
      <c r="D52" s="10"/>
      <c r="E52" s="51">
        <v>18</v>
      </c>
      <c r="F52" s="51"/>
      <c r="G52" s="14">
        <v>153032252.43000001</v>
      </c>
      <c r="H52" s="14"/>
      <c r="I52" s="70">
        <v>141499519.53</v>
      </c>
      <c r="J52" s="70"/>
      <c r="K52" s="14">
        <v>120532252.43000001</v>
      </c>
      <c r="L52" s="70"/>
      <c r="M52" s="14">
        <v>107999519.53</v>
      </c>
    </row>
    <row r="53" spans="1:13">
      <c r="A53" s="9"/>
      <c r="B53" s="41" t="s">
        <v>74</v>
      </c>
      <c r="C53" s="9"/>
      <c r="D53" s="10"/>
      <c r="E53" s="51" t="s">
        <v>148</v>
      </c>
      <c r="F53" s="51"/>
      <c r="G53" s="14">
        <v>37858809.799999997</v>
      </c>
      <c r="H53" s="14"/>
      <c r="I53" s="70">
        <v>39569962.700000003</v>
      </c>
      <c r="J53" s="70"/>
      <c r="K53" s="14">
        <v>36146374.850000001</v>
      </c>
      <c r="L53" s="2"/>
      <c r="M53" s="14">
        <v>37419310.270000003</v>
      </c>
    </row>
    <row r="54" spans="1:13" s="128" customFormat="1">
      <c r="A54" s="9"/>
      <c r="B54" s="41" t="s">
        <v>105</v>
      </c>
      <c r="C54" s="9"/>
      <c r="D54" s="10"/>
      <c r="E54" s="51"/>
      <c r="F54" s="51"/>
      <c r="G54" s="14">
        <v>67957.5</v>
      </c>
      <c r="H54" s="14"/>
      <c r="I54" s="70">
        <v>505812.96</v>
      </c>
      <c r="J54" s="70"/>
      <c r="K54" s="14">
        <v>67957.5</v>
      </c>
      <c r="L54" s="2"/>
      <c r="M54" s="14">
        <v>505812.96</v>
      </c>
    </row>
    <row r="55" spans="1:13">
      <c r="A55" s="9"/>
      <c r="B55" s="41" t="s">
        <v>113</v>
      </c>
      <c r="C55" s="9"/>
      <c r="E55" s="51" t="s">
        <v>144</v>
      </c>
      <c r="F55" s="51"/>
      <c r="G55" s="14">
        <v>2993341.91</v>
      </c>
      <c r="H55" s="14"/>
      <c r="I55" s="70">
        <v>2687203.74</v>
      </c>
      <c r="J55" s="70"/>
      <c r="K55" s="14">
        <v>2894470.32</v>
      </c>
      <c r="L55" s="2"/>
      <c r="M55" s="14">
        <v>2687203.74</v>
      </c>
    </row>
    <row r="56" spans="1:13" s="132" customFormat="1">
      <c r="A56" s="9"/>
      <c r="B56" s="41" t="s">
        <v>163</v>
      </c>
      <c r="C56" s="9"/>
      <c r="E56" s="51"/>
      <c r="F56" s="51"/>
      <c r="G56" s="14"/>
      <c r="H56" s="14"/>
      <c r="I56" s="70"/>
      <c r="J56" s="70"/>
      <c r="K56" s="14"/>
      <c r="L56" s="2"/>
      <c r="M56" s="14"/>
    </row>
    <row r="57" spans="1:13" s="132" customFormat="1">
      <c r="A57" s="9"/>
      <c r="B57" s="41"/>
      <c r="C57" s="9" t="s">
        <v>164</v>
      </c>
      <c r="E57" s="51">
        <v>20</v>
      </c>
      <c r="F57" s="51"/>
      <c r="G57" s="14">
        <v>5491165.8899999997</v>
      </c>
      <c r="H57" s="14"/>
      <c r="I57" s="70">
        <v>5419818.7999999998</v>
      </c>
      <c r="J57" s="70"/>
      <c r="K57" s="14">
        <v>5491165.8899999997</v>
      </c>
      <c r="L57" s="2"/>
      <c r="M57" s="14">
        <v>5419818.7999999998</v>
      </c>
    </row>
    <row r="58" spans="1:13">
      <c r="A58" s="9"/>
      <c r="B58" s="41" t="s">
        <v>61</v>
      </c>
      <c r="C58" s="9"/>
      <c r="E58" s="51"/>
      <c r="F58" s="51"/>
      <c r="G58" s="14">
        <v>170267.08</v>
      </c>
      <c r="H58" s="14"/>
      <c r="I58" s="70">
        <v>585756.06000000006</v>
      </c>
      <c r="J58" s="70"/>
      <c r="K58" s="14">
        <v>0</v>
      </c>
      <c r="L58" s="2"/>
      <c r="M58" s="14">
        <v>0</v>
      </c>
    </row>
    <row r="59" spans="1:13">
      <c r="A59" s="9"/>
      <c r="B59" s="9"/>
      <c r="C59" s="41" t="s">
        <v>8</v>
      </c>
      <c r="D59" s="10"/>
      <c r="G59" s="16">
        <f>SUM(G52:G58)</f>
        <v>199613794.61000001</v>
      </c>
      <c r="H59" s="14"/>
      <c r="I59" s="16">
        <f>SUM(I52:I58)</f>
        <v>190268073.79000005</v>
      </c>
      <c r="J59" s="70"/>
      <c r="K59" s="16">
        <f>SUM(K52:K58)</f>
        <v>165132220.98999998</v>
      </c>
      <c r="L59" s="2"/>
      <c r="M59" s="16">
        <f>SUM(M52:M58)</f>
        <v>154031665.30000004</v>
      </c>
    </row>
    <row r="60" spans="1:13">
      <c r="A60" s="41" t="s">
        <v>9</v>
      </c>
      <c r="B60" s="9"/>
      <c r="C60" s="9"/>
      <c r="D60" s="10"/>
      <c r="G60" s="70"/>
      <c r="H60" s="70"/>
      <c r="I60" s="70"/>
      <c r="J60" s="70"/>
      <c r="K60" s="2"/>
      <c r="L60" s="2"/>
      <c r="M60" s="2"/>
    </row>
    <row r="61" spans="1:13">
      <c r="A61" s="9"/>
      <c r="B61" s="41" t="s">
        <v>151</v>
      </c>
      <c r="C61" s="9"/>
      <c r="D61" s="10"/>
      <c r="E61" s="7" t="s">
        <v>144</v>
      </c>
      <c r="F61" s="7"/>
      <c r="G61" s="14">
        <v>16117551.41</v>
      </c>
      <c r="H61" s="14"/>
      <c r="I61" s="70">
        <v>15789203.949999999</v>
      </c>
      <c r="J61" s="70"/>
      <c r="K61" s="14">
        <v>15758620.99</v>
      </c>
      <c r="L61" s="70"/>
      <c r="M61" s="14">
        <v>15789203.949999999</v>
      </c>
    </row>
    <row r="62" spans="1:13" s="132" customFormat="1">
      <c r="A62" s="9"/>
      <c r="B62" s="41" t="s">
        <v>165</v>
      </c>
      <c r="C62" s="9"/>
      <c r="D62" s="10"/>
      <c r="E62" s="7">
        <v>20</v>
      </c>
      <c r="F62" s="7"/>
      <c r="G62" s="14">
        <v>21476520.420000002</v>
      </c>
      <c r="H62" s="14"/>
      <c r="I62" s="70">
        <v>22874353.239999998</v>
      </c>
      <c r="J62" s="70"/>
      <c r="K62" s="14">
        <v>21476520.420000002</v>
      </c>
      <c r="L62" s="70"/>
      <c r="M62" s="14">
        <v>22874353.239999998</v>
      </c>
    </row>
    <row r="63" spans="1:13">
      <c r="A63" s="9"/>
      <c r="B63" s="41" t="s">
        <v>70</v>
      </c>
      <c r="C63" s="9"/>
      <c r="D63" s="10"/>
      <c r="E63" s="7">
        <v>21</v>
      </c>
      <c r="F63" s="7"/>
      <c r="G63" s="14">
        <v>5613889</v>
      </c>
      <c r="H63" s="14"/>
      <c r="I63" s="70">
        <v>5417499.4000000004</v>
      </c>
      <c r="J63" s="70"/>
      <c r="K63" s="14">
        <v>5613889</v>
      </c>
      <c r="L63" s="70"/>
      <c r="M63" s="14">
        <v>5417499.4000000004</v>
      </c>
    </row>
    <row r="64" spans="1:13">
      <c r="A64" s="9"/>
      <c r="B64" s="41" t="s">
        <v>88</v>
      </c>
      <c r="C64" s="9"/>
      <c r="D64" s="10"/>
      <c r="E64" s="7"/>
      <c r="F64" s="7"/>
      <c r="G64" s="14">
        <v>2631323.7000000002</v>
      </c>
      <c r="H64" s="14"/>
      <c r="I64" s="70">
        <v>2608807.7000000002</v>
      </c>
      <c r="J64" s="70"/>
      <c r="K64" s="14">
        <v>2631323.7000000002</v>
      </c>
      <c r="L64" s="70"/>
      <c r="M64" s="14">
        <v>2608807.7000000002</v>
      </c>
    </row>
    <row r="65" spans="1:13">
      <c r="A65" s="9"/>
      <c r="B65" s="9"/>
      <c r="C65" s="41" t="s">
        <v>33</v>
      </c>
      <c r="D65" s="10"/>
      <c r="E65" s="51"/>
      <c r="F65" s="51"/>
      <c r="G65" s="16">
        <f>SUM(G61:G64)</f>
        <v>45839284.530000001</v>
      </c>
      <c r="H65" s="14"/>
      <c r="I65" s="16">
        <f>SUM(I61:I64)</f>
        <v>46689864.289999999</v>
      </c>
      <c r="J65" s="70"/>
      <c r="K65" s="16">
        <f>SUM(K61:K64)</f>
        <v>45480354.110000007</v>
      </c>
      <c r="L65" s="2"/>
      <c r="M65" s="16">
        <f>SUM(M61:M64)</f>
        <v>46689864.289999999</v>
      </c>
    </row>
    <row r="66" spans="1:13">
      <c r="A66" s="9"/>
      <c r="B66" s="9"/>
      <c r="C66" s="41" t="s">
        <v>10</v>
      </c>
      <c r="D66" s="10"/>
      <c r="E66" s="48"/>
      <c r="F66" s="48"/>
      <c r="G66" s="16">
        <f>G59+G65</f>
        <v>245453079.14000002</v>
      </c>
      <c r="H66" s="14"/>
      <c r="I66" s="16">
        <f>I59+I65</f>
        <v>236957938.08000004</v>
      </c>
      <c r="J66" s="70"/>
      <c r="K66" s="16">
        <f>K59+K65</f>
        <v>210612575.09999999</v>
      </c>
      <c r="L66" s="2"/>
      <c r="M66" s="16">
        <f>M59+M65</f>
        <v>200721529.59000003</v>
      </c>
    </row>
    <row r="67" spans="1:13">
      <c r="A67" s="41" t="s">
        <v>11</v>
      </c>
      <c r="B67" s="9"/>
      <c r="C67" s="9"/>
      <c r="G67" s="4"/>
      <c r="H67" s="4"/>
      <c r="I67" s="4"/>
      <c r="J67" s="4"/>
      <c r="K67" s="4"/>
      <c r="L67" s="142"/>
      <c r="M67" s="4"/>
    </row>
    <row r="68" spans="1:13">
      <c r="A68" s="9"/>
      <c r="B68" s="49" t="s">
        <v>12</v>
      </c>
      <c r="C68" s="9"/>
      <c r="E68" s="84"/>
      <c r="F68" s="84"/>
      <c r="G68" s="4"/>
      <c r="H68" s="4"/>
      <c r="I68" s="4"/>
      <c r="J68" s="4"/>
      <c r="K68" s="4"/>
      <c r="L68" s="142"/>
      <c r="M68" s="4"/>
    </row>
    <row r="69" spans="1:13">
      <c r="A69" s="9"/>
      <c r="B69" s="9"/>
      <c r="C69" s="49" t="s">
        <v>13</v>
      </c>
      <c r="G69" s="4"/>
      <c r="H69" s="4"/>
      <c r="I69" s="4"/>
      <c r="J69" s="4"/>
      <c r="K69" s="4"/>
      <c r="L69" s="142"/>
      <c r="M69" s="4"/>
    </row>
    <row r="70" spans="1:13" ht="20.5" thickBot="1">
      <c r="A70" s="9"/>
      <c r="B70" s="9"/>
      <c r="C70" s="9"/>
      <c r="D70" s="41" t="s">
        <v>52</v>
      </c>
      <c r="G70" s="56">
        <v>170000000</v>
      </c>
      <c r="H70" s="80"/>
      <c r="I70" s="56">
        <v>170000000</v>
      </c>
      <c r="J70" s="80"/>
      <c r="K70" s="56">
        <v>170000000</v>
      </c>
      <c r="L70" s="80"/>
      <c r="M70" s="56">
        <v>170000000</v>
      </c>
    </row>
    <row r="71" spans="1:13" ht="20.5" thickTop="1">
      <c r="A71" s="9"/>
      <c r="B71" s="9"/>
      <c r="C71" s="41" t="s">
        <v>34</v>
      </c>
      <c r="G71" s="70"/>
      <c r="H71" s="70"/>
      <c r="I71" s="70"/>
      <c r="J71" s="70"/>
      <c r="K71" s="70"/>
      <c r="L71" s="2"/>
      <c r="M71" s="70"/>
    </row>
    <row r="72" spans="1:13">
      <c r="A72" s="9"/>
      <c r="B72" s="9"/>
      <c r="C72" s="9"/>
      <c r="D72" s="41" t="s">
        <v>52</v>
      </c>
      <c r="G72" s="70">
        <v>170000000</v>
      </c>
      <c r="H72" s="70"/>
      <c r="I72" s="70">
        <v>170000000</v>
      </c>
      <c r="J72" s="70"/>
      <c r="K72" s="22">
        <v>170000000</v>
      </c>
      <c r="L72" s="2"/>
      <c r="M72" s="22">
        <v>170000000</v>
      </c>
    </row>
    <row r="73" spans="1:13">
      <c r="A73" s="9"/>
      <c r="B73" s="9"/>
      <c r="C73" s="41" t="s">
        <v>56</v>
      </c>
      <c r="D73" s="9"/>
      <c r="G73" s="70">
        <v>195658128.59999999</v>
      </c>
      <c r="H73" s="70"/>
      <c r="I73" s="70">
        <v>195658128.59999999</v>
      </c>
      <c r="J73" s="70"/>
      <c r="K73" s="22">
        <v>195658128.59999999</v>
      </c>
      <c r="L73" s="2"/>
      <c r="M73" s="22">
        <v>195658128.59999999</v>
      </c>
    </row>
    <row r="74" spans="1:13">
      <c r="A74" s="9"/>
      <c r="B74" s="9"/>
      <c r="C74" s="35" t="s">
        <v>25</v>
      </c>
      <c r="D74" s="9"/>
      <c r="G74" s="70"/>
      <c r="H74" s="70"/>
      <c r="I74" s="70"/>
      <c r="J74" s="70"/>
      <c r="K74" s="22"/>
      <c r="L74" s="2"/>
      <c r="M74" s="22"/>
    </row>
    <row r="75" spans="1:13">
      <c r="A75" s="9"/>
      <c r="B75" s="9"/>
      <c r="C75" s="9"/>
      <c r="D75" s="41" t="s">
        <v>35</v>
      </c>
      <c r="G75" s="70"/>
      <c r="H75" s="70"/>
      <c r="I75" s="70"/>
      <c r="J75" s="70"/>
      <c r="K75" s="22"/>
      <c r="L75" s="2"/>
      <c r="M75" s="22"/>
    </row>
    <row r="76" spans="1:13">
      <c r="A76" s="9"/>
      <c r="B76" s="9"/>
      <c r="C76" s="9"/>
      <c r="D76" s="36" t="s">
        <v>36</v>
      </c>
      <c r="E76" s="51"/>
      <c r="G76" s="70">
        <v>5642365.46</v>
      </c>
      <c r="H76" s="70"/>
      <c r="I76" s="70">
        <v>5642365.46</v>
      </c>
      <c r="J76" s="70"/>
      <c r="K76" s="22">
        <v>5642365.46</v>
      </c>
      <c r="L76" s="2"/>
      <c r="M76" s="22">
        <v>5642365.46</v>
      </c>
    </row>
    <row r="77" spans="1:13">
      <c r="A77" s="9"/>
      <c r="B77" s="9"/>
      <c r="C77" s="9"/>
      <c r="D77" s="35" t="s">
        <v>37</v>
      </c>
      <c r="G77" s="70">
        <v>53911905.690000005</v>
      </c>
      <c r="H77" s="70"/>
      <c r="I77" s="70">
        <v>57800749.370000005</v>
      </c>
      <c r="J77" s="70"/>
      <c r="K77" s="22">
        <v>54668556.039999992</v>
      </c>
      <c r="L77" s="70"/>
      <c r="M77" s="22">
        <v>57611894.209999993</v>
      </c>
    </row>
    <row r="78" spans="1:13">
      <c r="A78" s="9"/>
      <c r="B78" s="9"/>
      <c r="C78" s="9" t="s">
        <v>65</v>
      </c>
      <c r="D78" s="35"/>
      <c r="G78" s="19">
        <v>-632639.21</v>
      </c>
      <c r="H78" s="70"/>
      <c r="I78" s="19">
        <v>-982923.58</v>
      </c>
      <c r="J78" s="70"/>
      <c r="K78" s="19">
        <v>-54366</v>
      </c>
      <c r="L78" s="70"/>
      <c r="M78" s="11">
        <v>-404650.37</v>
      </c>
    </row>
    <row r="79" spans="1:13" s="75" customFormat="1">
      <c r="A79" s="20"/>
      <c r="B79" s="20"/>
      <c r="C79" s="40" t="s">
        <v>38</v>
      </c>
      <c r="E79" s="78"/>
      <c r="F79" s="78"/>
      <c r="G79" s="59">
        <f>SUM(G72:G78)</f>
        <v>424579760.54000002</v>
      </c>
      <c r="H79" s="14"/>
      <c r="I79" s="59">
        <f>SUM(I72:I78)</f>
        <v>428118319.85000002</v>
      </c>
      <c r="J79" s="80"/>
      <c r="K79" s="59">
        <f>SUM(K72:K78)</f>
        <v>425914684.10000002</v>
      </c>
      <c r="L79" s="17"/>
      <c r="M79" s="59">
        <f>SUM(M72:M78)</f>
        <v>428507737.89999998</v>
      </c>
    </row>
    <row r="80" spans="1:13" s="75" customFormat="1">
      <c r="A80" s="20"/>
      <c r="B80" s="20"/>
      <c r="C80" s="40" t="s">
        <v>78</v>
      </c>
      <c r="E80" s="78"/>
      <c r="F80" s="78"/>
      <c r="G80" s="60">
        <v>1373.41</v>
      </c>
      <c r="H80" s="14"/>
      <c r="I80" s="60">
        <v>1468.27</v>
      </c>
      <c r="J80" s="80"/>
      <c r="K80" s="60">
        <v>0</v>
      </c>
      <c r="L80" s="17"/>
      <c r="M80" s="60">
        <v>0</v>
      </c>
    </row>
    <row r="81" spans="1:13" s="75" customFormat="1">
      <c r="A81" s="20"/>
      <c r="B81" s="20"/>
      <c r="C81" s="40" t="s">
        <v>38</v>
      </c>
      <c r="E81" s="78"/>
      <c r="F81" s="78"/>
      <c r="G81" s="14">
        <f>SUM(G79:G80)</f>
        <v>424581133.95000005</v>
      </c>
      <c r="H81" s="14"/>
      <c r="I81" s="14">
        <f>SUM(I79:I80)</f>
        <v>428119788.12</v>
      </c>
      <c r="J81" s="80"/>
      <c r="K81" s="14">
        <f>SUM(K79:K80)</f>
        <v>425914684.10000002</v>
      </c>
      <c r="L81" s="17"/>
      <c r="M81" s="14">
        <f>SUM(M79:M80)</f>
        <v>428507737.89999998</v>
      </c>
    </row>
    <row r="82" spans="1:13" s="20" customFormat="1" ht="21" thickBot="1">
      <c r="C82" s="32" t="s">
        <v>14</v>
      </c>
      <c r="E82" s="53"/>
      <c r="F82" s="53"/>
      <c r="G82" s="58">
        <f>G66+G81</f>
        <v>670034213.09000003</v>
      </c>
      <c r="H82" s="14"/>
      <c r="I82" s="58">
        <f>I66+I81</f>
        <v>665077726.20000005</v>
      </c>
      <c r="J82" s="14"/>
      <c r="K82" s="58">
        <f>K66+K81</f>
        <v>636527259.20000005</v>
      </c>
      <c r="L82" s="14"/>
      <c r="M82" s="58">
        <f>M66+M81</f>
        <v>629229267.49000001</v>
      </c>
    </row>
    <row r="83" spans="1:13" s="20" customFormat="1" ht="20.5" thickTop="1">
      <c r="E83" s="53"/>
      <c r="F83" s="53"/>
      <c r="G83" s="70"/>
      <c r="H83" s="70"/>
      <c r="I83" s="70"/>
      <c r="J83" s="70"/>
      <c r="K83" s="14"/>
      <c r="L83" s="22"/>
      <c r="M83" s="14"/>
    </row>
  </sheetData>
  <mergeCells count="7">
    <mergeCell ref="A10:D10"/>
    <mergeCell ref="G5:M5"/>
    <mergeCell ref="G6:I6"/>
    <mergeCell ref="K6:M6"/>
    <mergeCell ref="G46:I46"/>
    <mergeCell ref="K46:M46"/>
    <mergeCell ref="G45:M45"/>
  </mergeCells>
  <pageMargins left="0.70866141732283505" right="0.35433070866141703" top="0.59055118110236204" bottom="0.90551181102362199" header="0.59055118110236204" footer="0.62992125984252001"/>
  <pageSetup paperSize="9" scale="77" firstPageNumber="3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66FF99"/>
  </sheetPr>
  <dimension ref="A1:M51"/>
  <sheetViews>
    <sheetView showGridLines="0" view="pageBreakPreview" zoomScaleNormal="100" zoomScaleSheetLayoutView="100" workbookViewId="0">
      <selection activeCell="M50" sqref="M50"/>
    </sheetView>
  </sheetViews>
  <sheetFormatPr defaultColWidth="9.09765625" defaultRowHeight="21.75" customHeight="1"/>
  <cols>
    <col min="1" max="2" width="2.69921875" style="101" customWidth="1"/>
    <col min="3" max="3" width="3.09765625" style="101" customWidth="1"/>
    <col min="4" max="4" width="49.09765625" style="101" customWidth="1"/>
    <col min="5" max="5" width="9.69921875" style="72" customWidth="1"/>
    <col min="6" max="6" width="0.8984375" style="101" customWidth="1"/>
    <col min="7" max="7" width="17.09765625" style="101" customWidth="1"/>
    <col min="8" max="8" width="1" style="101" customWidth="1"/>
    <col min="9" max="9" width="17.09765625" style="101" customWidth="1"/>
    <col min="10" max="10" width="0.8984375" style="101" customWidth="1"/>
    <col min="11" max="11" width="17.09765625" style="101" customWidth="1"/>
    <col min="12" max="12" width="0.8984375" style="101" customWidth="1"/>
    <col min="13" max="13" width="17.09765625" style="101" customWidth="1"/>
    <col min="14" max="16384" width="9.09765625" style="101"/>
  </cols>
  <sheetData>
    <row r="1" spans="1:13" s="55" customFormat="1" ht="20.5">
      <c r="A1" s="3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55" customFormat="1" ht="21.75" customHeight="1">
      <c r="A2" s="31" t="s">
        <v>159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55" customFormat="1" ht="21.75" customHeight="1">
      <c r="A3" s="1" t="s">
        <v>129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55" customFormat="1" ht="21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5" t="s">
        <v>71</v>
      </c>
    </row>
    <row r="5" spans="1:13" s="55" customFormat="1" ht="18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5" t="s">
        <v>72</v>
      </c>
    </row>
    <row r="6" spans="1:13" s="55" customFormat="1" ht="18" customHeight="1">
      <c r="A6" s="1"/>
      <c r="B6" s="1"/>
      <c r="C6" s="1"/>
      <c r="D6" s="1"/>
      <c r="E6" s="1"/>
      <c r="F6" s="1"/>
      <c r="G6" s="156" t="s">
        <v>166</v>
      </c>
      <c r="H6" s="156"/>
      <c r="I6" s="156"/>
      <c r="J6" s="156"/>
      <c r="K6" s="156"/>
      <c r="L6" s="156"/>
      <c r="M6" s="156"/>
    </row>
    <row r="7" spans="1:13" s="55" customFormat="1" ht="20">
      <c r="A7" s="101"/>
      <c r="B7" s="101"/>
      <c r="C7" s="101"/>
      <c r="D7" s="101"/>
      <c r="E7" s="72"/>
      <c r="F7" s="73"/>
      <c r="G7" s="156" t="s">
        <v>77</v>
      </c>
      <c r="H7" s="156"/>
      <c r="I7" s="156"/>
      <c r="J7" s="73"/>
      <c r="K7" s="156" t="s">
        <v>62</v>
      </c>
      <c r="L7" s="156"/>
      <c r="M7" s="156"/>
    </row>
    <row r="8" spans="1:13" s="55" customFormat="1" ht="20">
      <c r="A8" s="101"/>
      <c r="B8" s="101"/>
      <c r="C8" s="101"/>
      <c r="D8" s="101"/>
      <c r="E8" s="102" t="s">
        <v>0</v>
      </c>
      <c r="F8" s="73"/>
      <c r="G8" s="69" t="s">
        <v>130</v>
      </c>
      <c r="H8" s="67"/>
      <c r="I8" s="69" t="s">
        <v>106</v>
      </c>
      <c r="J8" s="73"/>
      <c r="K8" s="103" t="s">
        <v>130</v>
      </c>
      <c r="L8" s="67"/>
      <c r="M8" s="103" t="s">
        <v>106</v>
      </c>
    </row>
    <row r="9" spans="1:13" s="55" customFormat="1" ht="20">
      <c r="A9" s="101"/>
      <c r="B9" s="101"/>
      <c r="C9" s="101"/>
      <c r="D9" s="101"/>
      <c r="E9" s="67" t="s">
        <v>149</v>
      </c>
      <c r="F9" s="101"/>
      <c r="G9" s="101"/>
      <c r="H9" s="101"/>
      <c r="I9" s="107"/>
      <c r="J9" s="107"/>
      <c r="K9" s="107"/>
      <c r="L9" s="107"/>
      <c r="M9" s="107"/>
    </row>
    <row r="10" spans="1:13" s="55" customFormat="1" ht="20.5">
      <c r="A10" s="32" t="s">
        <v>18</v>
      </c>
      <c r="B10" s="101"/>
      <c r="C10" s="101"/>
      <c r="D10" s="101"/>
      <c r="E10" s="67"/>
      <c r="F10" s="101"/>
      <c r="G10" s="101"/>
      <c r="H10" s="101"/>
      <c r="I10" s="101"/>
      <c r="J10" s="101"/>
      <c r="K10" s="67"/>
      <c r="L10" s="9"/>
      <c r="M10" s="67"/>
    </row>
    <row r="11" spans="1:13" s="55" customFormat="1" ht="20">
      <c r="A11" s="101"/>
      <c r="B11" s="40" t="s">
        <v>39</v>
      </c>
      <c r="C11" s="101"/>
      <c r="D11" s="101"/>
      <c r="E11" s="67"/>
      <c r="F11" s="101"/>
      <c r="G11" s="70">
        <v>74968706.599999994</v>
      </c>
      <c r="H11" s="70"/>
      <c r="I11" s="70">
        <v>82871192.769999996</v>
      </c>
      <c r="J11" s="70"/>
      <c r="K11" s="70">
        <v>75004441.230000004</v>
      </c>
      <c r="L11" s="70"/>
      <c r="M11" s="14">
        <v>82798615.879999995</v>
      </c>
    </row>
    <row r="12" spans="1:13" s="55" customFormat="1" ht="20">
      <c r="A12" s="101"/>
      <c r="B12" s="101" t="s">
        <v>53</v>
      </c>
      <c r="C12" s="101"/>
      <c r="D12" s="101"/>
      <c r="E12" s="67"/>
      <c r="F12" s="101"/>
      <c r="G12" s="70">
        <v>20077547.370000001</v>
      </c>
      <c r="H12" s="70"/>
      <c r="I12" s="70">
        <v>8045536.6200000001</v>
      </c>
      <c r="J12" s="70"/>
      <c r="K12" s="70">
        <v>14229676.380000001</v>
      </c>
      <c r="L12" s="70"/>
      <c r="M12" s="14">
        <v>1889381.21</v>
      </c>
    </row>
    <row r="13" spans="1:13" s="55" customFormat="1" ht="20">
      <c r="A13" s="101"/>
      <c r="B13" s="40" t="s">
        <v>40</v>
      </c>
      <c r="C13" s="101"/>
      <c r="D13" s="101"/>
      <c r="E13" s="67"/>
      <c r="F13" s="101"/>
      <c r="G13" s="70">
        <v>169345.8</v>
      </c>
      <c r="H13" s="70"/>
      <c r="I13" s="70">
        <v>401938.88</v>
      </c>
      <c r="J13" s="70"/>
      <c r="K13" s="70">
        <v>169345.8</v>
      </c>
      <c r="L13" s="70"/>
      <c r="M13" s="14">
        <v>401938.88</v>
      </c>
    </row>
    <row r="14" spans="1:13" ht="20">
      <c r="B14" s="101" t="s">
        <v>59</v>
      </c>
      <c r="E14" s="67"/>
      <c r="G14" s="70">
        <v>3286316.28</v>
      </c>
      <c r="H14" s="70"/>
      <c r="I14" s="70">
        <v>3745930.77</v>
      </c>
      <c r="J14" s="70"/>
      <c r="K14" s="70">
        <v>3213504.82</v>
      </c>
      <c r="L14" s="70"/>
      <c r="M14" s="14">
        <v>3720999.26</v>
      </c>
    </row>
    <row r="15" spans="1:13" ht="20">
      <c r="A15" s="40" t="s">
        <v>15</v>
      </c>
      <c r="C15" s="9"/>
      <c r="E15" s="67"/>
      <c r="G15" s="16">
        <f>SUM(G11:G14)</f>
        <v>98501916.049999997</v>
      </c>
      <c r="H15" s="14"/>
      <c r="I15" s="16">
        <f>SUM(I11:I14)</f>
        <v>95064599.039999992</v>
      </c>
      <c r="J15" s="70"/>
      <c r="K15" s="16">
        <f>SUM(K11:K14)</f>
        <v>92616968.229999989</v>
      </c>
      <c r="L15" s="70"/>
      <c r="M15" s="16">
        <f>SUM(M11:M14)</f>
        <v>88810935.229999989</v>
      </c>
    </row>
    <row r="16" spans="1:13" ht="20.5">
      <c r="A16" s="32" t="s">
        <v>20</v>
      </c>
      <c r="E16" s="67"/>
      <c r="G16" s="142"/>
      <c r="H16" s="104"/>
      <c r="I16" s="104"/>
      <c r="J16" s="104"/>
      <c r="K16" s="19"/>
      <c r="L16" s="104"/>
      <c r="M16" s="19"/>
    </row>
    <row r="17" spans="1:13" ht="20">
      <c r="B17" s="40" t="s">
        <v>41</v>
      </c>
      <c r="E17" s="67"/>
      <c r="G17" s="19">
        <v>-56287062.219999999</v>
      </c>
      <c r="H17" s="19"/>
      <c r="I17" s="104">
        <v>-58755862.020000003</v>
      </c>
      <c r="J17" s="104"/>
      <c r="K17" s="19">
        <v>-56297687.850000001</v>
      </c>
      <c r="L17" s="104"/>
      <c r="M17" s="19">
        <v>-58684139.780000001</v>
      </c>
    </row>
    <row r="18" spans="1:13" ht="20">
      <c r="B18" s="101" t="s">
        <v>54</v>
      </c>
      <c r="E18" s="67"/>
      <c r="G18" s="19">
        <v>-18485600.41</v>
      </c>
      <c r="H18" s="19"/>
      <c r="I18" s="104">
        <v>-7183388.7300000004</v>
      </c>
      <c r="J18" s="104"/>
      <c r="K18" s="19">
        <v>-12430712.82</v>
      </c>
      <c r="L18" s="104"/>
      <c r="M18" s="19">
        <v>-2118186.4500000002</v>
      </c>
    </row>
    <row r="19" spans="1:13" ht="20">
      <c r="B19" s="40" t="s">
        <v>42</v>
      </c>
      <c r="E19" s="67"/>
      <c r="G19" s="19">
        <v>-135342.32</v>
      </c>
      <c r="H19" s="19"/>
      <c r="I19" s="104">
        <v>-294096.33</v>
      </c>
      <c r="J19" s="104"/>
      <c r="K19" s="19">
        <v>-135342.32</v>
      </c>
      <c r="L19" s="104"/>
      <c r="M19" s="19">
        <v>-294096.33</v>
      </c>
    </row>
    <row r="20" spans="1:13" ht="20">
      <c r="B20" s="101" t="s">
        <v>60</v>
      </c>
      <c r="E20" s="67"/>
      <c r="G20" s="19">
        <v>-2196725.9</v>
      </c>
      <c r="H20" s="19"/>
      <c r="I20" s="104">
        <v>-2193507.85</v>
      </c>
      <c r="J20" s="104"/>
      <c r="K20" s="19">
        <v>-2141362.59</v>
      </c>
      <c r="L20" s="104"/>
      <c r="M20" s="19">
        <v>-2149549.17</v>
      </c>
    </row>
    <row r="21" spans="1:13" ht="20">
      <c r="A21" s="40" t="s">
        <v>43</v>
      </c>
      <c r="E21" s="67"/>
      <c r="G21" s="21">
        <f>SUM(G17:G20)</f>
        <v>-77104730.849999994</v>
      </c>
      <c r="H21" s="19"/>
      <c r="I21" s="21">
        <f>SUM(I17:I20)</f>
        <v>-68426854.929999992</v>
      </c>
      <c r="J21" s="104"/>
      <c r="K21" s="21">
        <f>SUM(K17:K20)</f>
        <v>-71005105.579999998</v>
      </c>
      <c r="L21" s="104"/>
      <c r="M21" s="21">
        <f>SUM(M17:M20)</f>
        <v>-63245971.730000004</v>
      </c>
    </row>
    <row r="22" spans="1:13" ht="20.5">
      <c r="A22" s="32" t="s">
        <v>23</v>
      </c>
      <c r="E22" s="67"/>
      <c r="G22" s="19">
        <f>G15+G21</f>
        <v>21397185.200000003</v>
      </c>
      <c r="H22" s="19"/>
      <c r="I22" s="19">
        <f>I15+I21</f>
        <v>26637744.109999999</v>
      </c>
      <c r="J22" s="104"/>
      <c r="K22" s="19">
        <f>K15+K21</f>
        <v>21611862.649999991</v>
      </c>
      <c r="L22" s="104"/>
      <c r="M22" s="19">
        <f>M15+M21</f>
        <v>25564963.499999985</v>
      </c>
    </row>
    <row r="23" spans="1:13" ht="20">
      <c r="A23" s="41" t="s">
        <v>115</v>
      </c>
      <c r="E23" s="67"/>
      <c r="G23" s="19">
        <v>2267731.77</v>
      </c>
      <c r="H23" s="68"/>
      <c r="I23" s="19">
        <v>2999884.16</v>
      </c>
      <c r="J23" s="68"/>
      <c r="K23" s="19">
        <v>2611461.52</v>
      </c>
      <c r="L23" s="68"/>
      <c r="M23" s="19">
        <v>1657960.57</v>
      </c>
    </row>
    <row r="24" spans="1:13" ht="20">
      <c r="A24" s="40" t="s">
        <v>92</v>
      </c>
      <c r="E24" s="67"/>
      <c r="G24" s="19">
        <v>-12677514.48</v>
      </c>
      <c r="H24" s="19"/>
      <c r="I24" s="19">
        <v>-12999991.960000001</v>
      </c>
      <c r="J24" s="104"/>
      <c r="K24" s="19">
        <v>-12630805.48</v>
      </c>
      <c r="L24" s="104"/>
      <c r="M24" s="19">
        <v>-12998141.960000001</v>
      </c>
    </row>
    <row r="25" spans="1:13" ht="20">
      <c r="A25" s="40" t="s">
        <v>17</v>
      </c>
      <c r="E25" s="67"/>
      <c r="G25" s="92">
        <v>-12375056.48</v>
      </c>
      <c r="H25" s="19"/>
      <c r="I25" s="92">
        <v>-12546889.98</v>
      </c>
      <c r="J25" s="104"/>
      <c r="K25" s="92">
        <v>-12655764.790000001</v>
      </c>
      <c r="L25" s="104"/>
      <c r="M25" s="92">
        <v>-12568881.4</v>
      </c>
    </row>
    <row r="26" spans="1:13" ht="20">
      <c r="A26" s="40" t="s">
        <v>116</v>
      </c>
      <c r="E26" s="67"/>
      <c r="G26" s="19">
        <f>SUM(G22:G25)</f>
        <v>-1387653.9899999984</v>
      </c>
      <c r="H26" s="19"/>
      <c r="I26" s="19">
        <f>SUM(I22:I25)</f>
        <v>4090746.3299999982</v>
      </c>
      <c r="J26" s="104"/>
      <c r="K26" s="19">
        <f>SUM(K22:K25)</f>
        <v>-1063246.1000000108</v>
      </c>
      <c r="L26" s="104"/>
      <c r="M26" s="19">
        <f>SUM(M22:M25)</f>
        <v>1655900.7099999841</v>
      </c>
    </row>
    <row r="27" spans="1:13" ht="20">
      <c r="A27" s="40" t="s">
        <v>93</v>
      </c>
      <c r="E27" s="67"/>
      <c r="G27" s="19">
        <v>-2354579.59</v>
      </c>
      <c r="H27" s="19"/>
      <c r="I27" s="19">
        <v>-1383366.58</v>
      </c>
      <c r="J27" s="104"/>
      <c r="K27" s="19">
        <v>-1733387.11</v>
      </c>
      <c r="L27" s="104"/>
      <c r="M27" s="19">
        <v>-1075770.51</v>
      </c>
    </row>
    <row r="28" spans="1:13" s="106" customFormat="1" ht="20">
      <c r="A28" s="112" t="s">
        <v>112</v>
      </c>
      <c r="E28" s="67">
        <v>9</v>
      </c>
      <c r="G28" s="19">
        <v>-232478.6</v>
      </c>
      <c r="H28" s="108"/>
      <c r="I28" s="108">
        <v>-322912.90999999997</v>
      </c>
      <c r="J28" s="109"/>
      <c r="K28" s="19">
        <v>-232478.6</v>
      </c>
      <c r="L28" s="109"/>
      <c r="M28" s="108">
        <v>-322912.90999999997</v>
      </c>
    </row>
    <row r="29" spans="1:13" ht="20">
      <c r="A29" s="41" t="s">
        <v>139</v>
      </c>
      <c r="E29" s="67"/>
      <c r="G29" s="42">
        <f>SUM(G26:G28)</f>
        <v>-3974712.1799999983</v>
      </c>
      <c r="H29" s="19"/>
      <c r="I29" s="42">
        <f>SUM(I26:I28)</f>
        <v>2384466.839999998</v>
      </c>
      <c r="J29" s="104"/>
      <c r="K29" s="42">
        <f>SUM(K26:K28)</f>
        <v>-3029111.8100000112</v>
      </c>
      <c r="L29" s="19"/>
      <c r="M29" s="42">
        <f>SUM(M26:M28)</f>
        <v>257217.28999998415</v>
      </c>
    </row>
    <row r="30" spans="1:13" ht="20">
      <c r="A30" s="40" t="s">
        <v>167</v>
      </c>
      <c r="E30" s="67">
        <v>23</v>
      </c>
      <c r="G30" s="92">
        <v>85773.64</v>
      </c>
      <c r="H30" s="19"/>
      <c r="I30" s="135">
        <v>-554653.06999999995</v>
      </c>
      <c r="J30" s="104"/>
      <c r="K30" s="92">
        <v>85773.64</v>
      </c>
      <c r="L30" s="18"/>
      <c r="M30" s="92">
        <v>-216253.07</v>
      </c>
    </row>
    <row r="31" spans="1:13" ht="20.5">
      <c r="A31" s="100" t="s">
        <v>168</v>
      </c>
      <c r="G31" s="19">
        <f>SUM(G29:G30)</f>
        <v>-3888938.5399999982</v>
      </c>
      <c r="H31" s="19"/>
      <c r="I31" s="19">
        <f>SUM(I29:I30)</f>
        <v>1829813.7699999982</v>
      </c>
      <c r="J31" s="68"/>
      <c r="K31" s="19">
        <f>SUM(K29:K30)</f>
        <v>-2943338.1700000111</v>
      </c>
      <c r="L31" s="68"/>
      <c r="M31" s="19">
        <f>SUM(M29:M30)</f>
        <v>40964.21999998414</v>
      </c>
    </row>
    <row r="32" spans="1:13" ht="20.5">
      <c r="A32" s="23" t="s">
        <v>66</v>
      </c>
      <c r="G32" s="24"/>
      <c r="H32" s="24"/>
      <c r="I32" s="24"/>
      <c r="J32" s="24"/>
      <c r="K32" s="24"/>
    </row>
    <row r="33" spans="1:13" ht="20.5">
      <c r="B33" s="43" t="s">
        <v>67</v>
      </c>
      <c r="G33" s="24"/>
      <c r="H33" s="24"/>
      <c r="I33" s="24"/>
      <c r="J33" s="24"/>
      <c r="K33" s="24"/>
    </row>
    <row r="34" spans="1:13" s="141" customFormat="1" ht="20">
      <c r="B34" s="44" t="s">
        <v>138</v>
      </c>
      <c r="E34" s="72"/>
      <c r="G34" s="24">
        <v>437855.46</v>
      </c>
      <c r="H34" s="24"/>
      <c r="I34" s="142">
        <v>0</v>
      </c>
      <c r="J34" s="24"/>
      <c r="K34" s="24">
        <v>437855.46</v>
      </c>
      <c r="M34" s="24">
        <v>0</v>
      </c>
    </row>
    <row r="35" spans="1:13" s="151" customFormat="1" ht="20">
      <c r="B35" s="44" t="s">
        <v>122</v>
      </c>
      <c r="E35" s="72"/>
      <c r="G35" s="24"/>
      <c r="H35" s="24"/>
      <c r="I35" s="152"/>
      <c r="J35" s="24"/>
      <c r="K35" s="24"/>
      <c r="M35" s="24"/>
    </row>
    <row r="36" spans="1:13" s="141" customFormat="1" ht="20">
      <c r="B36" s="44"/>
      <c r="C36" s="141" t="s">
        <v>169</v>
      </c>
      <c r="E36" s="72"/>
      <c r="G36" s="134">
        <v>-87571.09</v>
      </c>
      <c r="H36" s="24"/>
      <c r="I36" s="135">
        <v>0</v>
      </c>
      <c r="J36" s="24"/>
      <c r="K36" s="134">
        <v>-87571.09</v>
      </c>
      <c r="M36" s="134">
        <v>0</v>
      </c>
    </row>
    <row r="37" spans="1:13" ht="20.5">
      <c r="A37" s="136" t="s">
        <v>170</v>
      </c>
      <c r="G37" s="134">
        <f>SUM(G34:G36)</f>
        <v>350284.37</v>
      </c>
      <c r="H37" s="24"/>
      <c r="I37" s="134">
        <f>SUM(I34:I36)</f>
        <v>0</v>
      </c>
      <c r="J37" s="24"/>
      <c r="K37" s="134">
        <f>SUM(K34:K36)</f>
        <v>350284.37</v>
      </c>
      <c r="M37" s="134">
        <f>SUM(M34:M36)</f>
        <v>0</v>
      </c>
    </row>
    <row r="38" spans="1:13" ht="21" thickBot="1">
      <c r="A38" s="100" t="s">
        <v>171</v>
      </c>
      <c r="E38" s="67"/>
      <c r="G38" s="45">
        <f>G31+G37</f>
        <v>-3538654.1699999981</v>
      </c>
      <c r="H38" s="3"/>
      <c r="I38" s="45">
        <f>I31+I37</f>
        <v>1829813.7699999982</v>
      </c>
      <c r="J38" s="3"/>
      <c r="K38" s="45">
        <f>K31+K37</f>
        <v>-2593053.800000011</v>
      </c>
      <c r="L38" s="104"/>
      <c r="M38" s="45">
        <f>M31+M37</f>
        <v>40964.21999998414</v>
      </c>
    </row>
    <row r="39" spans="1:13" ht="20.5" thickTop="1">
      <c r="G39" s="81"/>
      <c r="H39" s="81"/>
      <c r="I39" s="81"/>
      <c r="J39" s="81"/>
      <c r="K39" s="81"/>
    </row>
    <row r="40" spans="1:13" ht="20">
      <c r="A40" s="101" t="s">
        <v>152</v>
      </c>
      <c r="G40" s="81"/>
      <c r="H40" s="81"/>
      <c r="I40" s="81"/>
      <c r="J40" s="81"/>
      <c r="K40" s="81"/>
    </row>
    <row r="41" spans="1:13" ht="20">
      <c r="B41" s="101" t="s">
        <v>94</v>
      </c>
      <c r="G41" s="81">
        <v>-3888843.6799999983</v>
      </c>
      <c r="H41" s="81"/>
      <c r="I41" s="81">
        <v>1829851.1999999981</v>
      </c>
      <c r="J41" s="81"/>
      <c r="K41" s="81">
        <v>-2943338.1700000111</v>
      </c>
      <c r="M41" s="81">
        <v>40964.21999998414</v>
      </c>
    </row>
    <row r="42" spans="1:13" ht="20">
      <c r="B42" s="101" t="s">
        <v>78</v>
      </c>
      <c r="G42" s="81">
        <v>-94.86</v>
      </c>
      <c r="H42" s="81"/>
      <c r="I42" s="81">
        <v>-37.43</v>
      </c>
      <c r="J42" s="81"/>
      <c r="K42" s="81">
        <v>0</v>
      </c>
      <c r="M42" s="70">
        <v>0</v>
      </c>
    </row>
    <row r="43" spans="1:13" ht="22" thickBot="1">
      <c r="G43" s="26">
        <f>SUM(G41:G42)</f>
        <v>-3888938.5399999982</v>
      </c>
      <c r="H43" s="27"/>
      <c r="I43" s="26">
        <f>SUM(I41:I42)</f>
        <v>1829813.7699999982</v>
      </c>
      <c r="J43" s="28"/>
      <c r="K43" s="26">
        <f>SUM(K41:K42)</f>
        <v>-2943338.1700000111</v>
      </c>
      <c r="L43" s="27"/>
      <c r="M43" s="26">
        <f>SUM(M41:M42)</f>
        <v>40964.21999998414</v>
      </c>
    </row>
    <row r="44" spans="1:13" ht="20.5" thickTop="1">
      <c r="A44" s="101" t="s">
        <v>153</v>
      </c>
      <c r="G44" s="81"/>
      <c r="H44" s="81"/>
      <c r="I44" s="81"/>
      <c r="J44" s="81"/>
      <c r="K44" s="81"/>
    </row>
    <row r="45" spans="1:13" ht="20">
      <c r="B45" s="101" t="s">
        <v>94</v>
      </c>
      <c r="G45" s="81">
        <v>-3538559.3099999982</v>
      </c>
      <c r="H45" s="81"/>
      <c r="I45" s="81">
        <v>1829851.1999999981</v>
      </c>
      <c r="J45" s="81"/>
      <c r="K45" s="81">
        <v>-2593053.800000011</v>
      </c>
      <c r="M45" s="81">
        <v>40964.21999998414</v>
      </c>
    </row>
    <row r="46" spans="1:13" ht="20">
      <c r="B46" s="101" t="s">
        <v>78</v>
      </c>
      <c r="G46" s="81">
        <v>-94.86</v>
      </c>
      <c r="H46" s="81"/>
      <c r="I46" s="81">
        <v>-37.43</v>
      </c>
      <c r="J46" s="81"/>
      <c r="K46" s="81">
        <v>0</v>
      </c>
      <c r="M46" s="70">
        <v>0</v>
      </c>
    </row>
    <row r="47" spans="1:13" ht="22" thickBot="1">
      <c r="G47" s="26">
        <f>SUM(G45:G46)</f>
        <v>-3538654.1699999981</v>
      </c>
      <c r="H47" s="27"/>
      <c r="I47" s="26">
        <f>SUM(I45:I46)</f>
        <v>1829813.7699999982</v>
      </c>
      <c r="J47" s="28"/>
      <c r="K47" s="26">
        <f>SUM(K45:K46)</f>
        <v>-2593053.800000011</v>
      </c>
      <c r="L47" s="27"/>
      <c r="M47" s="26">
        <f>SUM(M45:M46)</f>
        <v>40964.21999998414</v>
      </c>
    </row>
    <row r="48" spans="1:13" ht="21" thickTop="1">
      <c r="A48" s="23" t="s">
        <v>140</v>
      </c>
      <c r="B48" s="141"/>
      <c r="C48" s="141"/>
      <c r="D48" s="141"/>
      <c r="G48" s="81"/>
      <c r="H48" s="81"/>
      <c r="I48" s="81"/>
      <c r="J48" s="81"/>
      <c r="K48" s="81"/>
    </row>
    <row r="49" spans="2:13" ht="20">
      <c r="B49" s="46" t="s">
        <v>141</v>
      </c>
      <c r="G49" s="122">
        <v>-5.7000000000000002E-3</v>
      </c>
      <c r="H49" s="122"/>
      <c r="I49" s="122">
        <v>2.7000000000000001E-3</v>
      </c>
      <c r="J49" s="122"/>
      <c r="K49" s="122">
        <v>-4.3E-3</v>
      </c>
      <c r="L49" s="123"/>
      <c r="M49" s="122">
        <v>1E-4</v>
      </c>
    </row>
    <row r="50" spans="2:13" ht="20.5" thickBot="1">
      <c r="B50" s="101" t="s">
        <v>58</v>
      </c>
      <c r="G50" s="29">
        <v>680000000</v>
      </c>
      <c r="H50" s="30"/>
      <c r="I50" s="29">
        <v>680000000</v>
      </c>
      <c r="J50" s="30"/>
      <c r="K50" s="29">
        <v>680000000</v>
      </c>
      <c r="M50" s="29">
        <v>680000000</v>
      </c>
    </row>
    <row r="51" spans="2:13" ht="21.75" customHeight="1" thickTop="1"/>
  </sheetData>
  <mergeCells count="3">
    <mergeCell ref="G6:M6"/>
    <mergeCell ref="G7:I7"/>
    <mergeCell ref="K7:M7"/>
  </mergeCells>
  <pageMargins left="0.70866141732283505" right="0.35433070866141703" top="0.59055118110236204" bottom="0.74803149606299202" header="0.59055118110236204" footer="0.43307086614173201"/>
  <pageSetup paperSize="9" scale="71" firstPageNumber="4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66FF99"/>
    <pageSetUpPr fitToPage="1"/>
  </sheetPr>
  <dimension ref="A1:Y22"/>
  <sheetViews>
    <sheetView showGridLines="0" view="pageBreakPreview" zoomScale="80" zoomScaleNormal="85" zoomScaleSheetLayoutView="80" zoomScalePageLayoutView="80" workbookViewId="0">
      <selection activeCell="Y21" sqref="Y21"/>
    </sheetView>
  </sheetViews>
  <sheetFormatPr defaultColWidth="9.09765625" defaultRowHeight="20"/>
  <cols>
    <col min="1" max="3" width="2.09765625" style="101" customWidth="1"/>
    <col min="4" max="4" width="35.09765625" style="101" customWidth="1"/>
    <col min="5" max="5" width="8.8984375" style="101" customWidth="1"/>
    <col min="6" max="6" width="1" style="101" customWidth="1"/>
    <col min="7" max="7" width="15.69921875" style="101" customWidth="1"/>
    <col min="8" max="8" width="0.8984375" style="101" customWidth="1"/>
    <col min="9" max="9" width="15.69921875" style="101" customWidth="1"/>
    <col min="10" max="10" width="1" style="101" customWidth="1"/>
    <col min="11" max="11" width="14.09765625" style="101" customWidth="1"/>
    <col min="12" max="12" width="1" style="101" customWidth="1"/>
    <col min="13" max="13" width="14.69921875" style="101" customWidth="1"/>
    <col min="14" max="14" width="1" style="101" customWidth="1"/>
    <col min="15" max="15" width="17" style="101" customWidth="1"/>
    <col min="16" max="16" width="1" style="113" customWidth="1"/>
    <col min="17" max="17" width="17" style="139" customWidth="1"/>
    <col min="18" max="18" width="1" style="139" customWidth="1"/>
    <col min="19" max="19" width="14.59765625" style="139" customWidth="1"/>
    <col min="20" max="20" width="0.8984375" style="139" customWidth="1"/>
    <col min="21" max="21" width="14.59765625" style="101" customWidth="1"/>
    <col min="22" max="22" width="0.8984375" style="101" customWidth="1"/>
    <col min="23" max="23" width="14.59765625" style="101" customWidth="1"/>
    <col min="24" max="24" width="0.8984375" style="101" customWidth="1"/>
    <col min="25" max="25" width="15.3984375" style="101" customWidth="1"/>
    <col min="26" max="16384" width="9.09765625" style="101"/>
  </cols>
  <sheetData>
    <row r="1" spans="1:25" ht="20.5">
      <c r="A1" s="31" t="s">
        <v>101</v>
      </c>
      <c r="B1" s="5"/>
      <c r="C1" s="5"/>
      <c r="D1" s="5"/>
    </row>
    <row r="2" spans="1:25" ht="20.5">
      <c r="A2" s="32" t="s">
        <v>160</v>
      </c>
      <c r="B2" s="5"/>
      <c r="C2" s="5"/>
      <c r="D2" s="5"/>
      <c r="Y2" s="5"/>
    </row>
    <row r="3" spans="1:25" ht="20.5">
      <c r="A3" s="1" t="s">
        <v>129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130" customFormat="1" ht="2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25" t="s">
        <v>71</v>
      </c>
    </row>
    <row r="5" spans="1:25" ht="20.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25" t="s">
        <v>72</v>
      </c>
    </row>
    <row r="6" spans="1:25">
      <c r="G6" s="156" t="s">
        <v>166</v>
      </c>
      <c r="H6" s="156"/>
      <c r="I6" s="156"/>
      <c r="J6" s="156"/>
      <c r="K6" s="156"/>
      <c r="L6" s="156"/>
      <c r="M6" s="156"/>
      <c r="N6" s="156"/>
      <c r="O6" s="156"/>
      <c r="P6" s="157"/>
      <c r="Q6" s="157"/>
      <c r="R6" s="157"/>
      <c r="S6" s="157"/>
      <c r="T6" s="157"/>
      <c r="U6" s="158"/>
      <c r="V6" s="158"/>
      <c r="W6" s="158"/>
      <c r="X6" s="156"/>
      <c r="Y6" s="156"/>
    </row>
    <row r="7" spans="1:25">
      <c r="G7" s="159" t="s">
        <v>77</v>
      </c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</row>
    <row r="8" spans="1:25">
      <c r="G8" s="67"/>
      <c r="H8" s="67"/>
      <c r="I8" s="67"/>
      <c r="J8" s="67"/>
      <c r="K8" s="105"/>
      <c r="L8" s="105"/>
      <c r="M8" s="105"/>
      <c r="N8" s="67"/>
      <c r="O8" s="161" t="s">
        <v>173</v>
      </c>
      <c r="P8" s="161"/>
      <c r="Q8" s="161"/>
      <c r="R8" s="144"/>
      <c r="S8" s="39"/>
      <c r="T8" s="39"/>
      <c r="U8" s="39"/>
      <c r="V8" s="39"/>
      <c r="W8" s="39"/>
      <c r="X8" s="67"/>
      <c r="Y8" s="67"/>
    </row>
    <row r="9" spans="1:25">
      <c r="G9" s="67"/>
      <c r="H9" s="67"/>
      <c r="I9" s="67"/>
      <c r="J9" s="67"/>
      <c r="K9" s="158" t="s">
        <v>44</v>
      </c>
      <c r="L9" s="158"/>
      <c r="M9" s="158"/>
      <c r="N9" s="67"/>
      <c r="O9" s="160" t="s">
        <v>119</v>
      </c>
      <c r="P9" s="160"/>
      <c r="Q9" s="160"/>
      <c r="R9" s="34"/>
      <c r="T9" s="72"/>
      <c r="V9" s="72"/>
      <c r="W9" s="72"/>
      <c r="X9" s="67"/>
    </row>
    <row r="10" spans="1:25" s="113" customFormat="1">
      <c r="G10" s="67"/>
      <c r="H10" s="67"/>
      <c r="I10" s="67"/>
      <c r="J10" s="67"/>
      <c r="K10" s="67"/>
      <c r="L10" s="67"/>
      <c r="M10" s="67"/>
      <c r="N10" s="67"/>
      <c r="O10" s="34"/>
      <c r="P10" s="34"/>
      <c r="Q10" s="34"/>
      <c r="R10" s="34"/>
      <c r="S10" s="72" t="s">
        <v>120</v>
      </c>
      <c r="T10" s="72"/>
      <c r="U10" s="72" t="s">
        <v>81</v>
      </c>
      <c r="V10" s="72"/>
      <c r="W10" s="72"/>
      <c r="X10" s="67"/>
      <c r="Y10" s="67" t="s">
        <v>84</v>
      </c>
    </row>
    <row r="11" spans="1:25">
      <c r="G11" s="37" t="s">
        <v>12</v>
      </c>
      <c r="I11" s="37" t="s">
        <v>57</v>
      </c>
      <c r="K11" s="37" t="s">
        <v>35</v>
      </c>
      <c r="M11" s="37"/>
      <c r="N11" s="37"/>
      <c r="O11" s="39" t="s">
        <v>68</v>
      </c>
      <c r="P11" s="39"/>
      <c r="Q11" s="96" t="s">
        <v>174</v>
      </c>
      <c r="R11" s="39"/>
      <c r="S11" s="25" t="s">
        <v>121</v>
      </c>
      <c r="T11" s="38"/>
      <c r="U11" s="38" t="s">
        <v>82</v>
      </c>
      <c r="V11" s="38"/>
      <c r="W11" s="38" t="s">
        <v>79</v>
      </c>
      <c r="X11" s="37"/>
      <c r="Y11" s="72" t="s">
        <v>177</v>
      </c>
    </row>
    <row r="12" spans="1:25">
      <c r="E12" s="93" t="s">
        <v>0</v>
      </c>
      <c r="G12" s="33" t="s">
        <v>24</v>
      </c>
      <c r="I12" s="33" t="s">
        <v>114</v>
      </c>
      <c r="K12" s="33" t="s">
        <v>45</v>
      </c>
      <c r="M12" s="33" t="s">
        <v>37</v>
      </c>
      <c r="N12" s="34"/>
      <c r="O12" s="95" t="s">
        <v>69</v>
      </c>
      <c r="P12" s="96"/>
      <c r="Q12" s="95" t="s">
        <v>175</v>
      </c>
      <c r="R12" s="96"/>
      <c r="S12" s="97" t="s">
        <v>176</v>
      </c>
      <c r="T12" s="96"/>
      <c r="U12" s="97" t="s">
        <v>83</v>
      </c>
      <c r="V12" s="96"/>
      <c r="W12" s="97" t="s">
        <v>80</v>
      </c>
      <c r="X12" s="34"/>
      <c r="Y12" s="33" t="s">
        <v>85</v>
      </c>
    </row>
    <row r="13" spans="1:25">
      <c r="A13" s="101" t="s">
        <v>131</v>
      </c>
      <c r="G13" s="104">
        <v>170000000</v>
      </c>
      <c r="H13" s="104"/>
      <c r="I13" s="104">
        <v>195658128.59999999</v>
      </c>
      <c r="J13" s="104"/>
      <c r="K13" s="104">
        <v>5642365.46</v>
      </c>
      <c r="L13" s="104"/>
      <c r="M13" s="137">
        <v>57800749.370000005</v>
      </c>
      <c r="N13" s="104"/>
      <c r="O13" s="104">
        <v>-578273.21</v>
      </c>
      <c r="P13" s="116"/>
      <c r="Q13" s="140">
        <v>-404650.37</v>
      </c>
      <c r="R13" s="140"/>
      <c r="S13" s="140">
        <f>SUM(O13:R13)</f>
        <v>-982923.58</v>
      </c>
      <c r="T13" s="140"/>
      <c r="U13" s="104">
        <f>SUM(G13:M13)+S13</f>
        <v>428118319.85000002</v>
      </c>
      <c r="V13" s="104"/>
      <c r="W13" s="104">
        <v>1468.27</v>
      </c>
      <c r="X13" s="104"/>
      <c r="Y13" s="104">
        <f>SUM(U13:X13)</f>
        <v>428119788.12</v>
      </c>
    </row>
    <row r="14" spans="1:25">
      <c r="A14" s="101" t="s">
        <v>132</v>
      </c>
      <c r="G14" s="104"/>
      <c r="H14" s="104"/>
      <c r="I14" s="104"/>
      <c r="J14" s="104"/>
      <c r="K14" s="104"/>
      <c r="L14" s="104"/>
      <c r="M14" s="137"/>
      <c r="N14" s="104"/>
      <c r="O14" s="104"/>
      <c r="P14" s="114"/>
      <c r="Q14" s="140"/>
      <c r="R14" s="140"/>
      <c r="S14" s="140"/>
      <c r="T14" s="140"/>
      <c r="U14" s="104"/>
      <c r="V14" s="104"/>
      <c r="W14" s="104"/>
      <c r="X14" s="104"/>
      <c r="Y14" s="104"/>
    </row>
    <row r="15" spans="1:25">
      <c r="B15" s="141" t="s">
        <v>133</v>
      </c>
      <c r="C15" s="141"/>
      <c r="D15" s="141"/>
      <c r="G15" s="104">
        <v>0</v>
      </c>
      <c r="H15" s="104"/>
      <c r="I15" s="104">
        <v>0</v>
      </c>
      <c r="J15" s="104"/>
      <c r="K15" s="104">
        <v>0</v>
      </c>
      <c r="L15" s="104"/>
      <c r="M15" s="140">
        <v>-3888843.68</v>
      </c>
      <c r="N15" s="140"/>
      <c r="O15" s="140">
        <v>0</v>
      </c>
      <c r="P15" s="140"/>
      <c r="Q15" s="140">
        <v>350284.37</v>
      </c>
      <c r="R15" s="140"/>
      <c r="S15" s="153">
        <f>SUM(O15:R15)</f>
        <v>350284.37</v>
      </c>
      <c r="T15" s="140"/>
      <c r="U15" s="153">
        <f>SUM(G15:N15)+S15</f>
        <v>-3538559.31</v>
      </c>
      <c r="V15" s="140"/>
      <c r="W15" s="140">
        <v>-94.86</v>
      </c>
      <c r="X15" s="140"/>
      <c r="Y15" s="153">
        <f>SUM(U15:W15)</f>
        <v>-3538654.17</v>
      </c>
    </row>
    <row r="16" spans="1:25" ht="22" thickBot="1">
      <c r="A16" s="101" t="s">
        <v>134</v>
      </c>
      <c r="E16" s="72"/>
      <c r="G16" s="94">
        <f>SUM(G13:G15)</f>
        <v>170000000</v>
      </c>
      <c r="H16" s="104"/>
      <c r="I16" s="94">
        <f>SUM(I13:I15)</f>
        <v>195658128.59999999</v>
      </c>
      <c r="J16" s="104"/>
      <c r="K16" s="94">
        <f>SUM(K13:K15)</f>
        <v>5642365.46</v>
      </c>
      <c r="L16" s="104"/>
      <c r="M16" s="94">
        <f>SUM(M13:M15)</f>
        <v>53911905.690000005</v>
      </c>
      <c r="N16" s="82"/>
      <c r="O16" s="94">
        <f>SUM(O13:O15)</f>
        <v>-578273.21</v>
      </c>
      <c r="P16" s="68"/>
      <c r="Q16" s="94">
        <f>SUM(Q13:Q15)</f>
        <v>-54366</v>
      </c>
      <c r="R16" s="68"/>
      <c r="S16" s="94">
        <f>SUM(S13:S15)</f>
        <v>-632639.21</v>
      </c>
      <c r="T16" s="68"/>
      <c r="U16" s="94">
        <f>SUM(U13:U15)</f>
        <v>424579760.54000002</v>
      </c>
      <c r="V16" s="68"/>
      <c r="W16" s="94">
        <f>SUM(W13:W15)</f>
        <v>1373.41</v>
      </c>
      <c r="X16" s="82"/>
      <c r="Y16" s="94">
        <f>SUM(Y13:Y15)</f>
        <v>424581133.94999999</v>
      </c>
    </row>
    <row r="17" spans="1:25" ht="20.5" thickTop="1">
      <c r="E17" s="67"/>
      <c r="G17" s="34"/>
      <c r="I17" s="34"/>
      <c r="K17" s="34"/>
      <c r="M17" s="34"/>
      <c r="N17" s="34"/>
      <c r="O17" s="96"/>
      <c r="P17" s="96"/>
      <c r="Q17" s="96"/>
      <c r="R17" s="96"/>
      <c r="S17" s="96"/>
      <c r="T17" s="96"/>
      <c r="U17" s="96"/>
      <c r="V17" s="96"/>
      <c r="W17" s="96"/>
      <c r="X17" s="34"/>
      <c r="Y17" s="34"/>
    </row>
    <row r="18" spans="1:25">
      <c r="A18" s="101" t="s">
        <v>107</v>
      </c>
      <c r="E18" s="72"/>
      <c r="G18" s="104">
        <v>170000000</v>
      </c>
      <c r="H18" s="104"/>
      <c r="I18" s="104">
        <v>195658128.59999999</v>
      </c>
      <c r="J18" s="104"/>
      <c r="K18" s="104">
        <v>5642365.46</v>
      </c>
      <c r="L18" s="104"/>
      <c r="M18" s="104">
        <v>59922543.670000002</v>
      </c>
      <c r="N18" s="19"/>
      <c r="O18" s="104">
        <v>-578273.21</v>
      </c>
      <c r="P18" s="116"/>
      <c r="Q18" s="140">
        <v>0</v>
      </c>
      <c r="R18" s="140"/>
      <c r="S18" s="140">
        <f>SUM(O18:Q18)</f>
        <v>-578273.21</v>
      </c>
      <c r="T18" s="140"/>
      <c r="U18" s="153">
        <f>SUM(G18:M18)+S18</f>
        <v>430644764.52000004</v>
      </c>
      <c r="V18" s="104"/>
      <c r="W18" s="104">
        <v>1626.35</v>
      </c>
      <c r="X18" s="104"/>
      <c r="Y18" s="153">
        <f>SUM(U18:X18)</f>
        <v>430646390.87000006</v>
      </c>
    </row>
    <row r="19" spans="1:25">
      <c r="A19" s="101" t="s">
        <v>132</v>
      </c>
      <c r="E19" s="72"/>
      <c r="G19" s="19"/>
      <c r="H19" s="104"/>
      <c r="I19" s="19"/>
      <c r="J19" s="104"/>
      <c r="K19" s="19"/>
      <c r="L19" s="104"/>
      <c r="M19" s="104"/>
      <c r="N19" s="104"/>
      <c r="O19" s="104"/>
      <c r="P19" s="114"/>
      <c r="Q19" s="140"/>
      <c r="R19" s="140"/>
      <c r="S19" s="140"/>
      <c r="T19" s="140"/>
      <c r="U19" s="104"/>
      <c r="V19" s="104"/>
      <c r="W19" s="104"/>
      <c r="X19" s="104"/>
      <c r="Y19" s="104"/>
    </row>
    <row r="20" spans="1:25" s="106" customFormat="1">
      <c r="B20" s="141" t="s">
        <v>133</v>
      </c>
      <c r="C20" s="141"/>
      <c r="D20" s="141"/>
      <c r="E20" s="107"/>
      <c r="G20" s="108">
        <v>0</v>
      </c>
      <c r="H20" s="109"/>
      <c r="I20" s="108">
        <v>0</v>
      </c>
      <c r="J20" s="109"/>
      <c r="K20" s="108">
        <v>0</v>
      </c>
      <c r="L20" s="109"/>
      <c r="M20" s="109">
        <v>1829851.2</v>
      </c>
      <c r="N20" s="108"/>
      <c r="O20" s="108">
        <v>0</v>
      </c>
      <c r="P20" s="108"/>
      <c r="Q20" s="108">
        <v>0</v>
      </c>
      <c r="R20" s="108"/>
      <c r="S20" s="109">
        <f>SUM(O20:Q20)</f>
        <v>0</v>
      </c>
      <c r="T20" s="109"/>
      <c r="U20" s="153">
        <f>SUM(G20:M20)+S20</f>
        <v>1829851.2</v>
      </c>
      <c r="V20" s="109"/>
      <c r="W20" s="108">
        <v>-37.43</v>
      </c>
      <c r="X20" s="109"/>
      <c r="Y20" s="153">
        <f>SUM(U20:X20)</f>
        <v>1829813.77</v>
      </c>
    </row>
    <row r="21" spans="1:25" ht="22" thickBot="1">
      <c r="A21" s="118" t="s">
        <v>135</v>
      </c>
      <c r="E21" s="72"/>
      <c r="G21" s="94">
        <f>SUM(G18:G20)</f>
        <v>170000000</v>
      </c>
      <c r="H21" s="104"/>
      <c r="I21" s="94">
        <f>SUM(I18:I20)</f>
        <v>195658128.59999999</v>
      </c>
      <c r="J21" s="104"/>
      <c r="K21" s="94">
        <f>SUM(K18:K20)</f>
        <v>5642365.46</v>
      </c>
      <c r="L21" s="104"/>
      <c r="M21" s="94">
        <f>SUM(M18:M20)</f>
        <v>61752394.870000005</v>
      </c>
      <c r="N21" s="82"/>
      <c r="O21" s="94">
        <f>SUM(O18:O20)</f>
        <v>-578273.21</v>
      </c>
      <c r="P21" s="68"/>
      <c r="Q21" s="94">
        <f>SUM(Q18:Q20)</f>
        <v>0</v>
      </c>
      <c r="R21" s="68"/>
      <c r="S21" s="94">
        <f>SUM(S18:S20)</f>
        <v>-578273.21</v>
      </c>
      <c r="T21" s="68"/>
      <c r="U21" s="94">
        <f>SUM(U18:U20)</f>
        <v>432474615.72000003</v>
      </c>
      <c r="V21" s="68"/>
      <c r="W21" s="94">
        <f>SUM(W18:W20)</f>
        <v>1588.9199999999998</v>
      </c>
      <c r="X21" s="82"/>
      <c r="Y21" s="94">
        <f>SUM(Y18:Y20)</f>
        <v>432476204.64000005</v>
      </c>
    </row>
    <row r="22" spans="1:25" ht="20.5" thickTop="1">
      <c r="E22" s="72"/>
      <c r="G22" s="68"/>
      <c r="H22" s="104"/>
      <c r="I22" s="68"/>
      <c r="J22" s="104"/>
      <c r="K22" s="68"/>
      <c r="L22" s="104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</row>
  </sheetData>
  <mergeCells count="5">
    <mergeCell ref="G6:Y6"/>
    <mergeCell ref="G7:Y7"/>
    <mergeCell ref="K9:M9"/>
    <mergeCell ref="O9:Q9"/>
    <mergeCell ref="O8:Q8"/>
  </mergeCells>
  <pageMargins left="0.70866141732283505" right="0.35433070866141703" top="0.59055118110236204" bottom="0.90551181102362199" header="0.59055118110236204" footer="0.62992125984252001"/>
  <pageSetup paperSize="9" scale="69" firstPageNumber="6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ignoredErrors>
    <ignoredError sqref="U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66FF99"/>
  </sheetPr>
  <dimension ref="A1:S28"/>
  <sheetViews>
    <sheetView showGridLines="0" view="pageBreakPreview" zoomScale="85" zoomScaleNormal="100" zoomScaleSheetLayoutView="85" zoomScalePageLayoutView="80" workbookViewId="0">
      <selection activeCell="S15" sqref="S15"/>
    </sheetView>
  </sheetViews>
  <sheetFormatPr defaultColWidth="9.09765625" defaultRowHeight="20"/>
  <cols>
    <col min="1" max="3" width="2.09765625" style="101" customWidth="1"/>
    <col min="4" max="4" width="47" style="101" customWidth="1"/>
    <col min="5" max="5" width="11.3984375" style="101" customWidth="1"/>
    <col min="6" max="6" width="1" style="101" customWidth="1"/>
    <col min="7" max="7" width="17" style="101" customWidth="1"/>
    <col min="8" max="8" width="1.09765625" style="101" customWidth="1"/>
    <col min="9" max="9" width="17" style="101" customWidth="1"/>
    <col min="10" max="10" width="1.09765625" style="101" customWidth="1"/>
    <col min="11" max="11" width="17" style="101" customWidth="1"/>
    <col min="12" max="12" width="1.09765625" style="101" customWidth="1"/>
    <col min="13" max="13" width="17" style="101" customWidth="1"/>
    <col min="14" max="14" width="1.09765625" style="141" customWidth="1"/>
    <col min="15" max="15" width="30.8984375" style="141" customWidth="1"/>
    <col min="16" max="16" width="1.09765625" style="141" customWidth="1"/>
    <col min="17" max="17" width="17" style="141" customWidth="1"/>
    <col min="18" max="18" width="1.09765625" style="141" customWidth="1"/>
    <col min="19" max="19" width="18.59765625" style="101" customWidth="1"/>
    <col min="20" max="16384" width="9.09765625" style="101"/>
  </cols>
  <sheetData>
    <row r="1" spans="1:19" ht="20.5">
      <c r="A1" s="31" t="s">
        <v>101</v>
      </c>
      <c r="B1" s="5"/>
      <c r="C1" s="5"/>
      <c r="D1" s="5"/>
    </row>
    <row r="2" spans="1:19" ht="20.5">
      <c r="A2" s="32" t="s">
        <v>160</v>
      </c>
      <c r="B2" s="5"/>
      <c r="C2" s="5"/>
      <c r="D2" s="5"/>
      <c r="S2" s="5"/>
    </row>
    <row r="3" spans="1:19" ht="20.5">
      <c r="A3" s="1" t="s">
        <v>129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/>
      <c r="N3" s="25"/>
      <c r="O3" s="25"/>
      <c r="P3" s="25"/>
      <c r="Q3" s="25"/>
      <c r="R3" s="25"/>
      <c r="S3" s="25"/>
    </row>
    <row r="4" spans="1:19" ht="2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25"/>
      <c r="N4" s="25"/>
      <c r="O4" s="25"/>
      <c r="P4" s="25"/>
      <c r="Q4" s="25"/>
      <c r="R4" s="25"/>
      <c r="S4" s="25" t="s">
        <v>71</v>
      </c>
    </row>
    <row r="5" spans="1:19" s="130" customFormat="1" ht="20.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5"/>
      <c r="N5" s="25"/>
      <c r="O5" s="25"/>
      <c r="P5" s="25"/>
      <c r="Q5" s="25"/>
      <c r="R5" s="25"/>
      <c r="S5" s="25" t="s">
        <v>72</v>
      </c>
    </row>
    <row r="6" spans="1:19">
      <c r="E6" s="35"/>
      <c r="F6" s="35"/>
      <c r="G6" s="156" t="s">
        <v>166</v>
      </c>
      <c r="H6" s="156"/>
      <c r="I6" s="156"/>
      <c r="J6" s="156"/>
      <c r="K6" s="156"/>
      <c r="L6" s="156"/>
      <c r="M6" s="156"/>
      <c r="N6" s="157"/>
      <c r="O6" s="157"/>
      <c r="P6" s="157"/>
      <c r="Q6" s="157"/>
      <c r="R6" s="157"/>
      <c r="S6" s="156"/>
    </row>
    <row r="7" spans="1:19">
      <c r="E7" s="35"/>
      <c r="F7" s="35"/>
      <c r="G7" s="159" t="s">
        <v>62</v>
      </c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</row>
    <row r="8" spans="1:19" s="141" customFormat="1">
      <c r="E8" s="35"/>
      <c r="F8" s="35"/>
      <c r="G8" s="143"/>
      <c r="H8" s="143"/>
      <c r="I8" s="143"/>
      <c r="J8" s="143"/>
      <c r="K8" s="145"/>
      <c r="L8" s="145"/>
      <c r="M8" s="145"/>
      <c r="N8" s="164"/>
      <c r="O8" s="164"/>
      <c r="P8" s="143"/>
      <c r="Q8" s="143"/>
      <c r="R8" s="143"/>
      <c r="S8" s="143"/>
    </row>
    <row r="9" spans="1:19">
      <c r="E9" s="35"/>
      <c r="F9" s="35"/>
      <c r="G9" s="35"/>
      <c r="H9" s="35"/>
      <c r="I9" s="35"/>
      <c r="J9" s="35"/>
      <c r="K9" s="157" t="s">
        <v>44</v>
      </c>
      <c r="L9" s="157"/>
      <c r="M9" s="157"/>
      <c r="N9" s="157"/>
      <c r="O9" s="157"/>
      <c r="P9" s="143"/>
      <c r="Q9" s="143" t="s">
        <v>120</v>
      </c>
      <c r="R9" s="143"/>
      <c r="S9" s="37" t="s">
        <v>84</v>
      </c>
    </row>
    <row r="10" spans="1:19">
      <c r="E10" s="35"/>
      <c r="F10" s="35"/>
      <c r="G10" s="37" t="s">
        <v>12</v>
      </c>
      <c r="H10" s="37"/>
      <c r="I10" s="37" t="s">
        <v>57</v>
      </c>
      <c r="J10" s="37"/>
      <c r="K10" s="37" t="s">
        <v>35</v>
      </c>
      <c r="L10" s="37"/>
      <c r="M10" s="37"/>
      <c r="N10" s="37"/>
      <c r="O10" s="37" t="s">
        <v>178</v>
      </c>
      <c r="P10" s="37"/>
      <c r="Q10" s="37" t="s">
        <v>121</v>
      </c>
      <c r="R10" s="37"/>
      <c r="S10" s="37" t="s">
        <v>177</v>
      </c>
    </row>
    <row r="11" spans="1:19">
      <c r="E11" s="93" t="s">
        <v>0</v>
      </c>
      <c r="F11" s="35"/>
      <c r="G11" s="33" t="s">
        <v>24</v>
      </c>
      <c r="H11" s="37"/>
      <c r="I11" s="33" t="s">
        <v>114</v>
      </c>
      <c r="J11" s="37"/>
      <c r="K11" s="33" t="s">
        <v>45</v>
      </c>
      <c r="L11" s="37"/>
      <c r="M11" s="33" t="s">
        <v>37</v>
      </c>
      <c r="N11" s="34"/>
      <c r="O11" s="33" t="s">
        <v>175</v>
      </c>
      <c r="P11" s="34"/>
      <c r="Q11" s="33" t="s">
        <v>176</v>
      </c>
      <c r="R11" s="34"/>
      <c r="S11" s="33" t="s">
        <v>85</v>
      </c>
    </row>
    <row r="12" spans="1:19">
      <c r="A12" s="101" t="s">
        <v>131</v>
      </c>
      <c r="E12" s="35"/>
      <c r="G12" s="104">
        <v>170000000</v>
      </c>
      <c r="H12" s="104"/>
      <c r="I12" s="104">
        <v>195658128.59999999</v>
      </c>
      <c r="J12" s="104"/>
      <c r="K12" s="104">
        <v>5642365.46</v>
      </c>
      <c r="L12" s="104"/>
      <c r="M12" s="104">
        <v>57611894.209999993</v>
      </c>
      <c r="N12" s="142"/>
      <c r="O12" s="142">
        <v>-404650.37</v>
      </c>
      <c r="P12" s="142"/>
      <c r="Q12" s="142">
        <f>SUM(O12:P12)</f>
        <v>-404650.37</v>
      </c>
      <c r="R12" s="142"/>
      <c r="S12" s="19">
        <f>SUM(G12:N12)+Q12</f>
        <v>428507737.89999998</v>
      </c>
    </row>
    <row r="13" spans="1:19">
      <c r="A13" s="101" t="s">
        <v>132</v>
      </c>
      <c r="E13" s="35"/>
      <c r="G13" s="104"/>
      <c r="H13" s="104"/>
      <c r="I13" s="104"/>
      <c r="J13" s="104"/>
      <c r="K13" s="104"/>
      <c r="L13" s="104"/>
      <c r="M13" s="104"/>
      <c r="N13" s="142"/>
      <c r="O13" s="142"/>
      <c r="P13" s="142"/>
      <c r="Q13" s="142"/>
      <c r="R13" s="142"/>
      <c r="S13" s="104"/>
    </row>
    <row r="14" spans="1:19" s="141" customFormat="1">
      <c r="B14" s="141" t="s">
        <v>133</v>
      </c>
      <c r="E14" s="35"/>
      <c r="G14" s="142">
        <v>0</v>
      </c>
      <c r="H14" s="142"/>
      <c r="I14" s="142">
        <v>0</v>
      </c>
      <c r="J14" s="142"/>
      <c r="K14" s="142">
        <v>0</v>
      </c>
      <c r="L14" s="142"/>
      <c r="M14" s="142">
        <v>-2943338.17</v>
      </c>
      <c r="N14" s="142"/>
      <c r="O14" s="142">
        <v>350284.37</v>
      </c>
      <c r="P14" s="142"/>
      <c r="Q14" s="153">
        <f>SUM(O14)</f>
        <v>350284.37</v>
      </c>
      <c r="R14" s="142"/>
      <c r="S14" s="19">
        <f>SUM(G14:M14)+Q14</f>
        <v>-2593053.7999999998</v>
      </c>
    </row>
    <row r="15" spans="1:19" ht="20.5" thickBot="1">
      <c r="A15" s="124" t="s">
        <v>134</v>
      </c>
      <c r="E15" s="35"/>
      <c r="G15" s="94">
        <f>SUM(G12:G14)</f>
        <v>170000000</v>
      </c>
      <c r="H15" s="104"/>
      <c r="I15" s="94">
        <f>SUM(I12:I14)</f>
        <v>195658128.59999999</v>
      </c>
      <c r="J15" s="104"/>
      <c r="K15" s="94">
        <f>SUM(K12:K14)</f>
        <v>5642365.46</v>
      </c>
      <c r="L15" s="104"/>
      <c r="M15" s="94">
        <f>SUM(M12:M14)</f>
        <v>54668556.039999992</v>
      </c>
      <c r="N15" s="68"/>
      <c r="O15" s="94">
        <f>SUM(O12:O14)</f>
        <v>-54366</v>
      </c>
      <c r="P15" s="68"/>
      <c r="Q15" s="94">
        <f>SUM(Q12:Q14)</f>
        <v>-54366</v>
      </c>
      <c r="R15" s="68"/>
      <c r="S15" s="94">
        <f>SUM(S12:S14)</f>
        <v>425914684.09999996</v>
      </c>
    </row>
    <row r="16" spans="1:19" ht="20.5" thickTop="1">
      <c r="E16" s="72"/>
      <c r="G16" s="68"/>
      <c r="H16" s="104"/>
      <c r="I16" s="68"/>
      <c r="J16" s="104"/>
      <c r="K16" s="68"/>
      <c r="L16" s="104"/>
      <c r="M16" s="68"/>
      <c r="N16" s="68"/>
      <c r="O16" s="68"/>
      <c r="P16" s="68"/>
      <c r="Q16" s="68"/>
      <c r="R16" s="68"/>
      <c r="S16" s="68"/>
    </row>
    <row r="17" spans="1:19">
      <c r="A17" s="35" t="s">
        <v>107</v>
      </c>
      <c r="E17" s="72"/>
      <c r="G17" s="19">
        <v>170000000</v>
      </c>
      <c r="H17" s="68"/>
      <c r="I17" s="19">
        <v>195658128.59999999</v>
      </c>
      <c r="J17" s="68"/>
      <c r="K17" s="19">
        <v>5642365.46</v>
      </c>
      <c r="L17" s="68"/>
      <c r="M17" s="19">
        <v>65526939.019999996</v>
      </c>
      <c r="N17" s="19"/>
      <c r="O17" s="19">
        <v>0</v>
      </c>
      <c r="P17" s="19"/>
      <c r="Q17" s="153">
        <f>O17</f>
        <v>0</v>
      </c>
      <c r="R17" s="19"/>
      <c r="S17" s="19">
        <f>SUM(G17:M17)+Q17</f>
        <v>436827433.07999998</v>
      </c>
    </row>
    <row r="18" spans="1:19">
      <c r="A18" s="101" t="s">
        <v>132</v>
      </c>
      <c r="E18" s="72"/>
      <c r="G18" s="19"/>
      <c r="H18" s="68"/>
      <c r="I18" s="19"/>
      <c r="J18" s="68"/>
      <c r="K18" s="19"/>
      <c r="L18" s="68"/>
      <c r="M18" s="68"/>
      <c r="N18" s="68"/>
      <c r="O18" s="68"/>
      <c r="P18" s="68"/>
      <c r="Q18" s="68"/>
      <c r="R18" s="68"/>
      <c r="S18" s="19"/>
    </row>
    <row r="19" spans="1:19" s="106" customFormat="1">
      <c r="B19" s="141" t="s">
        <v>145</v>
      </c>
      <c r="C19" s="141"/>
      <c r="D19" s="141"/>
      <c r="E19" s="107"/>
      <c r="G19" s="108">
        <v>0</v>
      </c>
      <c r="H19" s="109"/>
      <c r="I19" s="108">
        <v>0</v>
      </c>
      <c r="J19" s="109"/>
      <c r="K19" s="108">
        <v>0</v>
      </c>
      <c r="L19" s="109"/>
      <c r="M19" s="108">
        <v>40964.21999998414</v>
      </c>
      <c r="N19" s="108"/>
      <c r="O19" s="108">
        <v>0</v>
      </c>
      <c r="P19" s="108"/>
      <c r="Q19" s="153">
        <f>O19</f>
        <v>0</v>
      </c>
      <c r="R19" s="108"/>
      <c r="S19" s="19">
        <f>SUM(G19:M19)+Q19</f>
        <v>40964.21999998414</v>
      </c>
    </row>
    <row r="20" spans="1:19" ht="20.5" thickBot="1">
      <c r="A20" s="124" t="s">
        <v>135</v>
      </c>
      <c r="E20" s="72"/>
      <c r="G20" s="94">
        <f>SUM(G17:G19)</f>
        <v>170000000</v>
      </c>
      <c r="H20" s="104"/>
      <c r="I20" s="94">
        <f>SUM(I17:I19)</f>
        <v>195658128.59999999</v>
      </c>
      <c r="J20" s="104"/>
      <c r="K20" s="94">
        <f>SUM(K17:K19)</f>
        <v>5642365.46</v>
      </c>
      <c r="L20" s="104"/>
      <c r="M20" s="94">
        <f>SUM(M17:M19)</f>
        <v>65567903.23999998</v>
      </c>
      <c r="N20" s="68"/>
      <c r="O20" s="94">
        <f>SUM(O17:O19)</f>
        <v>0</v>
      </c>
      <c r="P20" s="68"/>
      <c r="Q20" s="94">
        <f>SUM(Q17:Q19)</f>
        <v>0</v>
      </c>
      <c r="R20" s="68"/>
      <c r="S20" s="94">
        <f>SUM(S17:S19)</f>
        <v>436868397.29999995</v>
      </c>
    </row>
    <row r="21" spans="1:19" ht="20.5" thickTop="1">
      <c r="E21" s="72"/>
      <c r="G21" s="68"/>
      <c r="H21" s="104"/>
      <c r="I21" s="68"/>
      <c r="J21" s="104"/>
      <c r="K21" s="68"/>
      <c r="L21" s="104"/>
      <c r="M21" s="68"/>
      <c r="N21" s="68"/>
      <c r="O21" s="68"/>
      <c r="P21" s="68"/>
      <c r="Q21" s="68"/>
      <c r="R21" s="68"/>
      <c r="S21" s="68"/>
    </row>
    <row r="22" spans="1:19">
      <c r="E22" s="72"/>
      <c r="G22" s="104"/>
      <c r="H22" s="104"/>
      <c r="I22" s="104"/>
      <c r="J22" s="104"/>
      <c r="K22" s="104"/>
      <c r="L22" s="104"/>
      <c r="M22" s="104"/>
      <c r="N22" s="142"/>
      <c r="O22" s="142"/>
      <c r="P22" s="142"/>
      <c r="Q22" s="142"/>
      <c r="R22" s="142"/>
      <c r="S22" s="104"/>
    </row>
    <row r="23" spans="1:19">
      <c r="G23" s="104"/>
      <c r="H23" s="104"/>
      <c r="I23" s="104"/>
      <c r="J23" s="104"/>
      <c r="K23" s="104"/>
      <c r="L23" s="104"/>
      <c r="M23" s="104"/>
      <c r="N23" s="142"/>
      <c r="O23" s="142"/>
      <c r="P23" s="142"/>
      <c r="Q23" s="142"/>
      <c r="R23" s="142"/>
      <c r="S23" s="104"/>
    </row>
    <row r="24" spans="1:19">
      <c r="G24" s="104"/>
      <c r="H24" s="104"/>
      <c r="I24" s="104"/>
      <c r="J24" s="104"/>
      <c r="K24" s="104"/>
      <c r="L24" s="104"/>
      <c r="M24" s="104"/>
      <c r="N24" s="142"/>
      <c r="O24" s="142"/>
      <c r="P24" s="142"/>
      <c r="Q24" s="142"/>
      <c r="R24" s="142"/>
      <c r="S24" s="104"/>
    </row>
    <row r="25" spans="1:19">
      <c r="G25" s="104"/>
      <c r="H25" s="104"/>
      <c r="I25" s="104"/>
      <c r="J25" s="104"/>
      <c r="K25" s="104"/>
      <c r="L25" s="104"/>
      <c r="M25" s="104"/>
      <c r="N25" s="142"/>
      <c r="O25" s="142"/>
      <c r="P25" s="142"/>
      <c r="Q25" s="142"/>
      <c r="R25" s="142"/>
      <c r="S25" s="104"/>
    </row>
    <row r="26" spans="1:19">
      <c r="A26" s="162"/>
      <c r="B26" s="162"/>
      <c r="C26" s="162"/>
      <c r="D26" s="162"/>
      <c r="E26" s="162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</row>
    <row r="27" spans="1:19">
      <c r="A27" s="162"/>
      <c r="B27" s="162"/>
      <c r="C27" s="162"/>
      <c r="D27" s="162"/>
      <c r="E27" s="162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</row>
    <row r="28" spans="1:19">
      <c r="D28" s="125"/>
      <c r="G28" s="104"/>
      <c r="H28" s="104"/>
      <c r="I28" s="104"/>
      <c r="J28" s="104"/>
      <c r="K28" s="104"/>
      <c r="L28" s="104"/>
      <c r="M28" s="104"/>
      <c r="N28" s="142"/>
      <c r="O28" s="142"/>
      <c r="P28" s="142"/>
      <c r="Q28" s="142"/>
      <c r="R28" s="142"/>
      <c r="S28" s="104"/>
    </row>
  </sheetData>
  <mergeCells count="9">
    <mergeCell ref="A27:E27"/>
    <mergeCell ref="G27:S27"/>
    <mergeCell ref="G7:S7"/>
    <mergeCell ref="G6:S6"/>
    <mergeCell ref="K9:M9"/>
    <mergeCell ref="A26:E26"/>
    <mergeCell ref="G26:S26"/>
    <mergeCell ref="N8:O8"/>
    <mergeCell ref="N9:O9"/>
  </mergeCells>
  <pageMargins left="0.70866141732283505" right="0.35433070866141703" top="0.59055118110236204" bottom="0.90551181102362199" header="0.59055118110236204" footer="0.62992125984252001"/>
  <pageSetup paperSize="9" scale="70" firstPageNumber="7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ignoredErrors>
    <ignoredError sqref="S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66FF99"/>
  </sheetPr>
  <dimension ref="A1:M58"/>
  <sheetViews>
    <sheetView showGridLines="0" view="pageBreakPreview" zoomScale="110" zoomScaleNormal="100" zoomScaleSheetLayoutView="110" workbookViewId="0">
      <selection activeCell="I57" sqref="I57"/>
    </sheetView>
  </sheetViews>
  <sheetFormatPr defaultColWidth="9.09765625" defaultRowHeight="20"/>
  <cols>
    <col min="1" max="3" width="2.69921875" style="75" customWidth="1"/>
    <col min="4" max="4" width="42" style="75" customWidth="1"/>
    <col min="5" max="5" width="17.3984375" style="78" customWidth="1"/>
    <col min="6" max="6" width="1" style="78" customWidth="1"/>
    <col min="7" max="7" width="15.69921875" style="78" customWidth="1"/>
    <col min="8" max="8" width="0.69921875" style="78" customWidth="1"/>
    <col min="9" max="9" width="15.69921875" style="78" customWidth="1"/>
    <col min="10" max="10" width="0.69921875" style="78" customWidth="1"/>
    <col min="11" max="11" width="15.69921875" style="75" customWidth="1"/>
    <col min="12" max="12" width="0.69921875" style="101" customWidth="1"/>
    <col min="13" max="13" width="15.69921875" style="101" customWidth="1"/>
    <col min="14" max="16384" width="9.09765625" style="101"/>
  </cols>
  <sheetData>
    <row r="1" spans="1:13" ht="20.5">
      <c r="A1" s="31" t="s">
        <v>101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20.5">
      <c r="A2" s="32" t="s">
        <v>161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0.5">
      <c r="A3" s="1" t="s">
        <v>129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ht="20.5">
      <c r="A4" s="1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25" t="s">
        <v>71</v>
      </c>
    </row>
    <row r="5" spans="1:13" s="130" customFormat="1" ht="20.5">
      <c r="A5" s="1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25" t="s">
        <v>72</v>
      </c>
    </row>
    <row r="6" spans="1:13" ht="17.25" customHeight="1">
      <c r="A6" s="78"/>
      <c r="B6" s="78"/>
      <c r="C6" s="78"/>
      <c r="D6" s="78"/>
      <c r="G6" s="156" t="s">
        <v>166</v>
      </c>
      <c r="H6" s="156"/>
      <c r="I6" s="156"/>
      <c r="J6" s="156"/>
      <c r="K6" s="156"/>
      <c r="L6" s="156"/>
      <c r="M6" s="156"/>
    </row>
    <row r="7" spans="1:13" ht="20.5">
      <c r="A7" s="78"/>
      <c r="B7" s="78"/>
      <c r="C7" s="78"/>
      <c r="D7" s="78"/>
      <c r="G7" s="156" t="s">
        <v>77</v>
      </c>
      <c r="H7" s="156"/>
      <c r="I7" s="156"/>
      <c r="J7" s="5"/>
      <c r="K7" s="158" t="s">
        <v>62</v>
      </c>
      <c r="L7" s="158"/>
      <c r="M7" s="158"/>
    </row>
    <row r="8" spans="1:13">
      <c r="G8" s="90" t="s">
        <v>130</v>
      </c>
      <c r="H8" s="34"/>
      <c r="I8" s="90" t="s">
        <v>106</v>
      </c>
      <c r="K8" s="33" t="s">
        <v>130</v>
      </c>
      <c r="L8" s="35"/>
      <c r="M8" s="33" t="s">
        <v>106</v>
      </c>
    </row>
    <row r="9" spans="1:13" ht="20.5">
      <c r="A9" s="32" t="s">
        <v>46</v>
      </c>
      <c r="G9" s="101"/>
      <c r="H9" s="101"/>
      <c r="I9" s="107"/>
      <c r="K9" s="101"/>
      <c r="M9" s="106"/>
    </row>
    <row r="10" spans="1:13">
      <c r="B10" s="35" t="s">
        <v>168</v>
      </c>
      <c r="G10" s="85">
        <v>-3888938.5399999982</v>
      </c>
      <c r="H10" s="85"/>
      <c r="I10" s="85">
        <v>1829813.77</v>
      </c>
      <c r="J10" s="85"/>
      <c r="K10" s="85">
        <v>-2943338.1700000111</v>
      </c>
      <c r="L10" s="85"/>
      <c r="M10" s="85">
        <v>40964.22</v>
      </c>
    </row>
    <row r="11" spans="1:13">
      <c r="B11" s="35" t="s">
        <v>154</v>
      </c>
      <c r="G11" s="85"/>
      <c r="H11" s="85"/>
      <c r="I11" s="85"/>
      <c r="J11" s="85"/>
      <c r="K11" s="85"/>
      <c r="L11" s="85"/>
      <c r="M11" s="85"/>
    </row>
    <row r="12" spans="1:13" s="149" customFormat="1">
      <c r="A12" s="75"/>
      <c r="B12" s="35"/>
      <c r="C12" s="75" t="s">
        <v>150</v>
      </c>
      <c r="D12" s="75"/>
      <c r="E12" s="78"/>
      <c r="F12" s="78"/>
      <c r="G12" s="85"/>
      <c r="H12" s="85"/>
      <c r="I12" s="85"/>
      <c r="J12" s="85"/>
      <c r="K12" s="85"/>
      <c r="L12" s="85"/>
      <c r="M12" s="85"/>
    </row>
    <row r="13" spans="1:13">
      <c r="B13" s="35"/>
      <c r="C13" s="75" t="s">
        <v>118</v>
      </c>
      <c r="G13" s="85">
        <v>-85773.64</v>
      </c>
      <c r="H13" s="85"/>
      <c r="I13" s="85">
        <v>554653.06999999995</v>
      </c>
      <c r="J13" s="85"/>
      <c r="K13" s="85">
        <v>-85773.64</v>
      </c>
      <c r="L13" s="85"/>
      <c r="M13" s="85">
        <v>216253.07</v>
      </c>
    </row>
    <row r="14" spans="1:13">
      <c r="C14" s="111" t="s">
        <v>47</v>
      </c>
      <c r="D14" s="110"/>
      <c r="G14" s="85">
        <v>5696881.8600000003</v>
      </c>
      <c r="H14" s="85">
        <v>0</v>
      </c>
      <c r="I14" s="85">
        <v>6094938.21</v>
      </c>
      <c r="J14" s="85">
        <v>0</v>
      </c>
      <c r="K14" s="85">
        <v>5608762.7000000002</v>
      </c>
      <c r="L14" s="85">
        <v>0</v>
      </c>
      <c r="M14" s="85">
        <v>6025169.8200000003</v>
      </c>
    </row>
    <row r="15" spans="1:13" s="121" customFormat="1">
      <c r="A15" s="75"/>
      <c r="B15" s="75"/>
      <c r="C15" s="41" t="s">
        <v>155</v>
      </c>
      <c r="D15" s="75"/>
      <c r="E15" s="78"/>
      <c r="F15" s="78"/>
      <c r="G15" s="85">
        <v>0</v>
      </c>
      <c r="H15" s="85"/>
      <c r="I15" s="85">
        <v>-1692000</v>
      </c>
      <c r="J15" s="85"/>
      <c r="K15" s="85">
        <v>0</v>
      </c>
      <c r="L15" s="85"/>
      <c r="M15" s="85">
        <v>0</v>
      </c>
    </row>
    <row r="16" spans="1:13" s="117" customFormat="1">
      <c r="A16" s="75"/>
      <c r="B16" s="75"/>
      <c r="C16" s="112" t="s">
        <v>156</v>
      </c>
      <c r="D16" s="110"/>
      <c r="E16" s="78"/>
      <c r="F16" s="78"/>
      <c r="G16" s="85">
        <v>957984.36</v>
      </c>
      <c r="H16" s="85"/>
      <c r="I16" s="85">
        <v>0</v>
      </c>
      <c r="J16" s="85"/>
      <c r="K16" s="85">
        <v>957984.36</v>
      </c>
      <c r="L16" s="85"/>
      <c r="M16" s="85">
        <v>0</v>
      </c>
    </row>
    <row r="17" spans="1:13" s="115" customFormat="1">
      <c r="A17" s="75"/>
      <c r="B17" s="75"/>
      <c r="C17" s="41" t="s">
        <v>112</v>
      </c>
      <c r="D17" s="75"/>
      <c r="E17" s="98"/>
      <c r="F17" s="98"/>
      <c r="G17" s="79">
        <v>232478.6</v>
      </c>
      <c r="H17" s="79"/>
      <c r="I17" s="79">
        <v>322912.90999999997</v>
      </c>
      <c r="J17" s="79"/>
      <c r="K17" s="79">
        <v>232478.59999999963</v>
      </c>
      <c r="L17" s="79"/>
      <c r="M17" s="79">
        <v>322912.91000000015</v>
      </c>
    </row>
    <row r="18" spans="1:13" s="127" customFormat="1">
      <c r="A18" s="75"/>
      <c r="B18" s="75"/>
      <c r="C18" s="41" t="s">
        <v>136</v>
      </c>
      <c r="D18" s="75"/>
      <c r="E18" s="98"/>
      <c r="F18" s="98"/>
      <c r="G18" s="79">
        <v>0</v>
      </c>
      <c r="H18" s="79"/>
      <c r="I18" s="79">
        <v>-1575602.57</v>
      </c>
      <c r="J18" s="79"/>
      <c r="K18" s="79">
        <v>0</v>
      </c>
      <c r="L18" s="79"/>
      <c r="M18" s="79">
        <v>-1575602.57</v>
      </c>
    </row>
    <row r="19" spans="1:13">
      <c r="C19" s="112" t="s">
        <v>70</v>
      </c>
      <c r="D19" s="110"/>
      <c r="G19" s="85">
        <v>196389.6</v>
      </c>
      <c r="H19" s="85">
        <v>0</v>
      </c>
      <c r="I19" s="85">
        <v>171424.32</v>
      </c>
      <c r="J19" s="85">
        <v>0</v>
      </c>
      <c r="K19" s="85">
        <v>196389.6</v>
      </c>
      <c r="L19" s="85">
        <v>0</v>
      </c>
      <c r="M19" s="85">
        <v>171424.32</v>
      </c>
    </row>
    <row r="20" spans="1:13">
      <c r="C20" s="41" t="s">
        <v>87</v>
      </c>
      <c r="G20" s="85">
        <v>-340.17</v>
      </c>
      <c r="H20" s="85"/>
      <c r="I20" s="85">
        <v>-177.32</v>
      </c>
      <c r="J20" s="85"/>
      <c r="K20" s="85">
        <v>-202416.52</v>
      </c>
      <c r="L20" s="85"/>
      <c r="M20" s="85">
        <v>-177.32</v>
      </c>
    </row>
    <row r="21" spans="1:13">
      <c r="C21" s="35" t="s">
        <v>93</v>
      </c>
      <c r="G21" s="79">
        <v>2354579.59</v>
      </c>
      <c r="H21" s="85">
        <v>0</v>
      </c>
      <c r="I21" s="79">
        <v>1383366.58</v>
      </c>
      <c r="J21" s="85">
        <v>0</v>
      </c>
      <c r="K21" s="79">
        <v>1733387.11</v>
      </c>
      <c r="L21" s="85">
        <v>0</v>
      </c>
      <c r="M21" s="79">
        <v>1075770.51</v>
      </c>
    </row>
    <row r="22" spans="1:13" ht="21.5">
      <c r="A22" s="76"/>
      <c r="B22" s="35" t="s">
        <v>55</v>
      </c>
      <c r="C22" s="76"/>
      <c r="D22" s="76"/>
      <c r="E22" s="76"/>
      <c r="F22" s="76"/>
      <c r="G22" s="57"/>
      <c r="H22" s="81"/>
      <c r="I22" s="99"/>
      <c r="J22" s="76"/>
      <c r="K22" s="57"/>
      <c r="L22" s="105"/>
      <c r="M22" s="57"/>
    </row>
    <row r="23" spans="1:13">
      <c r="C23" s="35" t="s">
        <v>16</v>
      </c>
      <c r="G23" s="86">
        <f>SUM(G10:G21)</f>
        <v>5463261.660000002</v>
      </c>
      <c r="H23" s="86"/>
      <c r="I23" s="86">
        <f>SUM(I10:I21)</f>
        <v>7089328.9700000007</v>
      </c>
      <c r="K23" s="86">
        <f>SUM(K10:K21)</f>
        <v>5497474.0399999889</v>
      </c>
      <c r="M23" s="86">
        <f>SUM(M10:M21)</f>
        <v>6276714.96</v>
      </c>
    </row>
    <row r="24" spans="1:13">
      <c r="B24" s="35" t="s">
        <v>48</v>
      </c>
      <c r="G24" s="86"/>
      <c r="H24" s="86"/>
      <c r="I24" s="86"/>
      <c r="K24" s="86"/>
      <c r="M24" s="86"/>
    </row>
    <row r="25" spans="1:13">
      <c r="C25" s="35" t="s">
        <v>75</v>
      </c>
      <c r="G25" s="86">
        <v>9914175.7599999998</v>
      </c>
      <c r="H25" s="86">
        <v>0</v>
      </c>
      <c r="I25" s="86">
        <v>-3369072.53</v>
      </c>
      <c r="J25" s="86">
        <v>0</v>
      </c>
      <c r="K25" s="86">
        <v>6731195.0199999996</v>
      </c>
      <c r="L25" s="86">
        <v>0</v>
      </c>
      <c r="M25" s="86">
        <v>-3968748.6</v>
      </c>
    </row>
    <row r="26" spans="1:13">
      <c r="C26" s="35" t="s">
        <v>146</v>
      </c>
      <c r="G26" s="86">
        <v>2759879.73</v>
      </c>
      <c r="H26" s="86"/>
      <c r="I26" s="86">
        <v>-291740.98</v>
      </c>
      <c r="K26" s="86">
        <v>0</v>
      </c>
      <c r="L26" s="86">
        <v>0</v>
      </c>
      <c r="M26" s="86">
        <v>3577498.54</v>
      </c>
    </row>
    <row r="27" spans="1:13">
      <c r="C27" s="35" t="s">
        <v>22</v>
      </c>
      <c r="G27" s="86">
        <v>-20573406.899999999</v>
      </c>
      <c r="H27" s="86"/>
      <c r="I27" s="86">
        <v>-19628757.59</v>
      </c>
      <c r="K27" s="86">
        <v>-16290846.560000001</v>
      </c>
      <c r="L27" s="86">
        <v>0</v>
      </c>
      <c r="M27" s="86">
        <v>-18080524.719999999</v>
      </c>
    </row>
    <row r="28" spans="1:13">
      <c r="C28" s="35" t="s">
        <v>95</v>
      </c>
      <c r="G28" s="86">
        <v>-255112</v>
      </c>
      <c r="H28" s="86"/>
      <c r="I28" s="86">
        <v>0</v>
      </c>
      <c r="K28" s="86">
        <v>0</v>
      </c>
      <c r="L28" s="86"/>
      <c r="M28" s="86">
        <v>0</v>
      </c>
    </row>
    <row r="29" spans="1:13">
      <c r="C29" s="35" t="s">
        <v>26</v>
      </c>
      <c r="G29" s="86">
        <v>-2468783.85</v>
      </c>
      <c r="H29" s="86"/>
      <c r="I29" s="86">
        <v>3225763.97</v>
      </c>
      <c r="K29" s="86">
        <v>-2362373.85</v>
      </c>
      <c r="L29" s="86">
        <v>0</v>
      </c>
      <c r="M29" s="86">
        <v>599034.47</v>
      </c>
    </row>
    <row r="30" spans="1:13">
      <c r="B30" s="35" t="s">
        <v>117</v>
      </c>
      <c r="G30" s="86"/>
      <c r="H30" s="85"/>
      <c r="I30" s="86"/>
      <c r="K30" s="86"/>
      <c r="L30" s="85"/>
      <c r="M30" s="86"/>
    </row>
    <row r="31" spans="1:13">
      <c r="C31" s="35" t="s">
        <v>76</v>
      </c>
      <c r="G31" s="81">
        <v>-2071431.44</v>
      </c>
      <c r="H31" s="79"/>
      <c r="I31" s="81">
        <v>16775442.85</v>
      </c>
      <c r="K31" s="81">
        <v>-1241064.77</v>
      </c>
      <c r="L31" s="79">
        <v>0</v>
      </c>
      <c r="M31" s="81">
        <v>15577353.24</v>
      </c>
    </row>
    <row r="32" spans="1:13">
      <c r="C32" s="35" t="s">
        <v>88</v>
      </c>
      <c r="G32" s="61">
        <v>22516</v>
      </c>
      <c r="H32" s="79"/>
      <c r="I32" s="61">
        <v>776750</v>
      </c>
      <c r="K32" s="61">
        <v>22516</v>
      </c>
      <c r="L32" s="79"/>
      <c r="M32" s="61">
        <v>786750</v>
      </c>
    </row>
    <row r="33" spans="1:13">
      <c r="D33" s="35" t="s">
        <v>108</v>
      </c>
      <c r="G33" s="85">
        <f>SUM(G23:G32)</f>
        <v>-7208901.0399999954</v>
      </c>
      <c r="H33" s="85"/>
      <c r="I33" s="85">
        <f>SUM(I23:I32)</f>
        <v>4577714.6900000013</v>
      </c>
      <c r="K33" s="85">
        <f>SUM(K23:K32)</f>
        <v>-7643100.1200000122</v>
      </c>
      <c r="L33" s="105"/>
      <c r="M33" s="85">
        <f>SUM(M23:M32)</f>
        <v>4768077.8900000025</v>
      </c>
    </row>
    <row r="34" spans="1:13">
      <c r="C34" s="35" t="s">
        <v>21</v>
      </c>
      <c r="G34" s="85">
        <v>-168247.41</v>
      </c>
      <c r="H34" s="85"/>
      <c r="I34" s="85">
        <v>-189711.67</v>
      </c>
      <c r="K34" s="85">
        <v>-168247.41</v>
      </c>
      <c r="L34" s="85"/>
      <c r="M34" s="85">
        <v>-189711.67</v>
      </c>
    </row>
    <row r="35" spans="1:13">
      <c r="C35" s="35" t="s">
        <v>63</v>
      </c>
      <c r="G35" s="85">
        <v>-591698.23</v>
      </c>
      <c r="H35" s="85"/>
      <c r="I35" s="85">
        <v>-238206.31</v>
      </c>
      <c r="K35" s="85">
        <v>-529191.02</v>
      </c>
      <c r="L35" s="85"/>
      <c r="M35" s="85">
        <v>-217748.37</v>
      </c>
    </row>
    <row r="36" spans="1:13">
      <c r="C36" s="35" t="s">
        <v>109</v>
      </c>
      <c r="E36" s="91"/>
      <c r="F36" s="91"/>
      <c r="G36" s="87">
        <f>SUM(G33:G35)</f>
        <v>-7968846.679999996</v>
      </c>
      <c r="H36" s="79"/>
      <c r="I36" s="87">
        <f>SUM(I33:I35)</f>
        <v>4149796.7100000014</v>
      </c>
      <c r="J36" s="91"/>
      <c r="K36" s="87">
        <f>SUM(K33:K35)</f>
        <v>-8340538.5500000119</v>
      </c>
      <c r="M36" s="87">
        <f>SUM(M33:M35)</f>
        <v>4360617.8500000024</v>
      </c>
    </row>
    <row r="37" spans="1:13" ht="20.5">
      <c r="A37" s="32" t="s">
        <v>49</v>
      </c>
      <c r="G37" s="85"/>
      <c r="H37" s="85"/>
      <c r="I37" s="85"/>
      <c r="K37" s="85"/>
      <c r="M37" s="85"/>
    </row>
    <row r="38" spans="1:13" s="133" customFormat="1" ht="20.5">
      <c r="A38" s="32"/>
      <c r="B38" s="75" t="s">
        <v>179</v>
      </c>
      <c r="C38" s="75"/>
      <c r="D38" s="75"/>
      <c r="E38" s="78"/>
      <c r="F38" s="78"/>
      <c r="G38" s="85">
        <v>2000000</v>
      </c>
      <c r="H38" s="85"/>
      <c r="I38" s="85">
        <v>0</v>
      </c>
      <c r="J38" s="78"/>
      <c r="K38" s="85">
        <v>0</v>
      </c>
      <c r="M38" s="85">
        <v>0</v>
      </c>
    </row>
    <row r="39" spans="1:13">
      <c r="A39" s="35"/>
      <c r="B39" s="75" t="s">
        <v>99</v>
      </c>
      <c r="G39" s="85">
        <v>0</v>
      </c>
      <c r="H39" s="85"/>
      <c r="I39" s="85">
        <v>61610.95</v>
      </c>
      <c r="K39" s="85">
        <v>192888.89</v>
      </c>
      <c r="M39" s="85">
        <v>177.32</v>
      </c>
    </row>
    <row r="40" spans="1:13">
      <c r="A40" s="35"/>
      <c r="B40" s="75" t="s">
        <v>100</v>
      </c>
      <c r="G40" s="85">
        <v>0</v>
      </c>
      <c r="H40" s="85"/>
      <c r="I40" s="85">
        <v>0</v>
      </c>
      <c r="K40" s="85">
        <v>3000000</v>
      </c>
      <c r="M40" s="85">
        <v>0</v>
      </c>
    </row>
    <row r="41" spans="1:13">
      <c r="B41" s="35" t="s">
        <v>98</v>
      </c>
      <c r="G41" s="85">
        <v>0</v>
      </c>
      <c r="H41" s="85"/>
      <c r="I41" s="85">
        <v>0</v>
      </c>
      <c r="K41" s="85">
        <v>-2000000</v>
      </c>
      <c r="M41" s="85">
        <v>0</v>
      </c>
    </row>
    <row r="42" spans="1:13">
      <c r="B42" s="35" t="s">
        <v>104</v>
      </c>
      <c r="G42" s="85">
        <v>-2748666.57</v>
      </c>
      <c r="H42" s="85"/>
      <c r="I42" s="85">
        <v>-720418.04</v>
      </c>
      <c r="K42" s="85">
        <v>-2564563.91</v>
      </c>
      <c r="M42" s="85">
        <v>-720418.04</v>
      </c>
    </row>
    <row r="43" spans="1:13">
      <c r="B43" s="35" t="s">
        <v>64</v>
      </c>
      <c r="G43" s="85">
        <v>-275731.64</v>
      </c>
      <c r="H43" s="85"/>
      <c r="I43" s="85">
        <v>-817159.23</v>
      </c>
      <c r="K43" s="85">
        <v>-275731.64</v>
      </c>
      <c r="M43" s="85">
        <v>-817159.23</v>
      </c>
    </row>
    <row r="44" spans="1:13">
      <c r="B44" s="35" t="s">
        <v>97</v>
      </c>
      <c r="G44" s="85">
        <v>-676321.00999999989</v>
      </c>
      <c r="H44" s="85"/>
      <c r="I44" s="85">
        <v>-626577.79999999993</v>
      </c>
      <c r="K44" s="85">
        <v>-676321.01</v>
      </c>
      <c r="M44" s="85">
        <v>-626577.80000000005</v>
      </c>
    </row>
    <row r="45" spans="1:13">
      <c r="C45" s="35" t="s">
        <v>91</v>
      </c>
      <c r="G45" s="87">
        <f>SUM(G38:G44)</f>
        <v>-1700719.2199999997</v>
      </c>
      <c r="H45" s="79"/>
      <c r="I45" s="87">
        <f>SUM(I38:I44)</f>
        <v>-2102544.12</v>
      </c>
      <c r="K45" s="87">
        <f>SUM(K38:K44)</f>
        <v>-2323727.67</v>
      </c>
      <c r="M45" s="87">
        <f>SUM(M38:M44)</f>
        <v>-2163977.75</v>
      </c>
    </row>
    <row r="46" spans="1:13" ht="20.5">
      <c r="A46" s="32" t="s">
        <v>50</v>
      </c>
      <c r="G46" s="79"/>
      <c r="H46" s="79"/>
      <c r="I46" s="79"/>
      <c r="K46" s="79"/>
      <c r="M46" s="79"/>
    </row>
    <row r="47" spans="1:13" ht="21.5">
      <c r="B47" s="75" t="s">
        <v>180</v>
      </c>
      <c r="E47" s="71"/>
      <c r="G47" s="79">
        <v>11532732.9</v>
      </c>
      <c r="H47" s="79"/>
      <c r="I47" s="85">
        <v>5231311.82</v>
      </c>
      <c r="K47" s="79">
        <v>12532732.9</v>
      </c>
      <c r="L47" s="79"/>
      <c r="M47" s="79">
        <v>9231311.8200000003</v>
      </c>
    </row>
    <row r="48" spans="1:13" ht="21.5">
      <c r="B48" s="101" t="s">
        <v>102</v>
      </c>
      <c r="E48" s="71"/>
      <c r="G48" s="79">
        <v>0</v>
      </c>
      <c r="H48" s="79"/>
      <c r="I48" s="85">
        <v>0</v>
      </c>
      <c r="K48" s="79">
        <v>0</v>
      </c>
      <c r="L48" s="79"/>
      <c r="M48" s="79">
        <v>-5083442.29</v>
      </c>
    </row>
    <row r="49" spans="1:13" s="141" customFormat="1" ht="21.5">
      <c r="A49" s="75"/>
      <c r="B49" s="141" t="s">
        <v>123</v>
      </c>
      <c r="C49" s="75"/>
      <c r="D49" s="75"/>
      <c r="E49" s="71"/>
      <c r="F49" s="78"/>
      <c r="G49" s="79">
        <v>-1326485.73</v>
      </c>
      <c r="H49" s="79"/>
      <c r="I49" s="85">
        <v>0</v>
      </c>
      <c r="J49" s="78"/>
      <c r="K49" s="79">
        <v>-1326485.73</v>
      </c>
      <c r="L49" s="79"/>
      <c r="M49" s="79">
        <v>0</v>
      </c>
    </row>
    <row r="50" spans="1:13" ht="20.5" customHeight="1">
      <c r="B50" s="35" t="s">
        <v>96</v>
      </c>
      <c r="E50" s="71"/>
      <c r="G50" s="79">
        <v>-2231502.4500000002</v>
      </c>
      <c r="H50" s="79"/>
      <c r="I50" s="85">
        <v>-1196564.22</v>
      </c>
      <c r="K50" s="79">
        <v>-1597010.35</v>
      </c>
      <c r="L50" s="79"/>
      <c r="M50" s="79">
        <v>-890894.18</v>
      </c>
    </row>
    <row r="51" spans="1:13" ht="21.5">
      <c r="C51" s="101" t="s">
        <v>137</v>
      </c>
      <c r="E51" s="71"/>
      <c r="G51" s="87">
        <f>SUM(G47:G50)</f>
        <v>7974744.7199999997</v>
      </c>
      <c r="H51" s="79"/>
      <c r="I51" s="87">
        <f>SUM(I47:I50)</f>
        <v>4034747.6000000006</v>
      </c>
      <c r="K51" s="87">
        <f>SUM(K47:K50)</f>
        <v>9609236.8200000003</v>
      </c>
      <c r="M51" s="87">
        <f>SUM(M47:M50)</f>
        <v>3256975.35</v>
      </c>
    </row>
    <row r="52" spans="1:13">
      <c r="A52" s="101" t="s">
        <v>111</v>
      </c>
      <c r="G52" s="85">
        <f>G36+G45+G51</f>
        <v>-1694821.179999995</v>
      </c>
      <c r="H52" s="85"/>
      <c r="I52" s="85">
        <f>I36+I45+I51</f>
        <v>6082000.1900000013</v>
      </c>
      <c r="K52" s="85">
        <f>K36+K45+K51</f>
        <v>-1055029.4000000115</v>
      </c>
      <c r="M52" s="85">
        <f>M36+M45+M51</f>
        <v>5453615.450000003</v>
      </c>
    </row>
    <row r="53" spans="1:13">
      <c r="A53" s="101" t="s">
        <v>181</v>
      </c>
      <c r="E53" s="75"/>
      <c r="F53" s="75"/>
      <c r="G53" s="85">
        <v>10998385.939999999</v>
      </c>
      <c r="H53" s="85"/>
      <c r="I53" s="85">
        <v>4132691.76</v>
      </c>
      <c r="J53" s="75"/>
      <c r="K53" s="85">
        <v>9033452.8699999992</v>
      </c>
      <c r="M53" s="85">
        <v>2556300.09</v>
      </c>
    </row>
    <row r="54" spans="1:13" ht="20.5" thickBot="1">
      <c r="A54" s="101" t="s">
        <v>182</v>
      </c>
      <c r="E54" s="75"/>
      <c r="F54" s="75"/>
      <c r="G54" s="88">
        <f>SUM(G52:G53)</f>
        <v>9303564.7600000054</v>
      </c>
      <c r="H54" s="79"/>
      <c r="I54" s="88">
        <f>SUM(I52:I53)</f>
        <v>10214691.950000001</v>
      </c>
      <c r="J54" s="75"/>
      <c r="K54" s="88">
        <f>SUM(K52:K53)</f>
        <v>7978423.4699999876</v>
      </c>
      <c r="L54" s="74"/>
      <c r="M54" s="88">
        <f>SUM(M52:M53)</f>
        <v>8009915.5400000028</v>
      </c>
    </row>
    <row r="55" spans="1:13" ht="20.5" thickTop="1">
      <c r="A55" s="101"/>
      <c r="E55" s="75"/>
      <c r="F55" s="75"/>
      <c r="G55" s="79"/>
      <c r="H55" s="79"/>
      <c r="I55" s="79"/>
      <c r="J55" s="75"/>
      <c r="K55" s="79"/>
      <c r="L55" s="74"/>
      <c r="M55" s="79"/>
    </row>
    <row r="56" spans="1:13" s="150" customFormat="1">
      <c r="A56" s="75" t="s">
        <v>183</v>
      </c>
      <c r="C56" s="75"/>
      <c r="D56" s="75"/>
      <c r="E56" s="78"/>
      <c r="F56" s="78"/>
      <c r="G56" s="70"/>
      <c r="H56" s="75"/>
      <c r="I56" s="70"/>
      <c r="J56" s="70"/>
      <c r="K56" s="89"/>
      <c r="L56" s="70"/>
      <c r="M56" s="89"/>
    </row>
    <row r="57" spans="1:13" s="150" customFormat="1">
      <c r="A57" s="75" t="s">
        <v>184</v>
      </c>
      <c r="C57" s="75"/>
      <c r="D57" s="75"/>
      <c r="E57" s="78"/>
      <c r="F57" s="78"/>
      <c r="G57" s="70"/>
      <c r="H57" s="75"/>
      <c r="I57" s="70"/>
      <c r="J57" s="70"/>
      <c r="K57" s="89"/>
      <c r="L57" s="70"/>
      <c r="M57" s="89"/>
    </row>
    <row r="58" spans="1:13">
      <c r="B58" s="101" t="s">
        <v>157</v>
      </c>
      <c r="G58" s="70">
        <v>1310806.6399999999</v>
      </c>
      <c r="H58" s="75"/>
      <c r="I58" s="70">
        <v>0</v>
      </c>
      <c r="J58" s="70"/>
      <c r="K58" s="89">
        <v>853004.63</v>
      </c>
      <c r="L58" s="70"/>
      <c r="M58" s="89">
        <v>0</v>
      </c>
    </row>
  </sheetData>
  <mergeCells count="3">
    <mergeCell ref="G6:M6"/>
    <mergeCell ref="G7:I7"/>
    <mergeCell ref="K7:M7"/>
  </mergeCells>
  <pageMargins left="0.70866141732283505" right="0.35433070866141703" top="0.59055118110236204" bottom="0.59055118110236204" header="0.55118110236220497" footer="0.35433070866141703"/>
  <pageSetup paperSize="9" scale="74" firstPageNumber="8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  <vt:lpstr>PL_E!Print_Titles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Worakit Srikam</cp:lastModifiedBy>
  <cp:lastPrinted>2024-05-09T07:06:08Z</cp:lastPrinted>
  <dcterms:created xsi:type="dcterms:W3CDTF">2001-04-13T04:43:23Z</dcterms:created>
  <dcterms:modified xsi:type="dcterms:W3CDTF">2024-05-14T02:58:12Z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Z710</vt:lpwstr>
  </property>
</Properties>
</file>