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1'2024\"/>
    </mc:Choice>
  </mc:AlternateContent>
  <xr:revisionPtr revIDLastSave="0" documentId="13_ncr:1_{76E1F303-7E9E-4714-9D02-557AB772F3E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BS!$A$1:$J$112</definedName>
    <definedName name="_xlnm.Print_Area" localSheetId="4">Cashflow!$A$1:$J$92</definedName>
    <definedName name="_xlnm.Print_Area" localSheetId="2">conso!$A$1:$W$28</definedName>
    <definedName name="_xlnm.Print_Area" localSheetId="1">PL!$A$1:$J$88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6" l="1"/>
  <c r="D79" i="6"/>
  <c r="J18" i="1" l="1"/>
  <c r="H18" i="1"/>
  <c r="D18" i="1"/>
  <c r="F18" i="1"/>
  <c r="H75" i="5"/>
  <c r="H65" i="5"/>
  <c r="H22" i="5" l="1"/>
  <c r="K21" i="4" l="1"/>
  <c r="I21" i="4"/>
  <c r="U26" i="2"/>
  <c r="Q26" i="2"/>
  <c r="O26" i="2"/>
  <c r="M26" i="2"/>
  <c r="K26" i="2"/>
  <c r="J101" i="5"/>
  <c r="J103" i="5" s="1"/>
  <c r="H101" i="5"/>
  <c r="H103" i="5" s="1"/>
  <c r="F101" i="5"/>
  <c r="S26" i="2" s="1"/>
  <c r="D101" i="5"/>
  <c r="J75" i="5"/>
  <c r="F75" i="5"/>
  <c r="D75" i="5"/>
  <c r="D65" i="5"/>
  <c r="D67" i="5" s="1"/>
  <c r="F65" i="5"/>
  <c r="F67" i="5" s="1"/>
  <c r="H67" i="5"/>
  <c r="J65" i="5"/>
  <c r="J67" i="5" s="1"/>
  <c r="J39" i="5"/>
  <c r="H39" i="5"/>
  <c r="F39" i="5"/>
  <c r="D39" i="5"/>
  <c r="J22" i="5"/>
  <c r="J24" i="5" s="1"/>
  <c r="H24" i="5"/>
  <c r="F22" i="5"/>
  <c r="F24" i="5" s="1"/>
  <c r="D22" i="5"/>
  <c r="D24" i="5" s="1"/>
  <c r="D103" i="5" l="1"/>
  <c r="D40" i="5"/>
  <c r="F103" i="5"/>
  <c r="W26" i="2" s="1"/>
  <c r="D76" i="5"/>
  <c r="D104" i="5" s="1"/>
  <c r="H40" i="5"/>
  <c r="F76" i="5"/>
  <c r="F104" i="5" s="1"/>
  <c r="H76" i="5"/>
  <c r="H104" i="5" s="1"/>
  <c r="J76" i="5"/>
  <c r="J104" i="5" s="1"/>
  <c r="J40" i="5"/>
  <c r="F40" i="5"/>
  <c r="J79" i="6"/>
  <c r="J65" i="6"/>
  <c r="F79" i="6"/>
  <c r="F65" i="6"/>
  <c r="J10" i="6"/>
  <c r="F10" i="6"/>
  <c r="J57" i="1"/>
  <c r="J53" i="1"/>
  <c r="J54" i="1" s="1"/>
  <c r="F75" i="1"/>
  <c r="F72" i="1"/>
  <c r="F63" i="1"/>
  <c r="F83" i="1" s="1"/>
  <c r="F57" i="1"/>
  <c r="F53" i="1"/>
  <c r="F54" i="1" s="1"/>
  <c r="J26" i="1"/>
  <c r="J27" i="1"/>
  <c r="J31" i="1" s="1"/>
  <c r="J33" i="1" s="1"/>
  <c r="J37" i="1" s="1"/>
  <c r="F26" i="1"/>
  <c r="F27" i="1"/>
  <c r="F31" i="1" s="1"/>
  <c r="F33" i="1" s="1"/>
  <c r="F37" i="1" s="1"/>
  <c r="F67" i="1" s="1"/>
  <c r="F64" i="1" s="1"/>
  <c r="F62" i="1" s="1"/>
  <c r="F82" i="1" s="1"/>
  <c r="H79" i="6"/>
  <c r="F56" i="1" l="1"/>
  <c r="F58" i="1" s="1"/>
  <c r="F76" i="1" s="1"/>
  <c r="F73" i="1" s="1"/>
  <c r="F71" i="1" s="1"/>
  <c r="J9" i="6"/>
  <c r="J27" i="6" s="1"/>
  <c r="J43" i="6" s="1"/>
  <c r="J45" i="6" s="1"/>
  <c r="J81" i="6" s="1"/>
  <c r="J85" i="6" s="1"/>
  <c r="J56" i="1"/>
  <c r="J58" i="1" s="1"/>
  <c r="J71" i="1" s="1"/>
  <c r="J62" i="1"/>
  <c r="F9" i="6"/>
  <c r="F27" i="6" s="1"/>
  <c r="F43" i="6" s="1"/>
  <c r="F45" i="6" s="1"/>
  <c r="F81" i="6" s="1"/>
  <c r="F85" i="6" s="1"/>
  <c r="D105" i="5"/>
  <c r="J105" i="5"/>
  <c r="H105" i="5"/>
  <c r="F105" i="5"/>
  <c r="F84" i="1"/>
  <c r="D53" i="1"/>
  <c r="D54" i="1" s="1"/>
  <c r="H65" i="6" l="1"/>
  <c r="D65" i="6"/>
  <c r="D75" i="1"/>
  <c r="Q16" i="2"/>
  <c r="Q15" i="2"/>
  <c r="S15" i="2" s="1"/>
  <c r="U16" i="2" l="1"/>
  <c r="M15" i="4"/>
  <c r="M18" i="4"/>
  <c r="M10" i="4"/>
  <c r="J83" i="1"/>
  <c r="H83" i="1"/>
  <c r="D72" i="1"/>
  <c r="D10" i="6" s="1"/>
  <c r="D63" i="1"/>
  <c r="D83" i="1" s="1"/>
  <c r="H57" i="1"/>
  <c r="D57" i="1"/>
  <c r="O23" i="2" l="1"/>
  <c r="O17" i="2"/>
  <c r="O18" i="2" s="1"/>
  <c r="O19" i="2" s="1"/>
  <c r="H26" i="1"/>
  <c r="D26" i="1"/>
  <c r="Q23" i="2" l="1"/>
  <c r="S23" i="2" s="1"/>
  <c r="W15" i="2"/>
  <c r="M12" i="4" l="1"/>
  <c r="H53" i="1"/>
  <c r="H54" i="1" s="1"/>
  <c r="J82" i="1" l="1"/>
  <c r="J84" i="1" s="1"/>
  <c r="M16" i="2" l="1"/>
  <c r="S16" i="2" s="1"/>
  <c r="Q22" i="2"/>
  <c r="Q17" i="2"/>
  <c r="S17" i="2" s="1"/>
  <c r="U18" i="2"/>
  <c r="U19" i="2" s="1"/>
  <c r="U22" i="2"/>
  <c r="U24" i="2" s="1"/>
  <c r="Q18" i="2" l="1"/>
  <c r="Q19" i="2" s="1"/>
  <c r="O24" i="2"/>
  <c r="Q24" i="2"/>
  <c r="U25" i="2"/>
  <c r="U27" i="2" s="1"/>
  <c r="O25" i="2" l="1"/>
  <c r="O27" i="2" s="1"/>
  <c r="Q25" i="2"/>
  <c r="Q27" i="2" s="1"/>
  <c r="H27" i="1" l="1"/>
  <c r="H31" i="1" s="1"/>
  <c r="H33" i="1" l="1"/>
  <c r="H62" i="1" s="1"/>
  <c r="H82" i="1" s="1"/>
  <c r="H84" i="1" s="1"/>
  <c r="D27" i="1"/>
  <c r="D31" i="1" s="1"/>
  <c r="D33" i="1" s="1"/>
  <c r="H37" i="1" l="1"/>
  <c r="H56" i="1"/>
  <c r="H58" i="1" s="1"/>
  <c r="H71" i="1" s="1"/>
  <c r="D37" i="1"/>
  <c r="D67" i="1" s="1"/>
  <c r="D56" i="1"/>
  <c r="D58" i="1" s="1"/>
  <c r="D76" i="1" s="1"/>
  <c r="D64" i="1" l="1"/>
  <c r="M22" i="2" s="1"/>
  <c r="D73" i="1"/>
  <c r="D71" i="1" s="1"/>
  <c r="D62" i="1" l="1"/>
  <c r="D82" i="1" s="1"/>
  <c r="D84" i="1" s="1"/>
  <c r="S22" i="2"/>
  <c r="S24" i="2" l="1"/>
  <c r="W22" i="2"/>
  <c r="K18" i="2"/>
  <c r="K19" i="2" s="1"/>
  <c r="I18" i="2"/>
  <c r="I19" i="2" s="1"/>
  <c r="G18" i="2"/>
  <c r="G19" i="2" s="1"/>
  <c r="E18" i="2"/>
  <c r="E19" i="2" s="1"/>
  <c r="C18" i="2"/>
  <c r="C19" i="2" s="1"/>
  <c r="W17" i="2"/>
  <c r="I24" i="2" l="1"/>
  <c r="I25" i="2" s="1"/>
  <c r="I27" i="2" l="1"/>
  <c r="M11" i="4" l="1"/>
  <c r="H9" i="6" l="1"/>
  <c r="H27" i="6" s="1"/>
  <c r="I13" i="4"/>
  <c r="I14" i="4" s="1"/>
  <c r="G13" i="4"/>
  <c r="G14" i="4" s="1"/>
  <c r="E13" i="4"/>
  <c r="E14" i="4" s="1"/>
  <c r="C13" i="4"/>
  <c r="C14" i="4" l="1"/>
  <c r="D9" i="6"/>
  <c r="D27" i="6" s="1"/>
  <c r="D43" i="6" s="1"/>
  <c r="H43" i="6"/>
  <c r="K17" i="4"/>
  <c r="M17" i="4" s="1"/>
  <c r="H45" i="6" l="1"/>
  <c r="H81" i="6" s="1"/>
  <c r="D45" i="6"/>
  <c r="D81" i="6" s="1"/>
  <c r="D85" i="6" l="1"/>
  <c r="D86" i="6" s="1"/>
  <c r="H85" i="6"/>
  <c r="H86" i="6" s="1"/>
  <c r="C21" i="4"/>
  <c r="W23" i="2" l="1"/>
  <c r="K13" i="4" l="1"/>
  <c r="M13" i="4" s="1"/>
  <c r="I19" i="4"/>
  <c r="I20" i="4" s="1"/>
  <c r="I22" i="4" s="1"/>
  <c r="G19" i="4"/>
  <c r="E19" i="4"/>
  <c r="C19" i="4"/>
  <c r="K24" i="2"/>
  <c r="G24" i="2"/>
  <c r="E24" i="2"/>
  <c r="C24" i="2"/>
  <c r="K14" i="4" l="1"/>
  <c r="M14" i="4" s="1"/>
  <c r="G25" i="2"/>
  <c r="E20" i="4"/>
  <c r="E22" i="4" s="1"/>
  <c r="G20" i="4"/>
  <c r="G22" i="4" s="1"/>
  <c r="C26" i="2" l="1"/>
  <c r="G27" i="2"/>
  <c r="C25" i="2"/>
  <c r="C27" i="2" s="1"/>
  <c r="E25" i="2"/>
  <c r="E27" i="2" s="1"/>
  <c r="K25" i="2"/>
  <c r="K27" i="2" s="1"/>
  <c r="C20" i="4"/>
  <c r="C22" i="4" l="1"/>
  <c r="M21" i="4"/>
  <c r="M24" i="2"/>
  <c r="K19" i="4" l="1"/>
  <c r="M19" i="4" s="1"/>
  <c r="W24" i="2"/>
  <c r="K20" i="4" l="1"/>
  <c r="M20" i="4" l="1"/>
  <c r="M22" i="4" s="1"/>
  <c r="K22" i="4"/>
  <c r="M18" i="2" l="1"/>
  <c r="M19" i="2" s="1"/>
  <c r="W16" i="2" l="1"/>
  <c r="W18" i="2" s="1"/>
  <c r="W19" i="2" s="1"/>
  <c r="S18" i="2"/>
  <c r="S19" i="2" s="1"/>
  <c r="M25" i="2"/>
  <c r="M27" i="2" s="1"/>
  <c r="S25" i="2" l="1"/>
  <c r="S27" i="2" s="1"/>
  <c r="W25" i="2" l="1"/>
  <c r="W27" i="2" s="1"/>
</calcChain>
</file>

<file path=xl/sharedStrings.xml><?xml version="1.0" encoding="utf-8"?>
<sst xmlns="http://schemas.openxmlformats.org/spreadsheetml/2006/main" count="397" uniqueCount="267">
  <si>
    <t>Power Solution Technologies Public Company Limited and its subsidiaries</t>
  </si>
  <si>
    <t>Statement of financial position</t>
  </si>
  <si>
    <t>As at 31 March 2024</t>
  </si>
  <si>
    <t>(Unit: Thousand Baht)</t>
  </si>
  <si>
    <t>Consolidated financial statements</t>
  </si>
  <si>
    <t>Separate financial statements</t>
  </si>
  <si>
    <t>Note</t>
  </si>
  <si>
    <t>31 March 2024</t>
  </si>
  <si>
    <t>31 December 2023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</si>
  <si>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</si>
  <si>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</si>
  <si>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</si>
  <si>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</si>
  <si>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</si>
  <si>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</si>
  <si>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</si>
  <si>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</si>
  <si>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Short-term loans to related parties</t>
  </si>
  <si>
    <t xml:space="preserve">Dividends receivable </t>
  </si>
  <si>
    <t>Current portion of long-term loan to non-related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</si>
  <si>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</si>
  <si>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</si>
  <si>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</si>
  <si>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</si>
  <si>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</si>
  <si>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</si>
  <si>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</si>
  <si>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</si>
  <si>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</si>
  <si>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</si>
  <si>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</si>
  <si>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Long-term loans to a related party</t>
  </si>
  <si>
    <t>Long-term loans to non-related parties, net of current poriton</t>
  </si>
  <si>
    <t>Investments in subsidiaries</t>
  </si>
  <si>
    <t>Investment in joint venture</t>
  </si>
  <si>
    <t>Investments properties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</si>
  <si>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</si>
  <si>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</si>
  <si>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</si>
  <si>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</si>
  <si>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</si>
  <si>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</si>
  <si>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</si>
  <si>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</si>
  <si>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</si>
  <si>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</si>
  <si>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</si>
  <si>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</si>
  <si>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</si>
  <si>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</si>
  <si>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 - debentures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</si>
  <si>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</si>
  <si>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</si>
  <si>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</si>
  <si>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</si>
  <si>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</si>
  <si>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</si>
  <si>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</si>
  <si>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</si>
  <si>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</si>
  <si>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</si>
  <si>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</si>
  <si>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</si>
  <si>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</si>
  <si>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</si>
  <si>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</si>
  <si>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</si>
  <si>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</si>
  <si>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3,162,599,440 ordinary shares of Baht 0.50 each</t>
  </si>
  <si>
    <t xml:space="preserve">   Issued and paid-up</t>
  </si>
  <si>
    <t xml:space="preserve">      2,371,949,580 ordinary shares of Baht 0.50 each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</si>
  <si>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</si>
  <si>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</si>
  <si>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</si>
  <si>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</si>
  <si>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   Appropriated - statutory reserve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</si>
  <si>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</si>
  <si>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</si>
  <si>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</si>
  <si>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</si>
  <si>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</si>
  <si>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</si>
  <si>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</si>
  <si>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</si>
  <si>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</si>
  <si>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31 March 2024</t>
  </si>
  <si>
    <t>2024</t>
  </si>
  <si>
    <t>2023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</si>
  <si>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</si>
  <si>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</si>
  <si>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</si>
  <si>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</si>
  <si>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</si>
  <si>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</si>
  <si>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</si>
  <si>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</si>
  <si>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</si>
  <si>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</si>
  <si>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</si>
  <si>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</si>
  <si>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</si>
  <si>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</si>
  <si>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</si>
  <si>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</si>
  <si>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</si>
  <si>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</si>
  <si>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</si>
  <si>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>Profit (loss) from operating activities</t>
  </si>
  <si>
    <t xml:space="preserve">Share of loss from investment in joint venture </t>
  </si>
  <si>
    <t>Finance income</t>
  </si>
  <si>
    <t>Finance cost</t>
  </si>
  <si>
    <t>Profit (loss) for the period from continuing operations</t>
  </si>
  <si>
    <t>Discontinued operations</t>
  </si>
  <si>
    <t>Loss after tax for the period from discontinued operations</t>
  </si>
  <si>
    <t>Profit (loss) for the period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</si>
  <si>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</si>
  <si>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</si>
  <si>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</si>
  <si>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</si>
  <si>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</si>
  <si>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</si>
  <si>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</si>
  <si>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to profit or loss in subsequent periods</t>
  </si>
  <si>
    <t xml:space="preserve">   - net of income tax</t>
  </si>
  <si>
    <t>Other comprehensive income for the period</t>
  </si>
  <si>
    <t>Total comprehensive income for the period from continued operations</t>
  </si>
  <si>
    <t>Total comprehensive income for the period from discontinued operations</t>
  </si>
  <si>
    <t>Total comprehensive income for the period</t>
  </si>
  <si>
    <t>Profit and loss attributable to:</t>
  </si>
  <si>
    <t>Equity holders of the Company</t>
  </si>
  <si>
    <t xml:space="preserve">  Profit (loss) for the period from continued operations</t>
  </si>
  <si>
    <t xml:space="preserve">  Loss for the period from discontinued operations</t>
  </si>
  <si>
    <t xml:space="preserve">  Profit for the period from continued operations</t>
  </si>
  <si>
    <t>Total comprehensive income attributable to:</t>
  </si>
  <si>
    <t xml:space="preserve">  Total comprehensive income for the period from continued operations</t>
  </si>
  <si>
    <t xml:space="preserve">  Total comprehensive income for the period from discontinued operations</t>
  </si>
  <si>
    <t>(Unit: Baht)</t>
  </si>
  <si>
    <t xml:space="preserve">   Profit (loss) attributable to equity holders of the Company</t>
  </si>
  <si>
    <t xml:space="preserve">      from continued operations</t>
  </si>
  <si>
    <t xml:space="preserve">      from discontinued operations</t>
  </si>
  <si>
    <t xml:space="preserve">   Weighted average number of ordinary shares (Thousand shares)</t>
  </si>
  <si>
    <t>Statement of changes in shareholders' equity</t>
  </si>
  <si>
    <t>Deficit from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</si>
  <si>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</si>
  <si>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</si>
  <si>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</si>
  <si>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</si>
  <si>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</si>
  <si>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</si>
  <si>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</si>
  <si>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</si>
  <si>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</si>
  <si>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</si>
  <si>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</si>
  <si>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</si>
  <si>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</si>
  <si>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</si>
  <si>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the ownership interests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</si>
  <si>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</si>
  <si>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</si>
  <si>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</si>
  <si>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</si>
  <si>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</si>
  <si>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</si>
  <si>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subsidiaries</t>
  </si>
  <si>
    <t>Unappropriated</t>
  </si>
  <si>
    <t xml:space="preserve"> in joint venture </t>
  </si>
  <si>
    <t>equity</t>
  </si>
  <si>
    <t>the Company</t>
  </si>
  <si>
    <t>the subsidiaries</t>
  </si>
  <si>
    <t>Balance as at 1 January 2023</t>
  </si>
  <si>
    <t>Balance as at 31 March 2023</t>
  </si>
  <si>
    <t>Balance as at 1 January 2024</t>
  </si>
  <si>
    <t>Profit for the period</t>
  </si>
  <si>
    <t>Balance as at 31 March 2024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</si>
  <si>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</si>
  <si>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</si>
  <si>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</si>
  <si>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</si>
  <si>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Loss for the period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</si>
  <si>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</si>
  <si>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</si>
  <si>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</si>
  <si>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</si>
  <si>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</si>
  <si>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diminution in value of inventories (reversal)</t>
  </si>
  <si>
    <t xml:space="preserve">   Provision for long-term employee benefits</t>
  </si>
  <si>
    <t xml:space="preserve">   Gain from sales and written off of assets</t>
  </si>
  <si>
    <t xml:space="preserve">   Share of loss from investment in joint venture</t>
  </si>
  <si>
    <t xml:space="preserve">   Loss on fair value adjustments of financial liability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</si>
  <si>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</si>
  <si>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</si>
  <si>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</si>
  <si>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</si>
  <si>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</si>
  <si>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</si>
  <si>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</si>
  <si>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</si>
  <si>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</si>
  <si>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</si>
  <si>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</si>
  <si>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</si>
  <si>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</si>
  <si>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</si>
  <si>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</si>
  <si>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</si>
  <si>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</si>
  <si>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</si>
  <si>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</si>
  <si>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</si>
  <si>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</si>
  <si>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flows from investing activities</t>
  </si>
  <si>
    <t xml:space="preserve">Decrease (increase) in restricted bank deposits  </t>
  </si>
  <si>
    <t>Decrease in long-term loan to non-related parties</t>
  </si>
  <si>
    <t>Cash received from sales of investments in subsidiaries</t>
  </si>
  <si>
    <t xml:space="preserve">Cash paid for purchases of property, plant, equipment and </t>
  </si>
  <si>
    <t xml:space="preserve">   intangible assets</t>
  </si>
  <si>
    <t>Interest income</t>
  </si>
  <si>
    <t>Cash flows from financing activities</t>
  </si>
  <si>
    <t xml:space="preserve">   financial institution</t>
  </si>
  <si>
    <t>Repayment of debentures</t>
  </si>
  <si>
    <t>Repayment of long-term loans</t>
  </si>
  <si>
    <t>Repayment of long-term loans of liabilities</t>
  </si>
  <si>
    <t xml:space="preserve">    relating to asset held for sale</t>
  </si>
  <si>
    <t>Repayment of lease liabilities</t>
  </si>
  <si>
    <t>Increase (decrease) in short-term loans from related parties</t>
  </si>
  <si>
    <t>Interest paid</t>
  </si>
  <si>
    <t>Net cash flows from (used in) financing activities</t>
  </si>
  <si>
    <t xml:space="preserve">Cash and cash equivalents classifed as assets held for sale </t>
  </si>
  <si>
    <t>Net increase (decrease) in cash and cash equivalents</t>
  </si>
  <si>
    <t>Cash and cash equivalents at beginning of the period</t>
  </si>
  <si>
    <t xml:space="preserve">   at beginning of the period</t>
  </si>
  <si>
    <t>Cash and cash equivalents at end of the period</t>
  </si>
  <si>
    <t>Supplemental cash flows information</t>
  </si>
  <si>
    <t>Non-cash transactions</t>
  </si>
  <si>
    <t xml:space="preserve">   Increase (decrease) in payables from purchase of assets</t>
  </si>
  <si>
    <t xml:space="preserve">   Allowance for expected credit losses (reversal)</t>
  </si>
  <si>
    <t xml:space="preserve">   Unrealised loss (gain) on exchange</t>
  </si>
  <si>
    <t>Increase (decrease) in bank overdrafts and short-term loans from</t>
  </si>
  <si>
    <t>2, 3</t>
  </si>
  <si>
    <t>Profit (loss) before tax from continued operations</t>
  </si>
  <si>
    <t>Loss before tax from discontinued operations</t>
  </si>
  <si>
    <t>Increase in short-term loans to related parties</t>
  </si>
  <si>
    <t>Increase in long-term loans to related parties</t>
  </si>
  <si>
    <t>Net cash flows used in investing activities</t>
  </si>
  <si>
    <t xml:space="preserve">Appropriated </t>
  </si>
  <si>
    <t xml:space="preserve"> - statutory reserve</t>
  </si>
  <si>
    <t>Short-term loans from a non-related party</t>
  </si>
  <si>
    <t>Retained earnings (Deficits)</t>
  </si>
  <si>
    <t>Profit (loss) before income tax expenses</t>
  </si>
  <si>
    <t>Income tax expenses</t>
  </si>
  <si>
    <t>Retained earnings (deficits)</t>
  </si>
  <si>
    <t xml:space="preserve">Adjustments to reconcile profit (loss) before tax to </t>
  </si>
  <si>
    <t xml:space="preserve">Profit from operating activities before changes </t>
  </si>
  <si>
    <t>Proceeds from sales of equipment</t>
  </si>
  <si>
    <t>Cash received from the debentures issuance (net of transaction cost)</t>
  </si>
  <si>
    <t>Increase in short-term loans from a non-related party</t>
  </si>
  <si>
    <t>Cash received from finance lease agreements</t>
  </si>
  <si>
    <t xml:space="preserve">   Increase (decrease) in lease liabilities</t>
  </si>
  <si>
    <t>Earnings (loss) per share</t>
  </si>
  <si>
    <t>Basic earnings (loss) per share</t>
  </si>
  <si>
    <t>Other components of equity</t>
  </si>
  <si>
    <t>Other comprehensive</t>
  </si>
  <si>
    <t>income</t>
  </si>
  <si>
    <t xml:space="preserve">    - long-term loans from banks</t>
  </si>
  <si>
    <t>Cash flows statement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</si>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</sst>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45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5" fillId="0" borderId="0" xfId="163" applyNumberFormat="1" applyFont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37" fontId="26" fillId="0" borderId="0" xfId="161" applyNumberFormat="1" applyFont="1" applyAlignment="1">
      <alignment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180" fontId="26" fillId="0" borderId="15" xfId="163" applyNumberFormat="1" applyFont="1" applyBorder="1" applyAlignment="1">
      <alignment vertical="center"/>
    </xf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Continuous" vertical="center"/>
    </xf>
    <xf numFmtId="180" fontId="26" fillId="0" borderId="0" xfId="0" applyNumberFormat="1" applyFont="1"/>
    <xf numFmtId="187" fontId="2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" vertical="center"/>
    </xf>
    <xf numFmtId="0" fontId="26" fillId="0" borderId="0" xfId="163" quotePrefix="1" applyFont="1" applyAlignment="1">
      <alignment horizontal="center" vertical="center"/>
    </xf>
    <xf numFmtId="37" fontId="26" fillId="0" borderId="0" xfId="163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41" fontId="26" fillId="0" borderId="4" xfId="163" applyNumberFormat="1" applyFont="1" applyBorder="1" applyAlignment="1">
      <alignment vertical="center"/>
    </xf>
    <xf numFmtId="180" fontId="26" fillId="0" borderId="17" xfId="0" applyNumberFormat="1" applyFont="1" applyBorder="1"/>
    <xf numFmtId="187" fontId="26" fillId="0" borderId="0" xfId="23" applyNumberFormat="1" applyFont="1" applyAlignment="1">
      <alignment horizontal="centerContinuous" vertical="center"/>
    </xf>
    <xf numFmtId="187" fontId="26" fillId="0" borderId="0" xfId="23" quotePrefix="1" applyNumberFormat="1" applyFont="1" applyAlignment="1">
      <alignment horizontal="centerContinuous" vertical="center"/>
    </xf>
    <xf numFmtId="187" fontId="35" fillId="0" borderId="15" xfId="23" applyNumberFormat="1" applyFont="1" applyBorder="1" applyAlignment="1">
      <alignment vertical="center"/>
    </xf>
    <xf numFmtId="187" fontId="26" fillId="0" borderId="16" xfId="23" quotePrefix="1" applyNumberFormat="1" applyFont="1" applyBorder="1" applyAlignment="1">
      <alignment horizontal="center" vertical="center"/>
    </xf>
    <xf numFmtId="187" fontId="26" fillId="0" borderId="0" xfId="23" applyNumberFormat="1" applyFont="1" applyAlignment="1">
      <alignment vertical="center"/>
    </xf>
    <xf numFmtId="187" fontId="26" fillId="0" borderId="0" xfId="23" applyNumberFormat="1" applyFont="1" applyAlignment="1">
      <alignment horizontal="center" vertical="center"/>
    </xf>
    <xf numFmtId="187" fontId="26" fillId="0" borderId="0" xfId="23" applyNumberFormat="1" applyFont="1" applyFill="1" applyAlignment="1">
      <alignment horizontal="right" vertical="center"/>
    </xf>
    <xf numFmtId="39" fontId="26" fillId="0" borderId="0" xfId="23" applyNumberFormat="1" applyFont="1" applyAlignment="1">
      <alignment horizontal="right" vertical="center"/>
    </xf>
    <xf numFmtId="39" fontId="26" fillId="0" borderId="0" xfId="23" applyNumberFormat="1" applyFont="1" applyAlignment="1">
      <alignment vertical="center"/>
    </xf>
    <xf numFmtId="39" fontId="26" fillId="0" borderId="0" xfId="23" quotePrefix="1" applyNumberFormat="1" applyFont="1" applyAlignment="1">
      <alignment horizontal="center" vertical="center"/>
    </xf>
    <xf numFmtId="39" fontId="26" fillId="0" borderId="0" xfId="23" applyNumberFormat="1" applyFont="1" applyAlignment="1">
      <alignment horizontal="center" vertical="center"/>
    </xf>
    <xf numFmtId="0" fontId="26" fillId="0" borderId="0" xfId="0" applyFont="1" applyBorder="1" applyAlignment="1">
      <alignment horizontal="centerContinuous" vertical="center"/>
    </xf>
    <xf numFmtId="0" fontId="26" fillId="0" borderId="0" xfId="0" applyFont="1" applyBorder="1" applyAlignment="1">
      <alignment horizontal="center" vertical="center"/>
    </xf>
    <xf numFmtId="37" fontId="26" fillId="0" borderId="0" xfId="161" applyNumberFormat="1" applyFont="1" applyBorder="1" applyAlignment="1">
      <alignment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49" zoomScale="90" zoomScaleNormal="100" zoomScaleSheetLayoutView="90" workbookViewId="0">
      <selection activeCell="B70" sqref="B70"/>
    </sheetView>
  </sheetViews>
  <sheetFormatPr defaultColWidth="10.7109375" defaultRowHeight="21" customHeight="1"/>
  <cols>
    <col min="1" max="1" width="47.140625" style="4" customWidth="1"/>
    <col min="2" max="2" width="9" style="4" customWidth="1"/>
    <col min="3" max="3" width="1.7109375" style="4" customWidth="1"/>
    <col min="4" max="4" width="17.85546875" style="3" customWidth="1"/>
    <col min="5" max="5" width="1.7109375" style="4" customWidth="1"/>
    <col min="6" max="6" width="17.85546875" style="4" customWidth="1"/>
    <col min="7" max="7" width="1.7109375" style="4" customWidth="1"/>
    <col min="8" max="8" width="17.85546875" style="4" customWidth="1"/>
    <col min="9" max="9" width="1.7109375" style="4" customWidth="1"/>
    <col min="10" max="10" width="17.85546875" style="4" customWidth="1"/>
    <col min="11" max="16384" width="10.7109375" style="4"/>
  </cols>
  <sheetData>
    <row r="1" spans="1:10" ht="21" customHeight="1">
      <c r="A1" s="70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71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71" t="s">
        <v>2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3</v>
      </c>
    </row>
    <row r="5" spans="1:10" ht="21" customHeight="1">
      <c r="A5" s="5"/>
      <c r="B5" s="5"/>
      <c r="C5" s="2"/>
      <c r="D5" s="143" t="s">
        <v>4</v>
      </c>
      <c r="E5" s="143"/>
      <c r="F5" s="143"/>
      <c r="G5" s="72"/>
      <c r="H5" s="143" t="s">
        <v>5</v>
      </c>
      <c r="I5" s="143"/>
      <c r="J5" s="143"/>
    </row>
    <row r="6" spans="1:10" ht="21" customHeight="1">
      <c r="B6" s="73" t="s">
        <v>6</v>
      </c>
      <c r="C6" s="6"/>
      <c r="D6" s="74" t="s">
        <v>7</v>
      </c>
      <c r="E6" s="75"/>
      <c r="F6" s="74" t="s">
        <v>8</v>
      </c>
      <c r="G6" s="75"/>
      <c r="H6" s="74" t="s">
        <v>7</v>
      </c>
      <c r="I6" s="75"/>
      <c r="J6" s="74" t="s">
        <v>8</v>
      </c>
    </row>
    <row r="7" spans="1:10" ht="21" customHeight="1">
      <c r="B7" s="2"/>
      <c r="C7" s="6"/>
      <c r="D7" s="118" t="s">
        <v>9</v>
      </c>
      <c r="E7" s="75"/>
      <c r="F7" s="118" t="s">
        <v>10</v>
      </c>
      <c r="G7" s="75"/>
      <c r="H7" s="118" t="s">
        <v>9</v>
      </c>
      <c r="I7" s="75"/>
      <c r="J7" s="118" t="s">
        <v>10</v>
      </c>
    </row>
    <row r="8" spans="1:10" ht="21" customHeight="1">
      <c r="B8" s="2"/>
      <c r="C8" s="6"/>
      <c r="D8" s="118" t="s">
        <v>11</v>
      </c>
      <c r="E8" s="75"/>
      <c r="F8" s="118"/>
      <c r="G8" s="75"/>
      <c r="H8" s="118" t="s">
        <v>11</v>
      </c>
      <c r="I8" s="75"/>
      <c r="J8" s="118"/>
    </row>
    <row r="9" spans="1:10" ht="21" customHeight="1">
      <c r="A9" s="40" t="s">
        <v>12</v>
      </c>
      <c r="B9" s="3"/>
    </row>
    <row r="10" spans="1:10" ht="21" customHeight="1">
      <c r="A10" s="40" t="s">
        <v>13</v>
      </c>
      <c r="B10" s="3"/>
      <c r="F10" s="76"/>
      <c r="H10" s="76"/>
      <c r="J10" s="76"/>
    </row>
    <row r="11" spans="1:10" ht="21" customHeight="1">
      <c r="A11" s="4" t="s">
        <v>14</v>
      </c>
      <c r="B11" s="77"/>
      <c r="C11" s="9"/>
      <c r="D11" s="10">
        <v>525975</v>
      </c>
      <c r="E11" s="9"/>
      <c r="F11" s="10">
        <v>91887</v>
      </c>
      <c r="G11" s="9"/>
      <c r="H11" s="10">
        <v>454384</v>
      </c>
      <c r="I11" s="9"/>
      <c r="J11" s="10">
        <v>17453</v>
      </c>
    </row>
    <row r="12" spans="1:10" ht="21" customHeight="1">
      <c r="A12" s="4" t="s">
        <v>15</v>
      </c>
      <c r="B12" s="77" t="s">
        <v>239</v>
      </c>
      <c r="C12" s="9"/>
      <c r="D12" s="10">
        <v>320545</v>
      </c>
      <c r="E12" s="9"/>
      <c r="F12" s="10">
        <v>360506</v>
      </c>
      <c r="G12" s="9"/>
      <c r="H12" s="10">
        <v>363603</v>
      </c>
      <c r="I12" s="9"/>
      <c r="J12" s="10">
        <v>366657</v>
      </c>
    </row>
    <row r="13" spans="1:10" ht="21" customHeight="1">
      <c r="A13" s="4" t="s">
        <v>16</v>
      </c>
      <c r="B13" s="77"/>
      <c r="C13" s="9"/>
      <c r="D13" s="10">
        <v>368</v>
      </c>
      <c r="E13" s="9"/>
      <c r="F13" s="10">
        <v>364</v>
      </c>
      <c r="G13" s="9"/>
      <c r="H13" s="10">
        <v>0</v>
      </c>
      <c r="I13" s="9"/>
      <c r="J13" s="10">
        <v>0</v>
      </c>
    </row>
    <row r="14" spans="1:10" ht="21" customHeight="1">
      <c r="A14" s="78" t="s">
        <v>17</v>
      </c>
      <c r="B14" s="3">
        <v>2</v>
      </c>
      <c r="C14" s="9"/>
      <c r="D14" s="10">
        <v>0</v>
      </c>
      <c r="E14" s="9"/>
      <c r="F14" s="10">
        <v>0</v>
      </c>
      <c r="G14" s="9"/>
      <c r="H14" s="10">
        <v>145437</v>
      </c>
      <c r="I14" s="9"/>
      <c r="J14" s="10">
        <v>135687</v>
      </c>
    </row>
    <row r="15" spans="1:10" ht="21" customHeight="1">
      <c r="A15" s="78" t="s">
        <v>18</v>
      </c>
      <c r="B15" s="3">
        <v>2</v>
      </c>
      <c r="C15" s="9"/>
      <c r="D15" s="10">
        <v>0</v>
      </c>
      <c r="E15" s="9"/>
      <c r="F15" s="10">
        <v>0</v>
      </c>
      <c r="G15" s="9"/>
      <c r="H15" s="10">
        <v>20000</v>
      </c>
      <c r="I15" s="9"/>
      <c r="J15" s="10">
        <v>0</v>
      </c>
    </row>
    <row r="16" spans="1:10" ht="21" customHeight="1">
      <c r="A16" s="78" t="s">
        <v>19</v>
      </c>
      <c r="B16" s="3"/>
      <c r="C16" s="9"/>
      <c r="D16" s="10">
        <v>600</v>
      </c>
      <c r="E16" s="9"/>
      <c r="F16" s="10">
        <v>600</v>
      </c>
      <c r="G16" s="9"/>
      <c r="H16" s="10">
        <v>0</v>
      </c>
      <c r="I16" s="9"/>
      <c r="J16" s="10">
        <v>0</v>
      </c>
    </row>
    <row r="17" spans="1:10" ht="21" customHeight="1">
      <c r="A17" s="78" t="s">
        <v>20</v>
      </c>
      <c r="B17" s="3"/>
      <c r="C17" s="9"/>
      <c r="D17" s="10">
        <v>98082</v>
      </c>
      <c r="E17" s="9"/>
      <c r="F17" s="10">
        <v>74971</v>
      </c>
      <c r="G17" s="9"/>
      <c r="H17" s="10">
        <v>10159</v>
      </c>
      <c r="I17" s="9"/>
      <c r="J17" s="10">
        <v>22818</v>
      </c>
    </row>
    <row r="18" spans="1:10" ht="21" customHeight="1">
      <c r="A18" s="79" t="s">
        <v>21</v>
      </c>
      <c r="B18" s="3"/>
      <c r="C18" s="9"/>
      <c r="D18" s="10">
        <v>54687</v>
      </c>
      <c r="E18" s="9"/>
      <c r="F18" s="10">
        <v>60938</v>
      </c>
      <c r="G18" s="9"/>
      <c r="H18" s="10">
        <v>9859</v>
      </c>
      <c r="I18" s="9"/>
      <c r="J18" s="10">
        <v>9919</v>
      </c>
    </row>
    <row r="19" spans="1:10" ht="21" customHeight="1">
      <c r="A19" s="79" t="s">
        <v>22</v>
      </c>
      <c r="B19" s="3"/>
      <c r="C19" s="9"/>
      <c r="D19" s="10">
        <v>36815</v>
      </c>
      <c r="E19" s="9"/>
      <c r="F19" s="10">
        <v>33642</v>
      </c>
      <c r="G19" s="9"/>
      <c r="H19" s="10">
        <v>1302</v>
      </c>
      <c r="I19" s="9"/>
      <c r="J19" s="10">
        <v>1572</v>
      </c>
    </row>
    <row r="20" spans="1:10" ht="21" customHeight="1">
      <c r="A20" s="79" t="s">
        <v>23</v>
      </c>
      <c r="B20" s="3"/>
      <c r="C20" s="9"/>
      <c r="D20" s="10">
        <v>8047</v>
      </c>
      <c r="E20" s="9"/>
      <c r="F20" s="10">
        <v>8704</v>
      </c>
      <c r="G20" s="9"/>
      <c r="H20" s="10">
        <v>401</v>
      </c>
      <c r="I20" s="9"/>
      <c r="J20" s="10">
        <v>982</v>
      </c>
    </row>
    <row r="21" spans="1:10" ht="21" customHeight="1">
      <c r="A21" s="4" t="s">
        <v>24</v>
      </c>
      <c r="B21" s="3"/>
      <c r="C21" s="9"/>
      <c r="D21" s="12">
        <v>42074</v>
      </c>
      <c r="E21" s="9"/>
      <c r="F21" s="12">
        <v>36824</v>
      </c>
      <c r="G21" s="9"/>
      <c r="H21" s="12">
        <v>24981</v>
      </c>
      <c r="I21" s="9"/>
      <c r="J21" s="12">
        <v>20445</v>
      </c>
    </row>
    <row r="22" spans="1:10" ht="21" customHeight="1">
      <c r="B22" s="3"/>
      <c r="C22" s="9"/>
      <c r="D22" s="10">
        <f>SUM(D11:D21)</f>
        <v>1087193</v>
      </c>
      <c r="E22" s="9"/>
      <c r="F22" s="10">
        <f>SUM(F11:F21)</f>
        <v>668436</v>
      </c>
      <c r="G22" s="9"/>
      <c r="H22" s="10">
        <f>SUM(H11:H21)</f>
        <v>1030126</v>
      </c>
      <c r="I22" s="9"/>
      <c r="J22" s="10">
        <f>SUM(J11:J21)</f>
        <v>575533</v>
      </c>
    </row>
    <row r="23" spans="1:10" ht="21" customHeight="1">
      <c r="A23" s="4" t="s">
        <v>25</v>
      </c>
      <c r="B23" s="3"/>
      <c r="C23" s="9"/>
      <c r="D23" s="12">
        <v>223389</v>
      </c>
      <c r="E23" s="9"/>
      <c r="F23" s="12">
        <v>223590</v>
      </c>
      <c r="G23" s="9"/>
      <c r="H23" s="12">
        <v>35003</v>
      </c>
      <c r="I23" s="9"/>
      <c r="J23" s="12">
        <v>35003</v>
      </c>
    </row>
    <row r="24" spans="1:10" ht="21" customHeight="1">
      <c r="A24" s="40" t="s">
        <v>26</v>
      </c>
      <c r="B24" s="3"/>
      <c r="C24" s="9"/>
      <c r="D24" s="13">
        <f>SUM(D22:D23)</f>
        <v>1310582</v>
      </c>
      <c r="E24" s="9"/>
      <c r="F24" s="13">
        <f>SUM(F22:F23)</f>
        <v>892026</v>
      </c>
      <c r="G24" s="9"/>
      <c r="H24" s="13">
        <f>SUM(H22:H23)</f>
        <v>1065129</v>
      </c>
      <c r="I24" s="9"/>
      <c r="J24" s="13">
        <f>SUM(J22:J23)</f>
        <v>610536</v>
      </c>
    </row>
    <row r="25" spans="1:10" ht="21" customHeight="1">
      <c r="A25" s="40" t="s">
        <v>27</v>
      </c>
      <c r="B25" s="3"/>
      <c r="C25" s="9"/>
      <c r="D25" s="10"/>
      <c r="E25" s="9"/>
      <c r="F25" s="10"/>
      <c r="G25" s="9"/>
      <c r="H25" s="10"/>
      <c r="I25" s="9"/>
      <c r="J25" s="10"/>
    </row>
    <row r="26" spans="1:10" ht="21" customHeight="1">
      <c r="A26" s="4" t="s">
        <v>28</v>
      </c>
      <c r="B26" s="3"/>
      <c r="C26" s="9"/>
      <c r="D26" s="10">
        <v>79692</v>
      </c>
      <c r="E26" s="9"/>
      <c r="F26" s="10">
        <v>79583</v>
      </c>
      <c r="G26" s="9"/>
      <c r="H26" s="10">
        <v>53622</v>
      </c>
      <c r="I26" s="9"/>
      <c r="J26" s="10">
        <v>53532</v>
      </c>
    </row>
    <row r="27" spans="1:10" ht="21" customHeight="1">
      <c r="A27" s="4" t="s">
        <v>29</v>
      </c>
      <c r="B27" s="3"/>
      <c r="C27" s="9"/>
      <c r="D27" s="10">
        <v>5617</v>
      </c>
      <c r="E27" s="9"/>
      <c r="F27" s="10">
        <v>5711</v>
      </c>
      <c r="G27" s="9"/>
      <c r="H27" s="10">
        <v>0</v>
      </c>
      <c r="I27" s="9"/>
      <c r="J27" s="10">
        <v>0</v>
      </c>
    </row>
    <row r="28" spans="1:10" ht="21" customHeight="1">
      <c r="A28" s="4" t="s">
        <v>30</v>
      </c>
      <c r="B28" s="3"/>
      <c r="C28" s="9"/>
      <c r="D28" s="10">
        <v>3598</v>
      </c>
      <c r="E28" s="9"/>
      <c r="F28" s="10">
        <v>3598</v>
      </c>
      <c r="G28" s="9"/>
      <c r="H28" s="10">
        <v>3598</v>
      </c>
      <c r="I28" s="9"/>
      <c r="J28" s="10">
        <v>3598</v>
      </c>
    </row>
    <row r="29" spans="1:10" ht="21" customHeight="1">
      <c r="A29" s="4" t="s">
        <v>31</v>
      </c>
      <c r="B29" s="3">
        <v>2</v>
      </c>
      <c r="C29" s="9"/>
      <c r="D29" s="10">
        <v>231080</v>
      </c>
      <c r="E29" s="9"/>
      <c r="F29" s="10">
        <v>149580</v>
      </c>
      <c r="G29" s="9"/>
      <c r="H29" s="10">
        <v>0</v>
      </c>
      <c r="I29" s="9"/>
      <c r="J29" s="10">
        <v>0</v>
      </c>
    </row>
    <row r="30" spans="1:10" ht="21" customHeight="1">
      <c r="A30" s="4" t="s">
        <v>32</v>
      </c>
      <c r="B30" s="3"/>
      <c r="C30" s="9"/>
      <c r="D30" s="11">
        <v>950</v>
      </c>
      <c r="E30" s="9"/>
      <c r="F30" s="11">
        <v>3057</v>
      </c>
      <c r="G30" s="9"/>
      <c r="H30" s="11">
        <v>0</v>
      </c>
      <c r="I30" s="9"/>
      <c r="J30" s="11">
        <v>0</v>
      </c>
    </row>
    <row r="31" spans="1:10" ht="21" customHeight="1">
      <c r="A31" s="4" t="s">
        <v>33</v>
      </c>
      <c r="B31" s="3"/>
      <c r="C31" s="9"/>
      <c r="D31" s="11">
        <v>0</v>
      </c>
      <c r="E31" s="9"/>
      <c r="F31" s="11">
        <v>0</v>
      </c>
      <c r="G31" s="9"/>
      <c r="H31" s="11">
        <v>7073314</v>
      </c>
      <c r="I31" s="9"/>
      <c r="J31" s="11">
        <v>7073314</v>
      </c>
    </row>
    <row r="32" spans="1:10" ht="21" customHeight="1">
      <c r="A32" s="4" t="s">
        <v>34</v>
      </c>
      <c r="B32" s="3">
        <v>5</v>
      </c>
      <c r="C32" s="9"/>
      <c r="D32" s="10">
        <v>3756141</v>
      </c>
      <c r="E32" s="9"/>
      <c r="F32" s="10">
        <v>4022447</v>
      </c>
      <c r="G32" s="9"/>
      <c r="H32" s="11">
        <v>0</v>
      </c>
      <c r="I32" s="9"/>
      <c r="J32" s="11">
        <v>0</v>
      </c>
    </row>
    <row r="33" spans="1:10" ht="21" customHeight="1">
      <c r="A33" s="4" t="s">
        <v>35</v>
      </c>
      <c r="C33" s="9"/>
      <c r="D33" s="11">
        <v>59610</v>
      </c>
      <c r="E33" s="9"/>
      <c r="F33" s="11">
        <v>59837</v>
      </c>
      <c r="G33" s="9"/>
      <c r="H33" s="11">
        <v>0</v>
      </c>
      <c r="I33" s="9"/>
      <c r="J33" s="11">
        <v>0</v>
      </c>
    </row>
    <row r="34" spans="1:10" ht="21" customHeight="1">
      <c r="A34" s="78" t="s">
        <v>36</v>
      </c>
      <c r="B34" s="3">
        <v>6</v>
      </c>
      <c r="C34" s="9"/>
      <c r="D34" s="10">
        <v>1527439</v>
      </c>
      <c r="E34" s="9"/>
      <c r="F34" s="10">
        <v>1495007</v>
      </c>
      <c r="G34" s="9"/>
      <c r="H34" s="11">
        <v>344312</v>
      </c>
      <c r="I34" s="9"/>
      <c r="J34" s="11">
        <v>338673</v>
      </c>
    </row>
    <row r="35" spans="1:10" ht="21" customHeight="1">
      <c r="A35" s="78" t="s">
        <v>37</v>
      </c>
      <c r="B35" s="3"/>
      <c r="C35" s="9"/>
      <c r="D35" s="10">
        <v>1824</v>
      </c>
      <c r="E35" s="9"/>
      <c r="F35" s="10">
        <v>1933</v>
      </c>
      <c r="G35" s="9"/>
      <c r="H35" s="10">
        <v>621</v>
      </c>
      <c r="I35" s="9"/>
      <c r="J35" s="10">
        <v>670</v>
      </c>
    </row>
    <row r="36" spans="1:10" ht="21" customHeight="1">
      <c r="A36" s="78" t="s">
        <v>38</v>
      </c>
      <c r="B36" s="3"/>
      <c r="C36" s="9"/>
      <c r="D36" s="10">
        <v>36324</v>
      </c>
      <c r="E36" s="9"/>
      <c r="F36" s="10">
        <v>36932</v>
      </c>
      <c r="G36" s="9"/>
      <c r="H36" s="10">
        <v>1885</v>
      </c>
      <c r="I36" s="9"/>
      <c r="J36" s="10">
        <v>2106</v>
      </c>
    </row>
    <row r="37" spans="1:10" ht="21" customHeight="1">
      <c r="A37" s="78" t="s">
        <v>39</v>
      </c>
      <c r="B37" s="3"/>
      <c r="C37" s="9"/>
      <c r="D37" s="10">
        <v>567908</v>
      </c>
      <c r="E37" s="9"/>
      <c r="F37" s="10">
        <v>567908</v>
      </c>
      <c r="G37" s="9"/>
      <c r="H37" s="10">
        <v>0</v>
      </c>
      <c r="I37" s="9"/>
      <c r="J37" s="10">
        <v>0</v>
      </c>
    </row>
    <row r="38" spans="1:10" ht="21" customHeight="1">
      <c r="A38" s="78" t="s">
        <v>40</v>
      </c>
      <c r="B38" s="3"/>
      <c r="C38" s="9"/>
      <c r="D38" s="12">
        <v>83359</v>
      </c>
      <c r="E38" s="9"/>
      <c r="F38" s="12">
        <v>88602</v>
      </c>
      <c r="G38" s="9"/>
      <c r="H38" s="12">
        <v>37706</v>
      </c>
      <c r="I38" s="9"/>
      <c r="J38" s="12">
        <v>37780</v>
      </c>
    </row>
    <row r="39" spans="1:10" ht="21" customHeight="1">
      <c r="A39" s="40" t="s">
        <v>41</v>
      </c>
      <c r="B39" s="3"/>
      <c r="C39" s="9"/>
      <c r="D39" s="10">
        <f>SUM(D26:D38)</f>
        <v>6353542</v>
      </c>
      <c r="E39" s="9"/>
      <c r="F39" s="10">
        <f>SUM(F26:F38)</f>
        <v>6514195</v>
      </c>
      <c r="G39" s="9"/>
      <c r="H39" s="10">
        <f>SUM(H26:H38)</f>
        <v>7515058</v>
      </c>
      <c r="I39" s="9"/>
      <c r="J39" s="10">
        <f>SUM(J26:J38)</f>
        <v>7509673</v>
      </c>
    </row>
    <row r="40" spans="1:10" ht="21" customHeight="1" thickBot="1">
      <c r="A40" s="40" t="s">
        <v>42</v>
      </c>
      <c r="B40" s="3"/>
      <c r="C40" s="9"/>
      <c r="D40" s="83">
        <f>SUM(D24,D39)</f>
        <v>7664124</v>
      </c>
      <c r="E40" s="9"/>
      <c r="F40" s="83">
        <f>SUM(F24,F39)</f>
        <v>7406221</v>
      </c>
      <c r="G40" s="9"/>
      <c r="H40" s="83">
        <f>SUM(H24,H39)</f>
        <v>8580187</v>
      </c>
      <c r="I40" s="9"/>
      <c r="J40" s="83">
        <f>SUM(J24,J39)</f>
        <v>8120209</v>
      </c>
    </row>
    <row r="41" spans="1:10" ht="21" customHeight="1" thickTop="1">
      <c r="C41" s="9"/>
    </row>
    <row r="42" spans="1:10" ht="21" customHeight="1">
      <c r="A42" s="4" t="s">
        <v>43</v>
      </c>
    </row>
    <row r="43" spans="1:10" ht="21" customHeight="1">
      <c r="A43" s="70" t="s">
        <v>0</v>
      </c>
      <c r="B43" s="1"/>
      <c r="C43" s="2"/>
    </row>
    <row r="44" spans="1:10" ht="21" customHeight="1">
      <c r="A44" s="71" t="s">
        <v>44</v>
      </c>
      <c r="B44" s="1"/>
      <c r="C44" s="2"/>
      <c r="E44" s="2"/>
      <c r="F44" s="2"/>
      <c r="G44" s="2"/>
      <c r="H44" s="2"/>
      <c r="I44" s="2"/>
      <c r="J44" s="2"/>
    </row>
    <row r="45" spans="1:10" ht="21" customHeight="1">
      <c r="A45" s="71" t="s">
        <v>2</v>
      </c>
      <c r="B45" s="1"/>
      <c r="C45" s="2"/>
      <c r="E45" s="2"/>
      <c r="F45" s="2"/>
      <c r="G45" s="2"/>
      <c r="H45" s="2"/>
      <c r="I45" s="2"/>
      <c r="J45" s="2"/>
    </row>
    <row r="46" spans="1:10" ht="21" customHeight="1">
      <c r="A46" s="5"/>
      <c r="B46" s="5"/>
      <c r="C46" s="2"/>
      <c r="E46" s="2"/>
      <c r="F46" s="2"/>
      <c r="G46" s="2"/>
      <c r="H46" s="2"/>
      <c r="I46" s="2"/>
      <c r="J46" s="6" t="s">
        <v>3</v>
      </c>
    </row>
    <row r="47" spans="1:10" ht="21" customHeight="1">
      <c r="A47" s="5"/>
      <c r="B47" s="5"/>
      <c r="C47" s="2"/>
      <c r="D47" s="143" t="s">
        <v>4</v>
      </c>
      <c r="E47" s="143"/>
      <c r="F47" s="143"/>
      <c r="G47" s="72"/>
      <c r="H47" s="143" t="s">
        <v>5</v>
      </c>
      <c r="I47" s="143"/>
      <c r="J47" s="143"/>
    </row>
    <row r="48" spans="1:10" ht="21" customHeight="1">
      <c r="B48" s="73" t="s">
        <v>6</v>
      </c>
      <c r="C48" s="6"/>
      <c r="D48" s="74" t="s">
        <v>7</v>
      </c>
      <c r="E48" s="75"/>
      <c r="F48" s="74" t="s">
        <v>8</v>
      </c>
      <c r="G48" s="75"/>
      <c r="H48" s="74" t="s">
        <v>7</v>
      </c>
      <c r="I48" s="75"/>
      <c r="J48" s="74" t="s">
        <v>8</v>
      </c>
    </row>
    <row r="49" spans="1:10" ht="21" customHeight="1">
      <c r="B49" s="2"/>
      <c r="C49" s="6"/>
      <c r="D49" s="118" t="s">
        <v>9</v>
      </c>
      <c r="E49" s="75"/>
      <c r="F49" s="118" t="s">
        <v>10</v>
      </c>
      <c r="G49" s="75"/>
      <c r="H49" s="118" t="s">
        <v>9</v>
      </c>
      <c r="I49" s="75"/>
      <c r="J49" s="118" t="s">
        <v>10</v>
      </c>
    </row>
    <row r="50" spans="1:10" ht="21" customHeight="1">
      <c r="B50" s="2"/>
      <c r="C50" s="6"/>
      <c r="D50" s="118" t="s">
        <v>11</v>
      </c>
      <c r="E50" s="75"/>
      <c r="F50" s="118"/>
      <c r="G50" s="75"/>
      <c r="H50" s="118" t="s">
        <v>11</v>
      </c>
      <c r="I50" s="75"/>
      <c r="J50" s="118"/>
    </row>
    <row r="51" spans="1:10" ht="21" customHeight="1">
      <c r="A51" s="15" t="s">
        <v>45</v>
      </c>
      <c r="B51" s="3"/>
    </row>
    <row r="52" spans="1:10" ht="21" customHeight="1">
      <c r="A52" s="15" t="s">
        <v>46</v>
      </c>
      <c r="B52" s="3"/>
    </row>
    <row r="53" spans="1:10" ht="21" customHeight="1">
      <c r="A53" s="80" t="s">
        <v>47</v>
      </c>
      <c r="B53" s="3">
        <v>7</v>
      </c>
      <c r="C53" s="9"/>
      <c r="D53" s="10">
        <v>362548</v>
      </c>
      <c r="E53" s="9"/>
      <c r="F53" s="10">
        <v>286250</v>
      </c>
      <c r="G53" s="9"/>
      <c r="H53" s="10">
        <v>89775</v>
      </c>
      <c r="I53" s="9"/>
      <c r="J53" s="10">
        <v>47624</v>
      </c>
    </row>
    <row r="54" spans="1:10" ht="21" customHeight="1">
      <c r="A54" s="80" t="s">
        <v>48</v>
      </c>
      <c r="B54" s="3">
        <v>2</v>
      </c>
      <c r="C54" s="9"/>
      <c r="D54" s="10">
        <v>304905</v>
      </c>
      <c r="E54" s="9"/>
      <c r="F54" s="10">
        <v>314134</v>
      </c>
      <c r="G54" s="9"/>
      <c r="H54" s="10">
        <v>88225</v>
      </c>
      <c r="I54" s="9"/>
      <c r="J54" s="10">
        <v>91444</v>
      </c>
    </row>
    <row r="55" spans="1:10" ht="21" customHeight="1">
      <c r="A55" s="80" t="s">
        <v>49</v>
      </c>
      <c r="B55" s="3"/>
      <c r="C55" s="9"/>
      <c r="D55" s="4"/>
      <c r="E55" s="9"/>
      <c r="F55" s="10"/>
      <c r="G55" s="9"/>
      <c r="H55" s="10"/>
      <c r="I55" s="9"/>
      <c r="J55" s="10"/>
    </row>
    <row r="56" spans="1:10" ht="21" customHeight="1">
      <c r="A56" s="80" t="s">
        <v>50</v>
      </c>
      <c r="B56" s="3">
        <v>8</v>
      </c>
      <c r="C56" s="9"/>
      <c r="D56" s="10">
        <v>785952</v>
      </c>
      <c r="E56" s="9"/>
      <c r="F56" s="10">
        <v>784120</v>
      </c>
      <c r="G56" s="9"/>
      <c r="H56" s="10">
        <v>785952</v>
      </c>
      <c r="I56" s="9"/>
      <c r="J56" s="10">
        <v>784120</v>
      </c>
    </row>
    <row r="57" spans="1:10" ht="21" customHeight="1">
      <c r="A57" s="80" t="s">
        <v>264</v>
      </c>
      <c r="B57" s="3">
        <v>10</v>
      </c>
      <c r="C57" s="9"/>
      <c r="D57" s="10">
        <v>48569</v>
      </c>
      <c r="E57" s="9"/>
      <c r="F57" s="10">
        <v>54450</v>
      </c>
      <c r="G57" s="9"/>
      <c r="H57" s="10">
        <v>0</v>
      </c>
      <c r="I57" s="9"/>
      <c r="J57" s="10">
        <v>0</v>
      </c>
    </row>
    <row r="58" spans="1:10" ht="21" customHeight="1">
      <c r="A58" s="16" t="s">
        <v>51</v>
      </c>
      <c r="B58" s="3"/>
      <c r="C58" s="9"/>
      <c r="D58" s="10">
        <v>73060</v>
      </c>
      <c r="E58" s="9"/>
      <c r="F58" s="10">
        <v>78090</v>
      </c>
      <c r="G58" s="9"/>
      <c r="H58" s="10">
        <v>31885</v>
      </c>
      <c r="I58" s="9"/>
      <c r="J58" s="10">
        <v>36594</v>
      </c>
    </row>
    <row r="59" spans="1:10" ht="21" customHeight="1">
      <c r="A59" s="16" t="s">
        <v>52</v>
      </c>
      <c r="B59" s="3">
        <v>2</v>
      </c>
      <c r="C59" s="9"/>
      <c r="D59" s="9">
        <v>0</v>
      </c>
      <c r="E59" s="9"/>
      <c r="F59" s="9">
        <v>0</v>
      </c>
      <c r="G59" s="9"/>
      <c r="H59" s="9">
        <v>313044</v>
      </c>
      <c r="I59" s="9"/>
      <c r="J59" s="9">
        <v>305644</v>
      </c>
    </row>
    <row r="60" spans="1:10" ht="21" customHeight="1">
      <c r="A60" s="16" t="s">
        <v>247</v>
      </c>
      <c r="B60" s="3">
        <v>9</v>
      </c>
      <c r="C60" s="9"/>
      <c r="D60" s="9">
        <v>100000</v>
      </c>
      <c r="E60" s="9"/>
      <c r="F60" s="9">
        <v>0</v>
      </c>
      <c r="G60" s="9"/>
      <c r="H60" s="9">
        <v>100000</v>
      </c>
      <c r="I60" s="9"/>
      <c r="J60" s="9">
        <v>0</v>
      </c>
    </row>
    <row r="61" spans="1:10" ht="21" customHeight="1">
      <c r="A61" s="16" t="s">
        <v>53</v>
      </c>
      <c r="B61" s="3"/>
      <c r="C61" s="9"/>
      <c r="D61" s="9">
        <v>5219</v>
      </c>
      <c r="E61" s="9"/>
      <c r="F61" s="9">
        <v>6892</v>
      </c>
      <c r="G61" s="9"/>
      <c r="H61" s="11">
        <v>207</v>
      </c>
      <c r="I61" s="9"/>
      <c r="J61" s="9">
        <v>773</v>
      </c>
    </row>
    <row r="62" spans="1:10" ht="21" customHeight="1">
      <c r="A62" s="80" t="s">
        <v>54</v>
      </c>
      <c r="B62" s="3"/>
      <c r="C62" s="9"/>
      <c r="D62" s="11">
        <v>2425</v>
      </c>
      <c r="E62" s="9"/>
      <c r="F62" s="11">
        <v>1881</v>
      </c>
      <c r="G62" s="9"/>
      <c r="H62" s="9">
        <v>491</v>
      </c>
      <c r="I62" s="9"/>
      <c r="J62" s="11">
        <v>504</v>
      </c>
    </row>
    <row r="63" spans="1:10" ht="21" customHeight="1">
      <c r="A63" s="80" t="s">
        <v>55</v>
      </c>
      <c r="B63" s="3"/>
      <c r="C63" s="9"/>
      <c r="D63" s="9">
        <v>14879</v>
      </c>
      <c r="E63" s="9"/>
      <c r="F63" s="9">
        <v>3888</v>
      </c>
      <c r="G63" s="9"/>
      <c r="H63" s="9">
        <v>0</v>
      </c>
      <c r="I63" s="9"/>
      <c r="J63" s="9">
        <v>0</v>
      </c>
    </row>
    <row r="64" spans="1:10" ht="21" customHeight="1">
      <c r="A64" s="80" t="s">
        <v>56</v>
      </c>
      <c r="B64" s="3"/>
      <c r="C64" s="9"/>
      <c r="D64" s="12">
        <v>41019</v>
      </c>
      <c r="E64" s="9"/>
      <c r="F64" s="12">
        <v>43539</v>
      </c>
      <c r="G64" s="9"/>
      <c r="H64" s="12">
        <v>25888</v>
      </c>
      <c r="I64" s="9"/>
      <c r="J64" s="12">
        <v>27622</v>
      </c>
    </row>
    <row r="65" spans="1:10" ht="21" customHeight="1">
      <c r="A65" s="80"/>
      <c r="B65" s="3"/>
      <c r="C65" s="9"/>
      <c r="D65" s="10">
        <f t="shared" ref="D65" si="0">SUM(D53:D64)</f>
        <v>1738576</v>
      </c>
      <c r="E65" s="10"/>
      <c r="F65" s="10">
        <f>SUM(F53:F64)</f>
        <v>1573244</v>
      </c>
      <c r="G65" s="9"/>
      <c r="H65" s="10">
        <f>SUM(H53:H64)</f>
        <v>1435467</v>
      </c>
      <c r="I65" s="9"/>
      <c r="J65" s="10">
        <f>SUM(J53:J64)</f>
        <v>1294325</v>
      </c>
    </row>
    <row r="66" spans="1:10" ht="21" customHeight="1">
      <c r="A66" s="80" t="s">
        <v>57</v>
      </c>
      <c r="B66" s="3"/>
      <c r="C66" s="9"/>
      <c r="D66" s="10">
        <v>21621</v>
      </c>
      <c r="E66" s="9"/>
      <c r="F66" s="10">
        <v>30590</v>
      </c>
      <c r="G66" s="9"/>
      <c r="H66" s="10">
        <v>0</v>
      </c>
      <c r="I66" s="9"/>
      <c r="J66" s="10">
        <v>0</v>
      </c>
    </row>
    <row r="67" spans="1:10" ht="21" customHeight="1">
      <c r="A67" s="15" t="s">
        <v>58</v>
      </c>
      <c r="B67" s="3"/>
      <c r="C67" s="9"/>
      <c r="D67" s="13">
        <f>SUM(D65:D66)</f>
        <v>1760197</v>
      </c>
      <c r="E67" s="9"/>
      <c r="F67" s="13">
        <f>SUM(F65:F66)</f>
        <v>1603834</v>
      </c>
      <c r="G67" s="9"/>
      <c r="H67" s="13">
        <f>SUM(H65:H66)</f>
        <v>1435467</v>
      </c>
      <c r="I67" s="9"/>
      <c r="J67" s="13">
        <f>SUM(J65:J66)</f>
        <v>1294325</v>
      </c>
    </row>
    <row r="68" spans="1:10" ht="21" customHeight="1">
      <c r="A68" s="15" t="s">
        <v>59</v>
      </c>
      <c r="B68" s="3"/>
      <c r="C68" s="9"/>
      <c r="D68" s="10"/>
      <c r="E68" s="9"/>
      <c r="F68" s="10"/>
      <c r="G68" s="9"/>
      <c r="H68" s="10"/>
      <c r="I68" s="9"/>
      <c r="J68" s="10"/>
    </row>
    <row r="69" spans="1:10" ht="21" customHeight="1">
      <c r="A69" s="17" t="s">
        <v>60</v>
      </c>
      <c r="B69" s="3"/>
      <c r="C69" s="9"/>
      <c r="D69" s="10"/>
      <c r="E69" s="9"/>
      <c r="F69" s="10"/>
      <c r="G69" s="9"/>
      <c r="H69" s="10"/>
      <c r="I69" s="9"/>
      <c r="J69" s="10"/>
    </row>
    <row r="70" spans="1:10" ht="21" customHeight="1">
      <c r="A70" s="80" t="s">
        <v>50</v>
      </c>
      <c r="B70" s="3">
        <v>8</v>
      </c>
      <c r="C70" s="9"/>
      <c r="D70" s="10">
        <v>325930</v>
      </c>
      <c r="E70" s="9"/>
      <c r="F70" s="10">
        <v>0</v>
      </c>
      <c r="G70" s="9"/>
      <c r="H70" s="10">
        <v>325930</v>
      </c>
      <c r="I70" s="9"/>
      <c r="J70" s="10">
        <v>0</v>
      </c>
    </row>
    <row r="71" spans="1:10" ht="21" customHeight="1">
      <c r="A71" s="80" t="s">
        <v>264</v>
      </c>
      <c r="B71" s="3">
        <v>10</v>
      </c>
      <c r="C71" s="9"/>
      <c r="D71" s="10">
        <v>172338</v>
      </c>
      <c r="E71" s="9"/>
      <c r="F71" s="10">
        <v>183734</v>
      </c>
      <c r="G71" s="9"/>
      <c r="H71" s="10">
        <v>0</v>
      </c>
      <c r="I71" s="9"/>
      <c r="J71" s="10">
        <v>0</v>
      </c>
    </row>
    <row r="72" spans="1:10" ht="21" customHeight="1">
      <c r="A72" s="16" t="s">
        <v>51</v>
      </c>
      <c r="B72" s="3"/>
      <c r="C72" s="9"/>
      <c r="D72" s="10">
        <v>158984</v>
      </c>
      <c r="E72" s="9"/>
      <c r="F72" s="10">
        <v>138103</v>
      </c>
      <c r="G72" s="9"/>
      <c r="H72" s="10">
        <v>56609</v>
      </c>
      <c r="I72" s="9"/>
      <c r="J72" s="10">
        <v>60942</v>
      </c>
    </row>
    <row r="73" spans="1:10" ht="21" customHeight="1">
      <c r="A73" s="17" t="s">
        <v>61</v>
      </c>
      <c r="B73" s="3"/>
      <c r="C73" s="9"/>
      <c r="D73" s="9">
        <v>11940</v>
      </c>
      <c r="E73" s="9"/>
      <c r="F73" s="9">
        <v>11140</v>
      </c>
      <c r="G73" s="9"/>
      <c r="H73" s="9">
        <v>1849</v>
      </c>
      <c r="I73" s="9"/>
      <c r="J73" s="9">
        <v>1511</v>
      </c>
    </row>
    <row r="74" spans="1:10" ht="21" customHeight="1">
      <c r="A74" s="17" t="s">
        <v>62</v>
      </c>
      <c r="B74" s="3"/>
      <c r="C74" s="9"/>
      <c r="D74" s="19">
        <v>10245</v>
      </c>
      <c r="E74" s="9"/>
      <c r="F74" s="19">
        <v>10251</v>
      </c>
      <c r="G74" s="9"/>
      <c r="H74" s="19">
        <v>9528</v>
      </c>
      <c r="I74" s="9"/>
      <c r="J74" s="19">
        <v>9528</v>
      </c>
    </row>
    <row r="75" spans="1:10" ht="21" customHeight="1">
      <c r="A75" s="15" t="s">
        <v>63</v>
      </c>
      <c r="B75" s="3"/>
      <c r="C75" s="9"/>
      <c r="D75" s="12">
        <f>SUM(D68:D74)</f>
        <v>679437</v>
      </c>
      <c r="E75" s="9"/>
      <c r="F75" s="12">
        <f>SUM(F68:F74)</f>
        <v>343228</v>
      </c>
      <c r="G75" s="9"/>
      <c r="H75" s="12">
        <f>SUM(H68:H74)</f>
        <v>393916</v>
      </c>
      <c r="I75" s="12"/>
      <c r="J75" s="12">
        <f>SUM(J68:J74)</f>
        <v>71981</v>
      </c>
    </row>
    <row r="76" spans="1:10" ht="21" customHeight="1">
      <c r="A76" s="15" t="s">
        <v>64</v>
      </c>
      <c r="B76" s="3"/>
      <c r="C76" s="9"/>
      <c r="D76" s="12">
        <f>SUM(D67,D75)</f>
        <v>2439634</v>
      </c>
      <c r="E76" s="9"/>
      <c r="F76" s="12">
        <f>SUM(F67,F75)</f>
        <v>1947062</v>
      </c>
      <c r="G76" s="9"/>
      <c r="H76" s="12">
        <f>SUM(H67,H75)</f>
        <v>1829383</v>
      </c>
      <c r="I76" s="9"/>
      <c r="J76" s="12">
        <f>SUM(J67,J75)</f>
        <v>1366306</v>
      </c>
    </row>
    <row r="77" spans="1:10" ht="21" customHeight="1">
      <c r="B77" s="3"/>
      <c r="D77" s="4"/>
    </row>
    <row r="78" spans="1:10" ht="21" customHeight="1">
      <c r="A78" s="4" t="s">
        <v>43</v>
      </c>
      <c r="D78" s="77"/>
    </row>
    <row r="79" spans="1:10" ht="21" customHeight="1">
      <c r="A79" s="70" t="s">
        <v>0</v>
      </c>
      <c r="B79" s="1"/>
      <c r="C79" s="2"/>
      <c r="D79" s="77"/>
      <c r="E79" s="123"/>
      <c r="F79" s="123"/>
      <c r="G79" s="123"/>
      <c r="H79" s="123"/>
      <c r="I79" s="123"/>
      <c r="J79" s="123"/>
    </row>
    <row r="80" spans="1:10" ht="21" customHeight="1">
      <c r="A80" s="71" t="s">
        <v>44</v>
      </c>
      <c r="B80" s="1"/>
      <c r="C80" s="2"/>
      <c r="D80" s="77"/>
      <c r="E80" s="123"/>
      <c r="F80" s="123"/>
      <c r="G80" s="123"/>
      <c r="H80" s="123"/>
      <c r="I80" s="123"/>
      <c r="J80" s="123"/>
    </row>
    <row r="81" spans="1:10" ht="21" customHeight="1">
      <c r="A81" s="71" t="s">
        <v>2</v>
      </c>
      <c r="B81" s="1"/>
      <c r="C81" s="2"/>
      <c r="D81" s="77"/>
      <c r="E81" s="123"/>
      <c r="F81" s="123"/>
      <c r="G81" s="123"/>
      <c r="H81" s="123"/>
      <c r="I81" s="123"/>
      <c r="J81" s="123"/>
    </row>
    <row r="82" spans="1:10" ht="21" customHeight="1">
      <c r="A82" s="5"/>
      <c r="B82" s="5"/>
      <c r="C82" s="2"/>
      <c r="D82" s="77"/>
      <c r="E82" s="123"/>
      <c r="F82" s="123"/>
      <c r="G82" s="123"/>
      <c r="H82" s="123"/>
      <c r="I82" s="123"/>
      <c r="J82" s="6" t="s">
        <v>3</v>
      </c>
    </row>
    <row r="83" spans="1:10" ht="21" customHeight="1">
      <c r="A83" s="5"/>
      <c r="B83" s="5"/>
      <c r="C83" s="2"/>
      <c r="D83" s="143" t="s">
        <v>4</v>
      </c>
      <c r="E83" s="143"/>
      <c r="F83" s="143"/>
      <c r="G83" s="27"/>
      <c r="H83" s="143" t="s">
        <v>5</v>
      </c>
      <c r="I83" s="143"/>
      <c r="J83" s="143"/>
    </row>
    <row r="84" spans="1:10" ht="21" customHeight="1">
      <c r="B84" s="3"/>
      <c r="C84" s="6"/>
      <c r="D84" s="30" t="s">
        <v>7</v>
      </c>
      <c r="E84" s="75"/>
      <c r="F84" s="30" t="s">
        <v>8</v>
      </c>
      <c r="G84" s="75"/>
      <c r="H84" s="30" t="s">
        <v>7</v>
      </c>
      <c r="I84" s="75"/>
      <c r="J84" s="30" t="s">
        <v>8</v>
      </c>
    </row>
    <row r="85" spans="1:10" ht="21" customHeight="1">
      <c r="B85" s="2"/>
      <c r="C85" s="6"/>
      <c r="D85" s="121" t="s">
        <v>9</v>
      </c>
      <c r="E85" s="75"/>
      <c r="F85" s="121" t="s">
        <v>10</v>
      </c>
      <c r="G85" s="75"/>
      <c r="H85" s="121" t="s">
        <v>9</v>
      </c>
      <c r="I85" s="75"/>
      <c r="J85" s="121" t="s">
        <v>10</v>
      </c>
    </row>
    <row r="86" spans="1:10" ht="21" customHeight="1">
      <c r="B86" s="2"/>
      <c r="C86" s="6"/>
      <c r="D86" s="118" t="s">
        <v>11</v>
      </c>
      <c r="E86" s="75"/>
      <c r="F86" s="118"/>
      <c r="G86" s="75"/>
      <c r="H86" s="118" t="s">
        <v>11</v>
      </c>
      <c r="I86" s="75"/>
      <c r="J86" s="118"/>
    </row>
    <row r="87" spans="1:10" ht="21" customHeight="1">
      <c r="A87" s="15" t="s">
        <v>65</v>
      </c>
      <c r="F87" s="3"/>
      <c r="H87" s="3"/>
      <c r="J87" s="6"/>
    </row>
    <row r="88" spans="1:10" ht="21" customHeight="1">
      <c r="A88" s="16" t="s">
        <v>66</v>
      </c>
      <c r="B88" s="3"/>
      <c r="D88" s="6"/>
      <c r="F88" s="6"/>
      <c r="H88" s="6"/>
      <c r="J88" s="6"/>
    </row>
    <row r="89" spans="1:10" ht="21" customHeight="1">
      <c r="A89" s="81" t="s">
        <v>67</v>
      </c>
      <c r="D89" s="6"/>
      <c r="F89" s="6"/>
      <c r="H89" s="6"/>
      <c r="J89" s="6"/>
    </row>
    <row r="90" spans="1:10" ht="21" customHeight="1" thickBot="1">
      <c r="A90" s="80" t="s">
        <v>68</v>
      </c>
      <c r="D90" s="84">
        <v>1581300</v>
      </c>
      <c r="E90" s="9"/>
      <c r="F90" s="84">
        <v>1581300</v>
      </c>
      <c r="G90" s="9"/>
      <c r="H90" s="84">
        <v>1581300</v>
      </c>
      <c r="I90" s="9"/>
      <c r="J90" s="84">
        <v>1581300</v>
      </c>
    </row>
    <row r="91" spans="1:10" ht="21" customHeight="1" thickTop="1">
      <c r="A91" s="81" t="s">
        <v>69</v>
      </c>
      <c r="B91" s="3"/>
      <c r="C91" s="9"/>
      <c r="D91" s="10"/>
      <c r="E91" s="9"/>
      <c r="F91" s="10"/>
      <c r="G91" s="9"/>
      <c r="H91" s="10"/>
      <c r="I91" s="9"/>
      <c r="J91" s="10"/>
    </row>
    <row r="92" spans="1:10" ht="21" customHeight="1">
      <c r="A92" s="80" t="s">
        <v>70</v>
      </c>
      <c r="B92" s="3"/>
      <c r="C92" s="9"/>
      <c r="D92" s="10">
        <v>1185975</v>
      </c>
      <c r="E92" s="9"/>
      <c r="F92" s="10">
        <v>1185975</v>
      </c>
      <c r="G92" s="9"/>
      <c r="H92" s="10">
        <v>1185975</v>
      </c>
      <c r="I92" s="9"/>
      <c r="J92" s="10">
        <v>1185975</v>
      </c>
    </row>
    <row r="93" spans="1:10" ht="21" customHeight="1">
      <c r="A93" s="80" t="s">
        <v>71</v>
      </c>
      <c r="B93" s="3"/>
      <c r="C93" s="9"/>
      <c r="D93" s="10">
        <v>6055971</v>
      </c>
      <c r="E93" s="9"/>
      <c r="F93" s="10">
        <v>6055971</v>
      </c>
      <c r="G93" s="9"/>
      <c r="H93" s="10">
        <v>6055971</v>
      </c>
      <c r="I93" s="9"/>
      <c r="J93" s="10">
        <v>6055971</v>
      </c>
    </row>
    <row r="94" spans="1:10" ht="21" customHeight="1">
      <c r="A94" s="80" t="s">
        <v>72</v>
      </c>
      <c r="B94" s="3"/>
      <c r="C94" s="9"/>
      <c r="D94" s="10">
        <v>2228</v>
      </c>
      <c r="E94" s="9"/>
      <c r="F94" s="10">
        <v>2228</v>
      </c>
      <c r="G94" s="9"/>
      <c r="H94" s="10">
        <v>2228</v>
      </c>
      <c r="I94" s="9"/>
      <c r="J94" s="10">
        <v>2228</v>
      </c>
    </row>
    <row r="95" spans="1:10" ht="21" customHeight="1">
      <c r="A95" s="80" t="s">
        <v>73</v>
      </c>
      <c r="B95" s="3"/>
      <c r="C95" s="9"/>
      <c r="D95" s="10"/>
      <c r="E95" s="9"/>
      <c r="F95" s="10"/>
      <c r="G95" s="9"/>
      <c r="H95" s="10"/>
      <c r="I95" s="9"/>
      <c r="J95" s="10"/>
    </row>
    <row r="96" spans="1:10" ht="21" customHeight="1">
      <c r="A96" s="80" t="s">
        <v>74</v>
      </c>
      <c r="B96" s="3"/>
      <c r="C96" s="9"/>
      <c r="D96" s="10">
        <v>-3462121</v>
      </c>
      <c r="E96" s="9"/>
      <c r="F96" s="10">
        <v>-3462121</v>
      </c>
      <c r="G96" s="9"/>
      <c r="H96" s="10">
        <v>0</v>
      </c>
      <c r="I96" s="9"/>
      <c r="J96" s="10">
        <v>0</v>
      </c>
    </row>
    <row r="97" spans="1:10" ht="21" customHeight="1">
      <c r="A97" s="16" t="s">
        <v>248</v>
      </c>
      <c r="B97" s="3"/>
      <c r="C97" s="9"/>
      <c r="D97" s="10"/>
      <c r="E97" s="9"/>
      <c r="F97" s="10"/>
      <c r="G97" s="9"/>
      <c r="H97" s="10"/>
      <c r="I97" s="9"/>
      <c r="J97" s="10"/>
    </row>
    <row r="98" spans="1:10" ht="21" customHeight="1">
      <c r="A98" s="16" t="s">
        <v>75</v>
      </c>
      <c r="B98" s="3"/>
      <c r="C98" s="9"/>
      <c r="D98" s="10">
        <v>33055</v>
      </c>
      <c r="E98" s="9"/>
      <c r="F98" s="10">
        <v>33055</v>
      </c>
      <c r="G98" s="9"/>
      <c r="H98" s="10">
        <v>33055</v>
      </c>
      <c r="I98" s="9"/>
      <c r="J98" s="10">
        <v>33055</v>
      </c>
    </row>
    <row r="99" spans="1:10" ht="21" customHeight="1">
      <c r="A99" s="81" t="s">
        <v>76</v>
      </c>
      <c r="B99" s="3"/>
      <c r="C99" s="9"/>
      <c r="D99" s="10">
        <v>1272905</v>
      </c>
      <c r="E99" s="9"/>
      <c r="F99" s="10">
        <v>1249935</v>
      </c>
      <c r="G99" s="9"/>
      <c r="H99" s="10">
        <v>-526425</v>
      </c>
      <c r="I99" s="9"/>
      <c r="J99" s="10">
        <v>-523326</v>
      </c>
    </row>
    <row r="100" spans="1:10" ht="21" customHeight="1">
      <c r="A100" s="4" t="s">
        <v>77</v>
      </c>
      <c r="D100" s="12">
        <v>128984</v>
      </c>
      <c r="E100" s="9"/>
      <c r="F100" s="12">
        <v>390947</v>
      </c>
      <c r="G100" s="9"/>
      <c r="H100" s="12">
        <v>0</v>
      </c>
      <c r="I100" s="9"/>
      <c r="J100" s="12">
        <v>0</v>
      </c>
    </row>
    <row r="101" spans="1:10" ht="21" customHeight="1">
      <c r="A101" s="81" t="s">
        <v>78</v>
      </c>
      <c r="B101" s="3"/>
      <c r="C101" s="9"/>
      <c r="D101" s="10">
        <f>SUM(D92:D100)</f>
        <v>5216997</v>
      </c>
      <c r="E101" s="9"/>
      <c r="F101" s="10">
        <f>SUM(F92:F100)</f>
        <v>5455990</v>
      </c>
      <c r="G101" s="9"/>
      <c r="H101" s="10">
        <f>SUM(H92:H100)</f>
        <v>6750804</v>
      </c>
      <c r="I101" s="9"/>
      <c r="J101" s="10">
        <f>SUM(J92:J100)</f>
        <v>6753903</v>
      </c>
    </row>
    <row r="102" spans="1:10" ht="21" customHeight="1">
      <c r="A102" s="81" t="s">
        <v>79</v>
      </c>
      <c r="B102" s="3"/>
      <c r="C102" s="9"/>
      <c r="D102" s="12">
        <v>7493</v>
      </c>
      <c r="E102" s="9"/>
      <c r="F102" s="12">
        <v>3169</v>
      </c>
      <c r="G102" s="9"/>
      <c r="H102" s="12">
        <v>0</v>
      </c>
      <c r="I102" s="9"/>
      <c r="J102" s="12">
        <v>0</v>
      </c>
    </row>
    <row r="103" spans="1:10" ht="21" customHeight="1">
      <c r="A103" s="15" t="s">
        <v>80</v>
      </c>
      <c r="B103" s="3"/>
      <c r="C103" s="9"/>
      <c r="D103" s="13">
        <f>SUM(D101:D102)</f>
        <v>5224490</v>
      </c>
      <c r="E103" s="9"/>
      <c r="F103" s="13">
        <f>SUM(F101:F102)</f>
        <v>5459159</v>
      </c>
      <c r="G103" s="9"/>
      <c r="H103" s="13">
        <f>SUM(H101:H102)</f>
        <v>6750804</v>
      </c>
      <c r="I103" s="9"/>
      <c r="J103" s="13">
        <f>SUM(J101:J102)</f>
        <v>6753903</v>
      </c>
    </row>
    <row r="104" spans="1:10" ht="21" customHeight="1" thickBot="1">
      <c r="A104" s="15" t="s">
        <v>81</v>
      </c>
      <c r="B104" s="3"/>
      <c r="C104" s="9"/>
      <c r="D104" s="84">
        <f>SUM(D103,D76)</f>
        <v>7664124</v>
      </c>
      <c r="E104" s="9"/>
      <c r="F104" s="84">
        <f>SUM(F103,F76)</f>
        <v>7406221</v>
      </c>
      <c r="G104" s="9"/>
      <c r="H104" s="84">
        <f>SUM(H103,H76)</f>
        <v>8580187</v>
      </c>
      <c r="I104" s="9"/>
      <c r="J104" s="84">
        <f>SUM(J103,J76)</f>
        <v>8120209</v>
      </c>
    </row>
    <row r="105" spans="1:10" ht="21" customHeight="1" thickTop="1">
      <c r="B105" s="3"/>
      <c r="C105" s="20"/>
      <c r="D105" s="21">
        <f>D104-D40</f>
        <v>0</v>
      </c>
      <c r="E105" s="20"/>
      <c r="F105" s="21">
        <f>F104-F40</f>
        <v>0</v>
      </c>
      <c r="G105" s="20"/>
      <c r="H105" s="21">
        <f>H104-H40</f>
        <v>0</v>
      </c>
      <c r="I105" s="20"/>
      <c r="J105" s="21">
        <f>J104-J40</f>
        <v>0</v>
      </c>
    </row>
    <row r="106" spans="1:10" ht="21" customHeight="1">
      <c r="A106" s="4" t="s">
        <v>43</v>
      </c>
    </row>
    <row r="107" spans="1:10" ht="21" customHeight="1">
      <c r="A107" s="16"/>
      <c r="F107" s="6"/>
      <c r="H107" s="6"/>
      <c r="J107" s="6"/>
    </row>
    <row r="108" spans="1:10" ht="21" customHeight="1">
      <c r="F108" s="6"/>
      <c r="H108" s="6"/>
      <c r="J108" s="6"/>
    </row>
    <row r="109" spans="1:10" ht="21" customHeight="1">
      <c r="A109" s="82"/>
      <c r="F109" s="5"/>
      <c r="H109" s="5"/>
      <c r="J109" s="5"/>
    </row>
    <row r="110" spans="1:10" ht="21" customHeight="1">
      <c r="F110" s="5"/>
      <c r="H110" s="5"/>
      <c r="J110" s="5"/>
    </row>
    <row r="111" spans="1:10" ht="21" customHeight="1">
      <c r="B111" s="16" t="s">
        <v>82</v>
      </c>
      <c r="D111" s="2"/>
      <c r="F111" s="6"/>
      <c r="H111" s="6"/>
      <c r="J111" s="6"/>
    </row>
    <row r="112" spans="1:10" ht="21" customHeight="1">
      <c r="A112" s="82"/>
    </row>
  </sheetData>
  <mergeCells count="6">
    <mergeCell ref="D5:F5"/>
    <mergeCell ref="D47:F47"/>
    <mergeCell ref="D83:F83"/>
    <mergeCell ref="H5:J5"/>
    <mergeCell ref="H47:J47"/>
    <mergeCell ref="H83:J83"/>
  </mergeCells>
  <printOptions gridLinesSet="0"/>
  <pageMargins left="0.71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42" max="10" man="1"/>
    <brk id="7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90"/>
  <sheetViews>
    <sheetView showGridLines="0" view="pageBreakPreview" topLeftCell="A61" zoomScale="85" zoomScaleNormal="80" zoomScaleSheetLayoutView="85" workbookViewId="0">
      <selection activeCell="A81" sqref="A81"/>
    </sheetView>
  </sheetViews>
  <sheetFormatPr defaultColWidth="10.7109375" defaultRowHeight="21" customHeight="1"/>
  <cols>
    <col min="1" max="1" width="56.4257812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4" customWidth="1"/>
    <col min="9" max="9" width="1.140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83</v>
      </c>
    </row>
    <row r="2" spans="1:10" ht="21" customHeight="1">
      <c r="A2" s="7" t="s">
        <v>0</v>
      </c>
      <c r="B2" s="1"/>
      <c r="C2" s="2"/>
      <c r="E2" s="2"/>
      <c r="F2" s="2"/>
      <c r="G2" s="2"/>
      <c r="H2" s="2"/>
      <c r="I2" s="2"/>
      <c r="J2" s="6"/>
    </row>
    <row r="3" spans="1:10" ht="21" customHeight="1">
      <c r="A3" s="7" t="s">
        <v>84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85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3</v>
      </c>
    </row>
    <row r="6" spans="1:10" ht="21" customHeight="1">
      <c r="A6" s="5"/>
      <c r="B6" s="26"/>
      <c r="C6" s="27"/>
      <c r="D6" s="28"/>
      <c r="E6" s="28" t="s">
        <v>4</v>
      </c>
      <c r="F6" s="28"/>
      <c r="G6" s="27"/>
      <c r="H6" s="29"/>
      <c r="I6" s="28" t="s">
        <v>5</v>
      </c>
      <c r="J6" s="29"/>
    </row>
    <row r="7" spans="1:10" ht="21" customHeight="1">
      <c r="B7" s="30" t="s">
        <v>6</v>
      </c>
      <c r="C7" s="8"/>
      <c r="D7" s="31" t="s">
        <v>86</v>
      </c>
      <c r="E7" s="8"/>
      <c r="F7" s="31" t="s">
        <v>87</v>
      </c>
      <c r="G7" s="8"/>
      <c r="H7" s="31" t="s">
        <v>86</v>
      </c>
      <c r="I7" s="8"/>
      <c r="J7" s="31" t="s">
        <v>87</v>
      </c>
    </row>
    <row r="8" spans="1:10" ht="21" customHeight="1">
      <c r="A8" s="22" t="s">
        <v>88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89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90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91</v>
      </c>
      <c r="B11" s="33"/>
      <c r="C11" s="11"/>
      <c r="D11" s="9">
        <v>287793</v>
      </c>
      <c r="E11" s="11"/>
      <c r="F11" s="9">
        <v>346885</v>
      </c>
      <c r="G11" s="11"/>
      <c r="H11" s="9">
        <v>11</v>
      </c>
      <c r="I11" s="11"/>
      <c r="J11" s="9">
        <v>17</v>
      </c>
    </row>
    <row r="12" spans="1:10" ht="21" customHeight="1">
      <c r="A12" s="23" t="s">
        <v>92</v>
      </c>
      <c r="B12" s="33"/>
      <c r="C12" s="11"/>
      <c r="D12" s="9">
        <v>331</v>
      </c>
      <c r="E12" s="11"/>
      <c r="F12" s="9">
        <v>810</v>
      </c>
      <c r="G12" s="11"/>
      <c r="H12" s="9">
        <v>204</v>
      </c>
      <c r="I12" s="11"/>
      <c r="J12" s="9">
        <v>438</v>
      </c>
    </row>
    <row r="13" spans="1:10" ht="21" customHeight="1">
      <c r="A13" s="23" t="s">
        <v>93</v>
      </c>
      <c r="B13" s="33"/>
      <c r="C13" s="11"/>
      <c r="D13" s="9">
        <v>33933</v>
      </c>
      <c r="E13" s="11"/>
      <c r="F13" s="9">
        <v>33945</v>
      </c>
      <c r="G13" s="11"/>
      <c r="H13" s="9">
        <v>16792</v>
      </c>
      <c r="I13" s="11"/>
      <c r="J13" s="9">
        <v>15969</v>
      </c>
    </row>
    <row r="14" spans="1:10" ht="21" customHeight="1">
      <c r="A14" s="23" t="s">
        <v>94</v>
      </c>
      <c r="B14" s="33"/>
      <c r="C14" s="11"/>
      <c r="D14" s="9">
        <v>84296</v>
      </c>
      <c r="E14" s="11"/>
      <c r="F14" s="9">
        <v>79869</v>
      </c>
      <c r="G14" s="11"/>
      <c r="H14" s="9">
        <v>2638</v>
      </c>
      <c r="I14" s="11"/>
      <c r="J14" s="9">
        <v>0</v>
      </c>
    </row>
    <row r="15" spans="1:10" ht="21" customHeight="1">
      <c r="A15" s="23" t="s">
        <v>95</v>
      </c>
      <c r="C15" s="11"/>
      <c r="D15" s="9"/>
      <c r="E15" s="11"/>
      <c r="F15" s="9"/>
      <c r="G15" s="11"/>
      <c r="H15" s="9"/>
      <c r="I15" s="11"/>
      <c r="J15" s="9"/>
    </row>
    <row r="16" spans="1:10" ht="21" customHeight="1">
      <c r="A16" s="23" t="s">
        <v>96</v>
      </c>
      <c r="B16" s="33">
        <v>2</v>
      </c>
      <c r="C16" s="11"/>
      <c r="D16" s="9">
        <v>0</v>
      </c>
      <c r="E16" s="11"/>
      <c r="F16" s="9">
        <v>0</v>
      </c>
      <c r="G16" s="11"/>
      <c r="H16" s="9">
        <v>20000</v>
      </c>
      <c r="I16" s="11"/>
      <c r="J16" s="9">
        <v>0</v>
      </c>
    </row>
    <row r="17" spans="1:10" ht="21" customHeight="1">
      <c r="A17" s="23" t="s">
        <v>97</v>
      </c>
      <c r="B17" s="33">
        <v>2</v>
      </c>
      <c r="C17" s="11"/>
      <c r="D17" s="9">
        <v>23288</v>
      </c>
      <c r="E17" s="11"/>
      <c r="F17" s="9">
        <v>13178</v>
      </c>
      <c r="G17" s="11"/>
      <c r="H17" s="9">
        <v>6942</v>
      </c>
      <c r="I17" s="11"/>
      <c r="J17" s="9">
        <v>1457</v>
      </c>
    </row>
    <row r="18" spans="1:10" ht="21" customHeight="1">
      <c r="A18" s="22" t="s">
        <v>98</v>
      </c>
      <c r="B18" s="33"/>
      <c r="C18" s="11"/>
      <c r="D18" s="35">
        <f>SUM(D11:D17)</f>
        <v>429641</v>
      </c>
      <c r="E18" s="11"/>
      <c r="F18" s="35">
        <f>SUM(F11:F17)</f>
        <v>474687</v>
      </c>
      <c r="G18" s="11"/>
      <c r="H18" s="35">
        <f>SUM(H11:H17)</f>
        <v>46587</v>
      </c>
      <c r="I18" s="11"/>
      <c r="J18" s="35">
        <f>SUM(J11:J17)</f>
        <v>17881</v>
      </c>
    </row>
    <row r="19" spans="1:10" ht="21" customHeight="1">
      <c r="A19" s="22" t="s">
        <v>99</v>
      </c>
      <c r="D19" s="9"/>
      <c r="E19" s="11"/>
      <c r="F19" s="9"/>
      <c r="G19" s="11"/>
      <c r="H19" s="9"/>
      <c r="I19" s="11"/>
      <c r="J19" s="9"/>
    </row>
    <row r="20" spans="1:10" ht="21" customHeight="1">
      <c r="A20" s="23" t="s">
        <v>100</v>
      </c>
      <c r="B20" s="33"/>
      <c r="C20" s="11"/>
      <c r="D20" s="9">
        <v>272593</v>
      </c>
      <c r="E20" s="11"/>
      <c r="F20" s="9">
        <v>333905</v>
      </c>
      <c r="G20" s="11"/>
      <c r="H20" s="9">
        <v>8</v>
      </c>
      <c r="I20" s="11"/>
      <c r="J20" s="9">
        <v>13</v>
      </c>
    </row>
    <row r="21" spans="1:10" ht="21" customHeight="1">
      <c r="A21" s="23" t="s">
        <v>101</v>
      </c>
      <c r="B21" s="33"/>
      <c r="C21" s="11"/>
      <c r="D21" s="9">
        <v>201</v>
      </c>
      <c r="E21" s="11"/>
      <c r="F21" s="9">
        <v>484</v>
      </c>
      <c r="G21" s="11"/>
      <c r="H21" s="9">
        <v>192</v>
      </c>
      <c r="I21" s="11"/>
      <c r="J21" s="9">
        <v>417</v>
      </c>
    </row>
    <row r="22" spans="1:10" ht="21" customHeight="1">
      <c r="A22" s="23" t="s">
        <v>102</v>
      </c>
      <c r="B22" s="33"/>
      <c r="C22" s="11"/>
      <c r="D22" s="9">
        <v>12889</v>
      </c>
      <c r="E22" s="11"/>
      <c r="F22" s="9">
        <v>11992</v>
      </c>
      <c r="G22" s="11"/>
      <c r="H22" s="9">
        <v>5897</v>
      </c>
      <c r="I22" s="11"/>
      <c r="J22" s="9">
        <v>5291</v>
      </c>
    </row>
    <row r="23" spans="1:10" ht="21" customHeight="1">
      <c r="A23" s="23" t="s">
        <v>103</v>
      </c>
      <c r="B23" s="33"/>
      <c r="C23" s="11"/>
      <c r="D23" s="9">
        <v>29146</v>
      </c>
      <c r="E23" s="11"/>
      <c r="F23" s="9">
        <v>69411</v>
      </c>
      <c r="G23" s="11"/>
      <c r="H23" s="9">
        <v>2343</v>
      </c>
      <c r="I23" s="11"/>
      <c r="J23" s="9">
        <v>0</v>
      </c>
    </row>
    <row r="24" spans="1:10" ht="21" customHeight="1">
      <c r="A24" s="23" t="s">
        <v>104</v>
      </c>
      <c r="B24" s="33"/>
      <c r="C24" s="11"/>
      <c r="D24" s="9">
        <v>7700</v>
      </c>
      <c r="E24" s="11"/>
      <c r="F24" s="9">
        <v>5730</v>
      </c>
      <c r="G24" s="11"/>
      <c r="H24" s="9">
        <v>2568</v>
      </c>
      <c r="I24" s="11"/>
      <c r="J24" s="9">
        <v>227</v>
      </c>
    </row>
    <row r="25" spans="1:10" ht="21" customHeight="1">
      <c r="A25" s="23" t="s">
        <v>105</v>
      </c>
      <c r="B25" s="33"/>
      <c r="C25" s="11"/>
      <c r="D25" s="9">
        <v>32986</v>
      </c>
      <c r="E25" s="11"/>
      <c r="F25" s="9">
        <v>28116</v>
      </c>
      <c r="G25" s="11"/>
      <c r="H25" s="9">
        <v>17886</v>
      </c>
      <c r="I25" s="11"/>
      <c r="J25" s="9">
        <v>12705</v>
      </c>
    </row>
    <row r="26" spans="1:10" ht="21" customHeight="1">
      <c r="A26" s="22" t="s">
        <v>106</v>
      </c>
      <c r="B26" s="33"/>
      <c r="C26" s="11"/>
      <c r="D26" s="13">
        <f>SUM(D20:D25)</f>
        <v>355515</v>
      </c>
      <c r="E26" s="11"/>
      <c r="F26" s="13">
        <f>SUM(F20:F25)</f>
        <v>449638</v>
      </c>
      <c r="G26" s="11"/>
      <c r="H26" s="13">
        <f>SUM(H20:H25)</f>
        <v>28894</v>
      </c>
      <c r="I26" s="11"/>
      <c r="J26" s="13">
        <f>SUM(J20:J25)</f>
        <v>18653</v>
      </c>
    </row>
    <row r="27" spans="1:10" ht="21" customHeight="1">
      <c r="A27" s="22" t="s">
        <v>107</v>
      </c>
      <c r="B27" s="33"/>
      <c r="C27" s="11"/>
      <c r="D27" s="10">
        <f>+D18-D26</f>
        <v>74126</v>
      </c>
      <c r="E27" s="11"/>
      <c r="F27" s="10">
        <f>+F18-F26</f>
        <v>25049</v>
      </c>
      <c r="G27" s="11"/>
      <c r="H27" s="10">
        <f>+H18-H26</f>
        <v>17693</v>
      </c>
      <c r="I27" s="11"/>
      <c r="J27" s="10">
        <f>+J18-J26</f>
        <v>-772</v>
      </c>
    </row>
    <row r="28" spans="1:10" ht="21" customHeight="1">
      <c r="A28" s="17" t="s">
        <v>108</v>
      </c>
      <c r="B28" s="33">
        <v>5</v>
      </c>
      <c r="C28" s="11"/>
      <c r="D28" s="10">
        <v>-4343</v>
      </c>
      <c r="E28" s="11"/>
      <c r="F28" s="10">
        <v>-6778</v>
      </c>
      <c r="G28" s="11"/>
      <c r="H28" s="10">
        <v>0</v>
      </c>
      <c r="I28" s="11"/>
      <c r="J28" s="10">
        <v>0</v>
      </c>
    </row>
    <row r="29" spans="1:10" ht="21" customHeight="1">
      <c r="A29" s="17" t="s">
        <v>109</v>
      </c>
      <c r="B29" s="33">
        <v>2</v>
      </c>
      <c r="C29" s="11"/>
      <c r="D29" s="9">
        <v>2318</v>
      </c>
      <c r="E29" s="11"/>
      <c r="F29" s="9">
        <v>143</v>
      </c>
      <c r="G29" s="11"/>
      <c r="H29" s="9">
        <v>1510</v>
      </c>
      <c r="I29" s="11"/>
      <c r="J29" s="9">
        <v>977</v>
      </c>
    </row>
    <row r="30" spans="1:10" ht="21" customHeight="1">
      <c r="A30" s="17" t="s">
        <v>110</v>
      </c>
      <c r="B30" s="33">
        <v>2</v>
      </c>
      <c r="C30" s="11"/>
      <c r="D30" s="19">
        <v>-28929</v>
      </c>
      <c r="E30" s="11"/>
      <c r="F30" s="19">
        <v>-25272</v>
      </c>
      <c r="G30" s="11"/>
      <c r="H30" s="19">
        <v>-22081</v>
      </c>
      <c r="I30" s="11"/>
      <c r="J30" s="19">
        <v>-20612</v>
      </c>
    </row>
    <row r="31" spans="1:10" ht="21" customHeight="1">
      <c r="A31" s="22" t="s">
        <v>249</v>
      </c>
      <c r="B31" s="33"/>
      <c r="C31" s="11"/>
      <c r="D31" s="9">
        <f>SUM(D27:D30)</f>
        <v>43172</v>
      </c>
      <c r="E31" s="11"/>
      <c r="F31" s="9">
        <f>SUM(F27:F30)</f>
        <v>-6858</v>
      </c>
      <c r="G31" s="11"/>
      <c r="H31" s="9">
        <f>SUM(H27:H30)</f>
        <v>-2878</v>
      </c>
      <c r="I31" s="11"/>
      <c r="J31" s="9">
        <f>SUM(J27:J30)</f>
        <v>-20407</v>
      </c>
    </row>
    <row r="32" spans="1:10" ht="21" customHeight="1">
      <c r="A32" s="17" t="s">
        <v>250</v>
      </c>
      <c r="B32" s="33"/>
      <c r="C32" s="11"/>
      <c r="D32" s="19">
        <v>-13895</v>
      </c>
      <c r="E32" s="11"/>
      <c r="F32" s="19">
        <v>-2528</v>
      </c>
      <c r="G32" s="11"/>
      <c r="H32" s="19">
        <v>-221</v>
      </c>
      <c r="I32" s="11"/>
      <c r="J32" s="19">
        <v>-42</v>
      </c>
    </row>
    <row r="33" spans="1:10" ht="21" customHeight="1">
      <c r="A33" s="22" t="s">
        <v>111</v>
      </c>
      <c r="B33" s="33"/>
      <c r="C33" s="11"/>
      <c r="D33" s="35">
        <f>SUM(D31:D32)</f>
        <v>29277</v>
      </c>
      <c r="E33" s="11"/>
      <c r="F33" s="35">
        <f>SUM(F31:F32)</f>
        <v>-9386</v>
      </c>
      <c r="G33" s="11"/>
      <c r="H33" s="35">
        <f>SUM(H31:H32)</f>
        <v>-3099</v>
      </c>
      <c r="I33" s="11"/>
      <c r="J33" s="35">
        <f>SUM(J31:J32)</f>
        <v>-20449</v>
      </c>
    </row>
    <row r="34" spans="1:10" ht="21" customHeight="1">
      <c r="A34" s="22"/>
      <c r="B34" s="33"/>
      <c r="C34" s="11"/>
      <c r="D34" s="9"/>
      <c r="E34" s="11"/>
      <c r="F34" s="9"/>
      <c r="G34" s="11"/>
      <c r="H34" s="9"/>
      <c r="I34" s="11"/>
      <c r="J34" s="9"/>
    </row>
    <row r="35" spans="1:10" ht="21" customHeight="1">
      <c r="A35" s="22" t="s">
        <v>112</v>
      </c>
      <c r="B35" s="33"/>
      <c r="C35" s="11"/>
      <c r="D35" s="9"/>
      <c r="E35" s="11"/>
      <c r="F35" s="9"/>
      <c r="G35" s="11"/>
      <c r="H35" s="9"/>
      <c r="I35" s="11"/>
      <c r="J35" s="9"/>
    </row>
    <row r="36" spans="1:10" ht="21" customHeight="1">
      <c r="A36" s="22" t="s">
        <v>113</v>
      </c>
      <c r="C36" s="36"/>
      <c r="D36" s="19">
        <v>-1983</v>
      </c>
      <c r="E36" s="11"/>
      <c r="F36" s="19">
        <v>-2844</v>
      </c>
      <c r="G36" s="11"/>
      <c r="H36" s="19">
        <v>0</v>
      </c>
      <c r="I36" s="11"/>
      <c r="J36" s="19">
        <v>0</v>
      </c>
    </row>
    <row r="37" spans="1:10" ht="21" customHeight="1">
      <c r="A37" s="22" t="s">
        <v>114</v>
      </c>
      <c r="B37" s="33"/>
      <c r="C37" s="36"/>
      <c r="D37" s="35">
        <f>SUM(D33:D36)</f>
        <v>27294</v>
      </c>
      <c r="E37" s="11"/>
      <c r="F37" s="35">
        <f>SUM(F33:F36)</f>
        <v>-12230</v>
      </c>
      <c r="G37" s="11"/>
      <c r="H37" s="35">
        <f>SUM(H33:H36)</f>
        <v>-3099</v>
      </c>
      <c r="I37" s="11"/>
      <c r="J37" s="35">
        <f>SUM(J33:J36)</f>
        <v>-20449</v>
      </c>
    </row>
    <row r="38" spans="1:10" ht="21" customHeight="1">
      <c r="A38" s="5"/>
      <c r="B38" s="33"/>
      <c r="C38" s="36"/>
      <c r="D38" s="4"/>
    </row>
    <row r="39" spans="1:10" ht="21" customHeight="1">
      <c r="A39" s="4" t="s">
        <v>43</v>
      </c>
      <c r="B39" s="33"/>
      <c r="C39" s="36"/>
      <c r="D39" s="37"/>
      <c r="E39" s="36"/>
      <c r="F39" s="37"/>
      <c r="G39" s="36"/>
      <c r="H39" s="37"/>
      <c r="I39" s="36"/>
      <c r="J39" s="37"/>
    </row>
    <row r="40" spans="1:10" ht="21" customHeight="1">
      <c r="B40" s="2"/>
      <c r="C40" s="2"/>
      <c r="E40" s="2"/>
      <c r="F40" s="1"/>
      <c r="G40" s="2"/>
      <c r="H40" s="1"/>
      <c r="I40" s="2"/>
      <c r="J40" s="6" t="s">
        <v>83</v>
      </c>
    </row>
    <row r="41" spans="1:10" ht="21" customHeight="1">
      <c r="A41" s="7" t="s">
        <v>0</v>
      </c>
      <c r="B41" s="2"/>
      <c r="C41" s="2"/>
      <c r="E41" s="2"/>
      <c r="F41" s="1"/>
      <c r="G41" s="2"/>
      <c r="H41" s="1"/>
      <c r="I41" s="2"/>
      <c r="J41" s="6"/>
    </row>
    <row r="42" spans="1:10" ht="21" customHeight="1">
      <c r="A42" s="7" t="s">
        <v>115</v>
      </c>
      <c r="B42" s="2"/>
      <c r="C42" s="2"/>
      <c r="E42" s="2"/>
      <c r="F42" s="1"/>
      <c r="G42" s="2"/>
      <c r="H42" s="1"/>
      <c r="I42" s="2"/>
      <c r="J42" s="1"/>
    </row>
    <row r="43" spans="1:10" ht="21" customHeight="1">
      <c r="A43" s="15" t="s">
        <v>85</v>
      </c>
      <c r="B43" s="24"/>
      <c r="C43" s="25"/>
      <c r="D43" s="25"/>
      <c r="E43" s="25"/>
      <c r="F43" s="25"/>
      <c r="G43" s="25"/>
      <c r="H43" s="25"/>
      <c r="I43" s="25"/>
      <c r="J43" s="18" t="s">
        <v>3</v>
      </c>
    </row>
    <row r="44" spans="1:10" ht="21" customHeight="1">
      <c r="A44" s="5"/>
      <c r="B44" s="26"/>
      <c r="C44" s="27"/>
      <c r="D44" s="28"/>
      <c r="E44" s="28" t="s">
        <v>4</v>
      </c>
      <c r="F44" s="28"/>
      <c r="G44" s="27"/>
      <c r="H44" s="29"/>
      <c r="I44" s="28" t="s">
        <v>5</v>
      </c>
      <c r="J44" s="29"/>
    </row>
    <row r="45" spans="1:10" ht="21" customHeight="1">
      <c r="A45" s="5"/>
      <c r="B45" s="30" t="s">
        <v>6</v>
      </c>
      <c r="C45" s="8"/>
      <c r="D45" s="31" t="s">
        <v>86</v>
      </c>
      <c r="E45" s="8"/>
      <c r="F45" s="31" t="s">
        <v>87</v>
      </c>
      <c r="G45" s="8"/>
      <c r="H45" s="31" t="s">
        <v>86</v>
      </c>
      <c r="I45" s="8"/>
      <c r="J45" s="31" t="s">
        <v>87</v>
      </c>
    </row>
    <row r="46" spans="1:10" ht="21" customHeight="1">
      <c r="A46" s="22" t="s">
        <v>116</v>
      </c>
      <c r="B46" s="33"/>
      <c r="C46" s="36"/>
      <c r="D46" s="37"/>
      <c r="E46" s="36"/>
      <c r="F46" s="37"/>
      <c r="G46" s="36"/>
      <c r="H46" s="37"/>
      <c r="I46" s="36"/>
      <c r="J46" s="37"/>
    </row>
    <row r="47" spans="1:10" ht="21" customHeight="1">
      <c r="A47" s="88" t="s">
        <v>117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88" t="s">
        <v>118</v>
      </c>
      <c r="B48" s="33"/>
      <c r="C48" s="36"/>
      <c r="D48" s="37"/>
      <c r="E48" s="36"/>
      <c r="F48" s="37"/>
      <c r="G48" s="36"/>
      <c r="H48" s="37"/>
      <c r="I48" s="36"/>
      <c r="J48" s="37"/>
    </row>
    <row r="49" spans="1:10" ht="21" customHeight="1">
      <c r="A49" s="17" t="s">
        <v>119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120</v>
      </c>
      <c r="B50" s="33">
        <v>5</v>
      </c>
      <c r="C50" s="36"/>
      <c r="D50" s="86">
        <v>-261963</v>
      </c>
      <c r="E50" s="36"/>
      <c r="F50" s="86">
        <v>-76504</v>
      </c>
      <c r="G50" s="36"/>
      <c r="H50" s="19">
        <v>0</v>
      </c>
      <c r="I50" s="36"/>
      <c r="J50" s="19">
        <v>0</v>
      </c>
    </row>
    <row r="51" spans="1:10" ht="21" customHeight="1">
      <c r="A51" s="17" t="s">
        <v>121</v>
      </c>
      <c r="B51" s="33"/>
      <c r="C51" s="36"/>
      <c r="D51" s="37"/>
      <c r="E51" s="36"/>
      <c r="F51" s="37"/>
      <c r="G51" s="36"/>
      <c r="H51" s="37"/>
      <c r="I51" s="36"/>
      <c r="J51" s="37"/>
    </row>
    <row r="52" spans="1:10" ht="21" customHeight="1">
      <c r="A52" s="17" t="s">
        <v>122</v>
      </c>
      <c r="B52" s="33"/>
      <c r="C52" s="36"/>
      <c r="D52" s="37"/>
      <c r="E52" s="36"/>
      <c r="F52" s="37"/>
      <c r="G52" s="36"/>
      <c r="H52" s="37"/>
      <c r="I52" s="36"/>
      <c r="J52" s="37"/>
    </row>
    <row r="53" spans="1:10" ht="21" customHeight="1">
      <c r="A53" s="17" t="s">
        <v>123</v>
      </c>
      <c r="B53" s="33"/>
      <c r="C53" s="36"/>
      <c r="D53" s="19">
        <f>SUM(D50:D52)</f>
        <v>-261963</v>
      </c>
      <c r="E53" s="36"/>
      <c r="F53" s="19">
        <f>SUM(F50:F52)</f>
        <v>-76504</v>
      </c>
      <c r="G53" s="36"/>
      <c r="H53" s="19">
        <f>SUM(H50:H52)</f>
        <v>0</v>
      </c>
      <c r="I53" s="36"/>
      <c r="J53" s="19">
        <f>SUM(J50:J52)</f>
        <v>0</v>
      </c>
    </row>
    <row r="54" spans="1:10" ht="21" customHeight="1">
      <c r="A54" s="22" t="s">
        <v>124</v>
      </c>
      <c r="B54" s="33"/>
      <c r="C54" s="36"/>
      <c r="D54" s="19">
        <f>D53</f>
        <v>-261963</v>
      </c>
      <c r="E54" s="19"/>
      <c r="F54" s="19">
        <f>F53</f>
        <v>-76504</v>
      </c>
      <c r="G54" s="9"/>
      <c r="H54" s="19">
        <f>H53</f>
        <v>0</v>
      </c>
      <c r="I54" s="9"/>
      <c r="J54" s="19">
        <f>J53</f>
        <v>0</v>
      </c>
    </row>
    <row r="55" spans="1:10" ht="12.6" customHeight="1">
      <c r="A55" s="22"/>
      <c r="B55" s="33"/>
      <c r="C55" s="36"/>
      <c r="D55" s="9"/>
      <c r="E55" s="9"/>
      <c r="F55" s="9"/>
      <c r="G55" s="9"/>
      <c r="H55" s="9"/>
      <c r="I55" s="9"/>
      <c r="J55" s="9"/>
    </row>
    <row r="56" spans="1:10" ht="21" customHeight="1">
      <c r="A56" s="5" t="s">
        <v>125</v>
      </c>
      <c r="B56" s="33"/>
      <c r="C56" s="36"/>
      <c r="D56" s="9">
        <f>D33+D54</f>
        <v>-232686</v>
      </c>
      <c r="E56" s="9"/>
      <c r="F56" s="9">
        <f>F33+F54</f>
        <v>-85890</v>
      </c>
      <c r="G56" s="9"/>
      <c r="H56" s="9">
        <f>H33+H54</f>
        <v>-3099</v>
      </c>
      <c r="I56" s="9"/>
      <c r="J56" s="9">
        <f>J33+J54</f>
        <v>-20449</v>
      </c>
    </row>
    <row r="57" spans="1:10" ht="21" customHeight="1">
      <c r="A57" s="5" t="s">
        <v>126</v>
      </c>
      <c r="B57" s="33"/>
      <c r="C57" s="36"/>
      <c r="D57" s="19">
        <f>D36</f>
        <v>-1983</v>
      </c>
      <c r="E57" s="9"/>
      <c r="F57" s="19">
        <f>F36</f>
        <v>-2844</v>
      </c>
      <c r="G57" s="9"/>
      <c r="H57" s="19">
        <f>H36</f>
        <v>0</v>
      </c>
      <c r="I57" s="9"/>
      <c r="J57" s="19">
        <f>J36</f>
        <v>0</v>
      </c>
    </row>
    <row r="58" spans="1:10" ht="21" customHeight="1" thickBot="1">
      <c r="A58" s="22" t="s">
        <v>127</v>
      </c>
      <c r="B58" s="33"/>
      <c r="C58" s="36"/>
      <c r="D58" s="38">
        <f>SUM(D56:D57)</f>
        <v>-234669</v>
      </c>
      <c r="E58" s="36"/>
      <c r="F58" s="38">
        <f>SUM(F56:F57)</f>
        <v>-88734</v>
      </c>
      <c r="G58" s="36"/>
      <c r="H58" s="38">
        <f>SUM(H56:H57)</f>
        <v>-3099</v>
      </c>
      <c r="I58" s="36"/>
      <c r="J58" s="38">
        <f>SUM(J56:J57)</f>
        <v>-20449</v>
      </c>
    </row>
    <row r="59" spans="1:10" ht="14.45" customHeight="1" thickTop="1">
      <c r="B59" s="33"/>
      <c r="C59" s="36"/>
      <c r="D59" s="9"/>
      <c r="E59" s="36"/>
      <c r="F59" s="9"/>
      <c r="G59" s="36"/>
      <c r="H59" s="9"/>
      <c r="I59" s="36"/>
      <c r="J59" s="9"/>
    </row>
    <row r="60" spans="1:10" ht="21" customHeight="1">
      <c r="A60" s="39" t="s">
        <v>128</v>
      </c>
      <c r="B60" s="33"/>
      <c r="C60" s="36"/>
      <c r="F60" s="3"/>
    </row>
    <row r="61" spans="1:10" ht="21" customHeight="1">
      <c r="A61" s="5" t="s">
        <v>129</v>
      </c>
      <c r="B61" s="33"/>
      <c r="C61" s="36"/>
      <c r="F61" s="3"/>
    </row>
    <row r="62" spans="1:10" ht="21" customHeight="1" thickBot="1">
      <c r="A62" s="5" t="s">
        <v>130</v>
      </c>
      <c r="B62" s="33"/>
      <c r="C62" s="36"/>
      <c r="D62" s="9">
        <f>SUM(D64-D63)</f>
        <v>24953</v>
      </c>
      <c r="E62" s="9"/>
      <c r="F62" s="9">
        <f>SUM(F64-F63)</f>
        <v>-9429</v>
      </c>
      <c r="G62" s="36"/>
      <c r="H62" s="38">
        <f>H33</f>
        <v>-3099</v>
      </c>
      <c r="I62" s="36"/>
      <c r="J62" s="38">
        <f>J33</f>
        <v>-20449</v>
      </c>
    </row>
    <row r="63" spans="1:10" ht="21" customHeight="1" thickTop="1">
      <c r="A63" s="5" t="s">
        <v>131</v>
      </c>
      <c r="B63" s="33"/>
      <c r="C63" s="36"/>
      <c r="D63" s="9">
        <f>D36</f>
        <v>-1983</v>
      </c>
      <c r="E63" s="36"/>
      <c r="F63" s="9">
        <f>F36</f>
        <v>-2844</v>
      </c>
      <c r="G63" s="36"/>
      <c r="H63" s="9"/>
      <c r="I63" s="36"/>
      <c r="J63" s="9"/>
    </row>
    <row r="64" spans="1:10" ht="21" customHeight="1">
      <c r="A64" s="39"/>
      <c r="B64" s="33"/>
      <c r="C64" s="36"/>
      <c r="D64" s="35">
        <f>D67-D66</f>
        <v>22970</v>
      </c>
      <c r="E64" s="36"/>
      <c r="F64" s="35">
        <f>F67-F66</f>
        <v>-12273</v>
      </c>
      <c r="G64" s="36"/>
      <c r="H64" s="9"/>
      <c r="I64" s="36"/>
      <c r="J64" s="9"/>
    </row>
    <row r="65" spans="1:10" ht="21" customHeight="1">
      <c r="A65" s="5" t="s">
        <v>79</v>
      </c>
      <c r="B65" s="33"/>
      <c r="C65" s="36"/>
      <c r="D65" s="9"/>
      <c r="E65" s="36"/>
      <c r="F65" s="9"/>
      <c r="G65" s="36"/>
      <c r="H65" s="9"/>
      <c r="I65" s="36"/>
      <c r="J65" s="9"/>
    </row>
    <row r="66" spans="1:10" ht="21" customHeight="1">
      <c r="A66" s="5" t="s">
        <v>132</v>
      </c>
      <c r="B66" s="33"/>
      <c r="C66" s="36"/>
      <c r="D66" s="19">
        <v>4324</v>
      </c>
      <c r="E66" s="36"/>
      <c r="F66" s="19">
        <v>43</v>
      </c>
      <c r="G66" s="36"/>
      <c r="H66" s="9"/>
      <c r="I66" s="36"/>
      <c r="J66" s="9"/>
    </row>
    <row r="67" spans="1:10" ht="21" customHeight="1" thickBot="1">
      <c r="A67" s="5"/>
      <c r="B67" s="33"/>
      <c r="C67" s="36"/>
      <c r="D67" s="38">
        <f>D37</f>
        <v>27294</v>
      </c>
      <c r="E67" s="36"/>
      <c r="F67" s="38">
        <f>F37</f>
        <v>-12230</v>
      </c>
      <c r="G67" s="36"/>
      <c r="H67" s="9"/>
      <c r="I67" s="36"/>
      <c r="J67" s="9"/>
    </row>
    <row r="68" spans="1:10" ht="11.45" customHeight="1" thickTop="1">
      <c r="A68" s="5"/>
      <c r="B68" s="33"/>
      <c r="C68" s="36"/>
      <c r="D68" s="9"/>
      <c r="E68" s="36"/>
      <c r="F68" s="9"/>
      <c r="G68" s="36"/>
      <c r="H68" s="9"/>
      <c r="I68" s="36"/>
      <c r="J68" s="9"/>
    </row>
    <row r="69" spans="1:10" ht="21" customHeight="1">
      <c r="A69" s="39" t="s">
        <v>133</v>
      </c>
      <c r="B69" s="33"/>
      <c r="C69" s="36"/>
      <c r="F69" s="3"/>
    </row>
    <row r="70" spans="1:10" ht="21" customHeight="1">
      <c r="A70" s="5" t="s">
        <v>129</v>
      </c>
      <c r="B70" s="33"/>
      <c r="C70" s="36"/>
      <c r="F70" s="3"/>
    </row>
    <row r="71" spans="1:10" ht="21" customHeight="1" thickBot="1">
      <c r="A71" s="5" t="s">
        <v>134</v>
      </c>
      <c r="B71" s="33"/>
      <c r="C71" s="36"/>
      <c r="D71" s="9">
        <f>SUM(D73-D72)</f>
        <v>-237010</v>
      </c>
      <c r="E71" s="9"/>
      <c r="F71" s="9">
        <f>SUM(F73-F72)</f>
        <v>-85933</v>
      </c>
      <c r="G71" s="36"/>
      <c r="H71" s="38">
        <f>H58</f>
        <v>-3099</v>
      </c>
      <c r="I71" s="36"/>
      <c r="J71" s="38">
        <f>J58</f>
        <v>-20449</v>
      </c>
    </row>
    <row r="72" spans="1:10" ht="21" customHeight="1" thickTop="1">
      <c r="A72" s="5" t="s">
        <v>135</v>
      </c>
      <c r="B72" s="33"/>
      <c r="C72" s="36"/>
      <c r="D72" s="9">
        <f>D36</f>
        <v>-1983</v>
      </c>
      <c r="E72" s="36"/>
      <c r="F72" s="9">
        <f>F36</f>
        <v>-2844</v>
      </c>
      <c r="G72" s="36"/>
      <c r="H72" s="9"/>
      <c r="I72" s="36"/>
      <c r="J72" s="9"/>
    </row>
    <row r="73" spans="1:10" ht="21" customHeight="1">
      <c r="A73" s="39"/>
      <c r="B73" s="33"/>
      <c r="C73" s="36"/>
      <c r="D73" s="35">
        <f>D76-D75</f>
        <v>-238993</v>
      </c>
      <c r="E73" s="36"/>
      <c r="F73" s="35">
        <f>F76-F75</f>
        <v>-88777</v>
      </c>
      <c r="G73" s="36"/>
      <c r="H73" s="9"/>
      <c r="I73" s="36"/>
      <c r="J73" s="9"/>
    </row>
    <row r="74" spans="1:10" ht="21" customHeight="1">
      <c r="A74" s="5" t="s">
        <v>79</v>
      </c>
      <c r="B74" s="33"/>
      <c r="C74" s="36"/>
      <c r="D74" s="9"/>
      <c r="E74" s="36"/>
      <c r="F74" s="9"/>
      <c r="G74" s="36"/>
      <c r="H74" s="9"/>
      <c r="I74" s="36"/>
      <c r="J74" s="9"/>
    </row>
    <row r="75" spans="1:10" ht="21" customHeight="1">
      <c r="A75" s="5" t="s">
        <v>134</v>
      </c>
      <c r="B75" s="33"/>
      <c r="C75" s="36"/>
      <c r="D75" s="19">
        <f>D66</f>
        <v>4324</v>
      </c>
      <c r="E75" s="36"/>
      <c r="F75" s="19">
        <f>F66</f>
        <v>43</v>
      </c>
      <c r="G75" s="36"/>
      <c r="H75" s="9"/>
      <c r="I75" s="36"/>
      <c r="J75" s="9"/>
    </row>
    <row r="76" spans="1:10" ht="21" customHeight="1" thickBot="1">
      <c r="A76" s="5"/>
      <c r="B76" s="33"/>
      <c r="C76" s="36"/>
      <c r="D76" s="38">
        <f>D58</f>
        <v>-234669</v>
      </c>
      <c r="E76" s="36"/>
      <c r="F76" s="38">
        <f>F58</f>
        <v>-88734</v>
      </c>
      <c r="G76" s="36"/>
      <c r="H76" s="9"/>
      <c r="I76" s="36"/>
      <c r="J76" s="9"/>
    </row>
    <row r="77" spans="1:10" ht="14.1" customHeight="1" thickTop="1">
      <c r="A77" s="5"/>
      <c r="B77" s="33"/>
      <c r="C77" s="36"/>
      <c r="D77" s="9"/>
      <c r="E77" s="36"/>
      <c r="F77" s="9"/>
      <c r="G77" s="36"/>
      <c r="H77" s="9"/>
      <c r="I77" s="36"/>
      <c r="J77" s="9"/>
    </row>
    <row r="78" spans="1:10" ht="18" customHeight="1">
      <c r="A78" s="5"/>
      <c r="B78" s="33"/>
      <c r="C78" s="36"/>
      <c r="D78" s="9"/>
      <c r="E78" s="36"/>
      <c r="F78" s="9"/>
      <c r="G78" s="36"/>
      <c r="H78" s="9"/>
      <c r="I78" s="36"/>
      <c r="J78" s="10" t="s">
        <v>136</v>
      </c>
    </row>
    <row r="79" spans="1:10" ht="21" customHeight="1">
      <c r="A79" s="22" t="s">
        <v>259</v>
      </c>
      <c r="B79" s="33">
        <v>11</v>
      </c>
      <c r="C79" s="34"/>
      <c r="D79" s="5"/>
      <c r="E79" s="34"/>
      <c r="F79" s="5"/>
      <c r="G79" s="34"/>
      <c r="H79" s="9"/>
      <c r="I79" s="34"/>
      <c r="J79" s="9"/>
    </row>
    <row r="80" spans="1:10" ht="21" customHeight="1">
      <c r="A80" s="17" t="s">
        <v>260</v>
      </c>
      <c r="B80" s="33"/>
      <c r="C80" s="34"/>
      <c r="D80" s="5"/>
      <c r="E80" s="34"/>
      <c r="F80" s="5"/>
      <c r="G80" s="34"/>
      <c r="H80" s="9"/>
      <c r="I80" s="34"/>
      <c r="J80" s="9"/>
    </row>
    <row r="81" spans="1:10" ht="21" customHeight="1">
      <c r="A81" s="5" t="s">
        <v>137</v>
      </c>
      <c r="B81" s="33"/>
      <c r="C81" s="34"/>
      <c r="D81" s="5"/>
      <c r="E81" s="34"/>
      <c r="F81" s="5"/>
      <c r="G81" s="34"/>
      <c r="H81" s="9"/>
      <c r="I81" s="34"/>
      <c r="J81" s="9"/>
    </row>
    <row r="82" spans="1:10" ht="21" customHeight="1">
      <c r="A82" s="17" t="s">
        <v>138</v>
      </c>
      <c r="B82" s="33"/>
      <c r="C82" s="34"/>
      <c r="D82" s="89">
        <f>D62/(BS!D92*2)</f>
        <v>1.052003625708805E-2</v>
      </c>
      <c r="E82" s="34"/>
      <c r="F82" s="89">
        <f>F62/(BS!F92*2)</f>
        <v>-3.975210270030987E-3</v>
      </c>
      <c r="G82" s="34"/>
      <c r="H82" s="89">
        <f>H62/(BS!H92*2)</f>
        <v>-1.3065199519382785E-3</v>
      </c>
      <c r="I82" s="34"/>
      <c r="J82" s="89">
        <f>J62/(BS!J92*2)</f>
        <v>-8.6211766689854342E-3</v>
      </c>
    </row>
    <row r="83" spans="1:10" ht="21" customHeight="1">
      <c r="A83" s="17" t="s">
        <v>139</v>
      </c>
      <c r="B83" s="33"/>
      <c r="C83" s="34"/>
      <c r="D83" s="90">
        <f>D63/(BS!D92*2)</f>
        <v>-8.3602099538354516E-4</v>
      </c>
      <c r="E83" s="34"/>
      <c r="F83" s="90">
        <f>F63/(BS!F92*2)</f>
        <v>-1.1990134699298046E-3</v>
      </c>
      <c r="G83" s="34"/>
      <c r="H83" s="19">
        <f>H63/(BS!H92*2)</f>
        <v>0</v>
      </c>
      <c r="I83" s="9"/>
      <c r="J83" s="19">
        <f>J63/(BS!J92*2)</f>
        <v>0</v>
      </c>
    </row>
    <row r="84" spans="1:10" ht="21" customHeight="1" thickBot="1">
      <c r="A84" s="17"/>
      <c r="B84" s="64"/>
      <c r="C84" s="59"/>
      <c r="D84" s="67">
        <f>SUM(D82:D83)</f>
        <v>9.684015261704506E-3</v>
      </c>
      <c r="E84" s="68"/>
      <c r="F84" s="67">
        <f>SUM(F82:F83)</f>
        <v>-5.1742237399607918E-3</v>
      </c>
      <c r="G84" s="68"/>
      <c r="H84" s="67">
        <f>SUM(H82:H83)</f>
        <v>-1.3065199519382785E-3</v>
      </c>
      <c r="I84" s="68"/>
      <c r="J84" s="67">
        <f>SUM(J82:J83)</f>
        <v>-8.6211766689854342E-3</v>
      </c>
    </row>
    <row r="85" spans="1:10" ht="16.350000000000001" customHeight="1" thickTop="1">
      <c r="A85" s="17"/>
      <c r="B85" s="64"/>
      <c r="C85" s="65"/>
      <c r="D85" s="85"/>
      <c r="E85" s="66"/>
      <c r="F85" s="85"/>
      <c r="G85" s="66"/>
      <c r="H85" s="66"/>
      <c r="I85" s="66"/>
      <c r="J85" s="66"/>
    </row>
    <row r="86" spans="1:10" ht="21" customHeight="1" thickBot="1">
      <c r="A86" s="17" t="s">
        <v>140</v>
      </c>
      <c r="B86" s="64"/>
      <c r="C86" s="65"/>
      <c r="D86" s="128">
        <v>2371950</v>
      </c>
      <c r="E86" s="119"/>
      <c r="F86" s="128">
        <v>2371950</v>
      </c>
      <c r="G86" s="119"/>
      <c r="H86" s="128">
        <v>2371950</v>
      </c>
      <c r="I86" s="119"/>
      <c r="J86" s="128">
        <v>2371950</v>
      </c>
    </row>
    <row r="87" spans="1:10" ht="16.350000000000001" customHeight="1" thickTop="1">
      <c r="A87" s="17"/>
      <c r="B87" s="64"/>
      <c r="C87" s="65"/>
      <c r="D87" s="85"/>
      <c r="E87" s="66"/>
      <c r="F87" s="66"/>
      <c r="G87" s="66"/>
      <c r="H87" s="66"/>
      <c r="I87" s="66"/>
      <c r="J87" s="66"/>
    </row>
    <row r="88" spans="1:10" ht="21" customHeight="1">
      <c r="A88" s="4" t="s">
        <v>43</v>
      </c>
      <c r="B88" s="1"/>
      <c r="C88" s="2"/>
      <c r="E88" s="2"/>
      <c r="F88" s="2"/>
      <c r="G88" s="2"/>
      <c r="H88" s="2"/>
      <c r="I88" s="2"/>
      <c r="J88" s="6"/>
    </row>
    <row r="89" spans="1:10" ht="21" customHeight="1">
      <c r="C89" s="9"/>
      <c r="D89" s="14"/>
      <c r="E89" s="9"/>
      <c r="F89" s="9"/>
      <c r="G89" s="9"/>
      <c r="H89" s="9"/>
      <c r="I89" s="9"/>
      <c r="J89" s="9"/>
    </row>
    <row r="90" spans="1:10" ht="21" customHeight="1">
      <c r="C90" s="9"/>
      <c r="D90" s="14"/>
      <c r="E90" s="9"/>
      <c r="F90" s="9"/>
      <c r="G90" s="9"/>
      <c r="H90" s="9"/>
      <c r="I90" s="9"/>
      <c r="J90" s="9"/>
    </row>
  </sheetData>
  <phoneticPr fontId="8" type="noConversion"/>
  <printOptions gridLinesSet="0"/>
  <pageMargins left="0.66" right="0.19685039370078741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28"/>
  <sheetViews>
    <sheetView showGridLines="0" view="pageBreakPreview" zoomScale="70" zoomScaleNormal="80" zoomScaleSheetLayoutView="70" workbookViewId="0">
      <selection activeCell="M11" sqref="M11"/>
    </sheetView>
  </sheetViews>
  <sheetFormatPr defaultColWidth="10.7109375" defaultRowHeight="12.75"/>
  <cols>
    <col min="1" max="1" width="40.5703125" style="47" customWidth="1"/>
    <col min="2" max="2" width="1.7109375" style="47" customWidth="1"/>
    <col min="3" max="3" width="15.5703125" style="47" customWidth="1"/>
    <col min="4" max="4" width="1.140625" style="47" customWidth="1"/>
    <col min="5" max="5" width="15.5703125" style="47" customWidth="1"/>
    <col min="6" max="6" width="1.140625" style="47" customWidth="1"/>
    <col min="7" max="7" width="19.140625" style="47" customWidth="1"/>
    <col min="8" max="8" width="1.5703125" style="47" customWidth="1"/>
    <col min="9" max="9" width="23.42578125" style="47" bestFit="1" customWidth="1"/>
    <col min="10" max="10" width="1.140625" style="47" customWidth="1"/>
    <col min="11" max="11" width="17" style="47" customWidth="1"/>
    <col min="12" max="12" width="1.140625" style="47" customWidth="1"/>
    <col min="13" max="13" width="17.85546875" style="47" customWidth="1"/>
    <col min="14" max="14" width="1.140625" style="47" customWidth="1"/>
    <col min="15" max="15" width="19.5703125" style="47" customWidth="1"/>
    <col min="16" max="16" width="0.85546875" style="47" customWidth="1"/>
    <col min="17" max="17" width="16.140625" style="47" customWidth="1"/>
    <col min="18" max="18" width="1.140625" style="47" customWidth="1"/>
    <col min="19" max="19" width="19.5703125" style="47" bestFit="1" customWidth="1"/>
    <col min="20" max="20" width="1.140625" style="47" customWidth="1"/>
    <col min="21" max="21" width="16.140625" style="47" bestFit="1" customWidth="1"/>
    <col min="22" max="22" width="1.140625" style="47" customWidth="1"/>
    <col min="23" max="23" width="19.5703125" style="47" bestFit="1" customWidth="1"/>
    <col min="24" max="24" width="1.140625" style="47" customWidth="1"/>
    <col min="25" max="16384" width="10.7109375" style="47"/>
  </cols>
  <sheetData>
    <row r="1" spans="1:24" s="41" customFormat="1" ht="21.75" customHeight="1">
      <c r="W1" s="6" t="s">
        <v>83</v>
      </c>
    </row>
    <row r="2" spans="1:24" s="41" customFormat="1" ht="21.75" customHeight="1">
      <c r="A2" s="7" t="s">
        <v>0</v>
      </c>
      <c r="W2" s="6"/>
    </row>
    <row r="3" spans="1:24" s="41" customFormat="1" ht="21.75" customHeight="1">
      <c r="A3" s="42" t="s">
        <v>141</v>
      </c>
      <c r="C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4" s="41" customFormat="1" ht="21.75" customHeight="1">
      <c r="A4" s="15" t="s">
        <v>85</v>
      </c>
      <c r="C4" s="44"/>
      <c r="K4" s="44"/>
      <c r="L4" s="43"/>
      <c r="M4" s="44"/>
      <c r="N4" s="44"/>
      <c r="O4" s="44"/>
      <c r="P4" s="44"/>
      <c r="Q4" s="44"/>
      <c r="R4" s="44"/>
      <c r="S4" s="44"/>
      <c r="T4" s="44"/>
      <c r="U4" s="44"/>
      <c r="V4" s="43"/>
      <c r="W4" s="43"/>
    </row>
    <row r="5" spans="1:24" ht="21.75" customHeight="1">
      <c r="A5" s="4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6" t="s">
        <v>3</v>
      </c>
      <c r="X5" s="46"/>
    </row>
    <row r="6" spans="1:24" ht="21.75" customHeight="1">
      <c r="A6" s="45"/>
      <c r="B6" s="49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</row>
    <row r="7" spans="1:24" ht="21.75" customHeight="1">
      <c r="A7" s="45"/>
      <c r="B7" s="144" t="s">
        <v>78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63"/>
      <c r="V7" s="63"/>
      <c r="W7" s="63"/>
    </row>
    <row r="8" spans="1:24" ht="21.75" customHeight="1">
      <c r="A8" s="45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4" t="s">
        <v>261</v>
      </c>
      <c r="P8" s="144"/>
      <c r="Q8" s="144"/>
      <c r="R8" s="141"/>
      <c r="S8" s="141"/>
      <c r="T8" s="63"/>
      <c r="V8" s="63"/>
      <c r="W8" s="63"/>
    </row>
    <row r="9" spans="1:24" ht="21.75" customHeight="1">
      <c r="A9" s="45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 t="s">
        <v>262</v>
      </c>
      <c r="P9" s="141"/>
      <c r="Q9" s="141"/>
      <c r="R9" s="141"/>
      <c r="S9" s="141"/>
      <c r="T9" s="63"/>
      <c r="V9" s="63"/>
      <c r="W9" s="63"/>
    </row>
    <row r="10" spans="1:24" ht="21.75" customHeight="1">
      <c r="A10" s="45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52" t="s">
        <v>263</v>
      </c>
      <c r="P10" s="141"/>
      <c r="Q10" s="141"/>
      <c r="R10" s="141"/>
      <c r="S10" s="141"/>
      <c r="T10" s="63"/>
      <c r="V10" s="63"/>
      <c r="W10" s="63"/>
    </row>
    <row r="11" spans="1:24" ht="21.75" customHeight="1">
      <c r="A11" s="45"/>
      <c r="B11" s="50"/>
      <c r="C11" s="50"/>
      <c r="D11" s="50"/>
      <c r="E11" s="50"/>
      <c r="F11" s="50"/>
      <c r="G11" s="50"/>
      <c r="H11" s="50"/>
      <c r="I11" s="50" t="s">
        <v>142</v>
      </c>
      <c r="J11" s="50"/>
      <c r="K11" s="142"/>
      <c r="L11" s="142"/>
      <c r="M11" s="142"/>
      <c r="N11" s="50"/>
      <c r="O11" s="50" t="s">
        <v>143</v>
      </c>
      <c r="P11" s="50"/>
      <c r="Q11" s="63" t="s">
        <v>144</v>
      </c>
      <c r="R11" s="50"/>
      <c r="S11" s="50" t="s">
        <v>145</v>
      </c>
      <c r="T11" s="63"/>
      <c r="U11" s="50"/>
      <c r="V11" s="63"/>
      <c r="W11" s="63"/>
    </row>
    <row r="12" spans="1:24" ht="21.75" customHeight="1">
      <c r="A12" s="45"/>
      <c r="B12" s="17"/>
      <c r="C12" s="50" t="s">
        <v>146</v>
      </c>
      <c r="D12" s="17"/>
      <c r="E12" s="57"/>
      <c r="F12" s="57"/>
      <c r="G12" s="58" t="s">
        <v>147</v>
      </c>
      <c r="H12" s="58"/>
      <c r="I12" s="58" t="s">
        <v>148</v>
      </c>
      <c r="J12" s="17"/>
      <c r="K12" s="49" t="s">
        <v>149</v>
      </c>
      <c r="L12" s="49"/>
      <c r="M12" s="49"/>
      <c r="N12" s="63"/>
      <c r="O12" s="50" t="s">
        <v>150</v>
      </c>
      <c r="P12" s="50"/>
      <c r="Q12" s="87" t="s">
        <v>151</v>
      </c>
      <c r="R12" s="63"/>
      <c r="S12" s="63" t="s">
        <v>152</v>
      </c>
      <c r="T12" s="63"/>
      <c r="U12" s="63" t="s">
        <v>153</v>
      </c>
      <c r="V12" s="50"/>
      <c r="W12" s="50" t="s">
        <v>154</v>
      </c>
    </row>
    <row r="13" spans="1:24" ht="21.75" customHeight="1">
      <c r="B13" s="50"/>
      <c r="C13" s="50" t="s">
        <v>155</v>
      </c>
      <c r="D13" s="50"/>
      <c r="E13" s="58"/>
      <c r="F13" s="58"/>
      <c r="G13" s="58" t="s">
        <v>156</v>
      </c>
      <c r="H13" s="58"/>
      <c r="I13" s="58" t="s">
        <v>157</v>
      </c>
      <c r="J13" s="50"/>
      <c r="K13" s="141" t="s">
        <v>245</v>
      </c>
      <c r="L13" s="140"/>
      <c r="M13" s="50"/>
      <c r="N13" s="50"/>
      <c r="O13" s="50" t="s">
        <v>158</v>
      </c>
      <c r="P13" s="50"/>
      <c r="Q13" s="50" t="s">
        <v>159</v>
      </c>
      <c r="R13" s="50"/>
      <c r="S13" s="50" t="s">
        <v>160</v>
      </c>
      <c r="T13" s="50"/>
      <c r="U13" s="50" t="s">
        <v>161</v>
      </c>
      <c r="V13" s="50"/>
      <c r="W13" s="50" t="s">
        <v>159</v>
      </c>
      <c r="X13" s="51"/>
    </row>
    <row r="14" spans="1:24" ht="21.75" customHeight="1">
      <c r="A14" s="41"/>
      <c r="B14" s="50"/>
      <c r="C14" s="52" t="s">
        <v>162</v>
      </c>
      <c r="D14" s="50"/>
      <c r="E14" s="52" t="s">
        <v>71</v>
      </c>
      <c r="F14" s="50"/>
      <c r="G14" s="60" t="s">
        <v>163</v>
      </c>
      <c r="H14" s="58"/>
      <c r="I14" s="60" t="s">
        <v>164</v>
      </c>
      <c r="J14" s="50"/>
      <c r="K14" s="52" t="s">
        <v>246</v>
      </c>
      <c r="L14" s="50"/>
      <c r="M14" s="52" t="s">
        <v>165</v>
      </c>
      <c r="N14" s="50"/>
      <c r="O14" s="52" t="s">
        <v>166</v>
      </c>
      <c r="P14" s="50"/>
      <c r="Q14" s="52" t="s">
        <v>167</v>
      </c>
      <c r="R14" s="50"/>
      <c r="S14" s="52" t="s">
        <v>168</v>
      </c>
      <c r="T14" s="50"/>
      <c r="U14" s="52" t="s">
        <v>169</v>
      </c>
      <c r="V14" s="50"/>
      <c r="W14" s="52" t="s">
        <v>167</v>
      </c>
      <c r="X14" s="53"/>
    </row>
    <row r="15" spans="1:24" ht="21.75" customHeight="1">
      <c r="A15" s="22" t="s">
        <v>170</v>
      </c>
      <c r="B15" s="54"/>
      <c r="C15" s="44">
        <v>1185975</v>
      </c>
      <c r="D15" s="54"/>
      <c r="E15" s="54">
        <v>6055971</v>
      </c>
      <c r="F15" s="54"/>
      <c r="G15" s="54">
        <v>2228</v>
      </c>
      <c r="H15" s="54"/>
      <c r="I15" s="54">
        <v>-3462121</v>
      </c>
      <c r="J15" s="54"/>
      <c r="K15" s="44">
        <v>33055</v>
      </c>
      <c r="L15" s="54"/>
      <c r="M15" s="44">
        <v>1423067</v>
      </c>
      <c r="N15" s="44">
        <v>0</v>
      </c>
      <c r="O15" s="44">
        <v>124186</v>
      </c>
      <c r="P15" s="44"/>
      <c r="Q15" s="44">
        <f t="shared" ref="Q15:Q18" si="0">O15</f>
        <v>124186</v>
      </c>
      <c r="R15" s="44"/>
      <c r="S15" s="44">
        <f>SUM(C15:M15,Q15)</f>
        <v>5362361</v>
      </c>
      <c r="T15" s="44"/>
      <c r="U15" s="44">
        <v>4865</v>
      </c>
      <c r="V15" s="44"/>
      <c r="W15" s="44">
        <f t="shared" ref="W15:W17" si="1">SUM(S15:U15)</f>
        <v>5367226</v>
      </c>
      <c r="X15" s="53"/>
    </row>
    <row r="16" spans="1:24" ht="21.75" customHeight="1">
      <c r="A16" s="17" t="s">
        <v>114</v>
      </c>
      <c r="B16" s="54"/>
      <c r="C16" s="44">
        <v>0</v>
      </c>
      <c r="D16" s="54"/>
      <c r="E16" s="54">
        <v>0</v>
      </c>
      <c r="F16" s="54"/>
      <c r="G16" s="54">
        <v>0</v>
      </c>
      <c r="H16" s="54"/>
      <c r="I16" s="54">
        <v>0</v>
      </c>
      <c r="J16" s="54"/>
      <c r="K16" s="44">
        <v>0</v>
      </c>
      <c r="L16" s="54"/>
      <c r="M16" s="44">
        <f>PL!F64</f>
        <v>-12273</v>
      </c>
      <c r="N16" s="44"/>
      <c r="O16" s="44">
        <v>0</v>
      </c>
      <c r="P16" s="44"/>
      <c r="Q16" s="44">
        <f t="shared" si="0"/>
        <v>0</v>
      </c>
      <c r="R16" s="44"/>
      <c r="S16" s="44">
        <f>SUM(C16:M16,Q16)</f>
        <v>-12273</v>
      </c>
      <c r="T16" s="44"/>
      <c r="U16" s="44">
        <f>PL!F75</f>
        <v>43</v>
      </c>
      <c r="V16" s="44"/>
      <c r="W16" s="44">
        <f t="shared" si="1"/>
        <v>-12230</v>
      </c>
      <c r="X16" s="53"/>
    </row>
    <row r="17" spans="1:24" ht="21.75" customHeight="1">
      <c r="A17" s="17" t="s">
        <v>124</v>
      </c>
      <c r="B17" s="54"/>
      <c r="C17" s="61">
        <v>0</v>
      </c>
      <c r="D17" s="54"/>
      <c r="E17" s="62">
        <v>0</v>
      </c>
      <c r="F17" s="54"/>
      <c r="G17" s="62">
        <v>0</v>
      </c>
      <c r="H17" s="54"/>
      <c r="I17" s="62">
        <v>0</v>
      </c>
      <c r="J17" s="54"/>
      <c r="K17" s="61">
        <v>0</v>
      </c>
      <c r="L17" s="54"/>
      <c r="M17" s="61">
        <v>0</v>
      </c>
      <c r="N17" s="44"/>
      <c r="O17" s="61">
        <f>PL!F50</f>
        <v>-76504</v>
      </c>
      <c r="P17" s="44"/>
      <c r="Q17" s="61">
        <f t="shared" si="0"/>
        <v>-76504</v>
      </c>
      <c r="R17" s="44"/>
      <c r="S17" s="61">
        <f>SUM(C17:M17,Q17)</f>
        <v>-76504</v>
      </c>
      <c r="T17" s="44"/>
      <c r="U17" s="61">
        <v>0</v>
      </c>
      <c r="V17" s="44"/>
      <c r="W17" s="61">
        <f t="shared" si="1"/>
        <v>-76504</v>
      </c>
      <c r="X17" s="53"/>
    </row>
    <row r="18" spans="1:24" ht="21.75" customHeight="1">
      <c r="A18" s="56" t="s">
        <v>127</v>
      </c>
      <c r="B18" s="44"/>
      <c r="C18" s="54">
        <f>SUM(C16:C17)</f>
        <v>0</v>
      </c>
      <c r="D18" s="44"/>
      <c r="E18" s="54">
        <f>SUM(E16:E17)</f>
        <v>0</v>
      </c>
      <c r="F18" s="44"/>
      <c r="G18" s="54">
        <f>SUM(G16:G17)</f>
        <v>0</v>
      </c>
      <c r="H18" s="54"/>
      <c r="I18" s="54">
        <f>SUM(I16:I17)</f>
        <v>0</v>
      </c>
      <c r="J18" s="44"/>
      <c r="K18" s="54">
        <f>SUM(K16:K17)</f>
        <v>0</v>
      </c>
      <c r="L18" s="44"/>
      <c r="M18" s="54">
        <f>SUM(M16:M17)</f>
        <v>-12273</v>
      </c>
      <c r="N18" s="54"/>
      <c r="O18" s="54">
        <f>SUM(O16:O17)</f>
        <v>-76504</v>
      </c>
      <c r="P18" s="54"/>
      <c r="Q18" s="54">
        <f t="shared" si="0"/>
        <v>-76504</v>
      </c>
      <c r="R18" s="54"/>
      <c r="S18" s="54">
        <f>SUM(S16:S17)</f>
        <v>-88777</v>
      </c>
      <c r="T18" s="54"/>
      <c r="U18" s="54">
        <f>SUM(U16:U17)</f>
        <v>43</v>
      </c>
      <c r="V18" s="44"/>
      <c r="W18" s="54">
        <f>SUM(W16:W17)</f>
        <v>-88734</v>
      </c>
      <c r="X18" s="53"/>
    </row>
    <row r="19" spans="1:24" ht="21.75" customHeight="1" thickBot="1">
      <c r="A19" s="22" t="s">
        <v>171</v>
      </c>
      <c r="B19" s="20"/>
      <c r="C19" s="55">
        <f>SUM(C18:C18,C15)</f>
        <v>1185975</v>
      </c>
      <c r="D19" s="20"/>
      <c r="E19" s="55">
        <f>SUM(E18:E18,E15)</f>
        <v>6055971</v>
      </c>
      <c r="F19" s="20"/>
      <c r="G19" s="55">
        <f>SUM(G18:G18,G15)</f>
        <v>2228</v>
      </c>
      <c r="H19" s="44"/>
      <c r="I19" s="55">
        <f>SUM(I18:I18,I15)</f>
        <v>-3462121</v>
      </c>
      <c r="J19" s="20"/>
      <c r="K19" s="55">
        <f>SUM(K18:K18,K15)</f>
        <v>33055</v>
      </c>
      <c r="L19" s="20"/>
      <c r="M19" s="55">
        <f>SUM(M18:M18,M15)</f>
        <v>1410794</v>
      </c>
      <c r="N19" s="44"/>
      <c r="O19" s="55">
        <f>SUM(O18:O18,O15)</f>
        <v>47682</v>
      </c>
      <c r="P19" s="44"/>
      <c r="Q19" s="55">
        <f>SUM(Q18:Q18,Q15)</f>
        <v>47682</v>
      </c>
      <c r="R19" s="44"/>
      <c r="S19" s="55">
        <f>SUM(S18:S18,S15)</f>
        <v>5273584</v>
      </c>
      <c r="T19" s="44"/>
      <c r="U19" s="55">
        <f>SUM(U18:U18,U15)</f>
        <v>4908</v>
      </c>
      <c r="V19" s="44"/>
      <c r="W19" s="55">
        <f>SUM(W18:W18,W15)</f>
        <v>5278492</v>
      </c>
      <c r="X19" s="53"/>
    </row>
    <row r="20" spans="1:24" ht="21.75" customHeight="1" thickTop="1">
      <c r="A20" s="41"/>
      <c r="B20" s="20"/>
      <c r="C20" s="44"/>
      <c r="D20" s="20"/>
      <c r="E20" s="20"/>
      <c r="F20" s="20"/>
      <c r="G20" s="20"/>
      <c r="H20" s="20"/>
      <c r="I20" s="20"/>
      <c r="J20" s="20"/>
      <c r="K20" s="44"/>
      <c r="L20" s="20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53"/>
    </row>
    <row r="21" spans="1:24" ht="21.75" customHeight="1">
      <c r="A21" s="22" t="s">
        <v>172</v>
      </c>
      <c r="B21" s="54"/>
      <c r="C21" s="44">
        <v>1185975</v>
      </c>
      <c r="D21" s="54">
        <v>0</v>
      </c>
      <c r="E21" s="54">
        <v>6055971</v>
      </c>
      <c r="F21" s="54">
        <v>0</v>
      </c>
      <c r="G21" s="54">
        <v>2228</v>
      </c>
      <c r="H21" s="54">
        <v>0</v>
      </c>
      <c r="I21" s="44">
        <v>-3462121</v>
      </c>
      <c r="J21" s="54">
        <v>0</v>
      </c>
      <c r="K21" s="44">
        <v>33055</v>
      </c>
      <c r="L21" s="54">
        <v>0</v>
      </c>
      <c r="M21" s="44">
        <v>1249935</v>
      </c>
      <c r="N21" s="44">
        <v>0</v>
      </c>
      <c r="O21" s="44">
        <v>390947</v>
      </c>
      <c r="P21" s="44">
        <v>0</v>
      </c>
      <c r="Q21" s="44">
        <v>390947</v>
      </c>
      <c r="R21" s="44">
        <v>0</v>
      </c>
      <c r="S21" s="44">
        <v>5455990</v>
      </c>
      <c r="T21" s="44">
        <v>0</v>
      </c>
      <c r="U21" s="44">
        <v>3169</v>
      </c>
      <c r="V21" s="44">
        <v>0</v>
      </c>
      <c r="W21" s="44">
        <v>5459159</v>
      </c>
      <c r="X21" s="53"/>
    </row>
    <row r="22" spans="1:24" ht="21.75" customHeight="1">
      <c r="A22" s="17" t="s">
        <v>173</v>
      </c>
      <c r="B22" s="54"/>
      <c r="C22" s="44">
        <v>0</v>
      </c>
      <c r="D22" s="54"/>
      <c r="E22" s="54">
        <v>0</v>
      </c>
      <c r="F22" s="54"/>
      <c r="G22" s="54">
        <v>0</v>
      </c>
      <c r="H22" s="54"/>
      <c r="I22" s="54">
        <v>0</v>
      </c>
      <c r="J22" s="54"/>
      <c r="K22" s="44">
        <v>0</v>
      </c>
      <c r="L22" s="54"/>
      <c r="M22" s="44">
        <f>SUM(PL!D64)</f>
        <v>22970</v>
      </c>
      <c r="N22" s="44"/>
      <c r="O22" s="44">
        <v>0</v>
      </c>
      <c r="P22" s="44"/>
      <c r="Q22" s="44">
        <f>O22</f>
        <v>0</v>
      </c>
      <c r="R22" s="44"/>
      <c r="S22" s="44">
        <f>SUM(C22:M22,Q22)</f>
        <v>22970</v>
      </c>
      <c r="T22" s="44"/>
      <c r="U22" s="44">
        <f>SUM(PL!D66)</f>
        <v>4324</v>
      </c>
      <c r="V22" s="44"/>
      <c r="W22" s="44">
        <f>SUM(S22:U22)</f>
        <v>27294</v>
      </c>
      <c r="X22" s="53"/>
    </row>
    <row r="23" spans="1:24" ht="21.75" customHeight="1">
      <c r="A23" s="17" t="s">
        <v>124</v>
      </c>
      <c r="B23" s="54"/>
      <c r="C23" s="61">
        <v>0</v>
      </c>
      <c r="D23" s="54"/>
      <c r="E23" s="62">
        <v>0</v>
      </c>
      <c r="F23" s="54"/>
      <c r="G23" s="62">
        <v>0</v>
      </c>
      <c r="H23" s="54"/>
      <c r="I23" s="62">
        <v>0</v>
      </c>
      <c r="J23" s="54"/>
      <c r="K23" s="61">
        <v>0</v>
      </c>
      <c r="L23" s="54"/>
      <c r="M23" s="61">
        <v>0</v>
      </c>
      <c r="N23" s="44"/>
      <c r="O23" s="61">
        <f>PL!D50</f>
        <v>-261963</v>
      </c>
      <c r="P23" s="44"/>
      <c r="Q23" s="61">
        <f>SUM(O23:P23)</f>
        <v>-261963</v>
      </c>
      <c r="R23" s="44"/>
      <c r="S23" s="61">
        <f>SUM(C23:M23,Q23)</f>
        <v>-261963</v>
      </c>
      <c r="T23" s="44"/>
      <c r="U23" s="61">
        <v>0</v>
      </c>
      <c r="V23" s="44"/>
      <c r="W23" s="61">
        <f t="shared" ref="W23" si="2">SUM(S23:U23)</f>
        <v>-261963</v>
      </c>
      <c r="X23" s="53"/>
    </row>
    <row r="24" spans="1:24" ht="21.75" customHeight="1">
      <c r="A24" s="56" t="s">
        <v>127</v>
      </c>
      <c r="B24" s="44"/>
      <c r="C24" s="54">
        <f>SUM(C22:C23)</f>
        <v>0</v>
      </c>
      <c r="D24" s="44"/>
      <c r="E24" s="54">
        <f>SUM(E22:E23)</f>
        <v>0</v>
      </c>
      <c r="F24" s="44"/>
      <c r="G24" s="54">
        <f>SUM(G22:G23)</f>
        <v>0</v>
      </c>
      <c r="H24" s="54"/>
      <c r="I24" s="54">
        <f>SUM(I22:I23)</f>
        <v>0</v>
      </c>
      <c r="J24" s="44"/>
      <c r="K24" s="54">
        <f>SUM(K22:K23)</f>
        <v>0</v>
      </c>
      <c r="L24" s="44"/>
      <c r="M24" s="54">
        <f>SUM(M22:M23)</f>
        <v>22970</v>
      </c>
      <c r="N24" s="54"/>
      <c r="O24" s="54">
        <f>SUM(O22:O23)</f>
        <v>-261963</v>
      </c>
      <c r="P24" s="54"/>
      <c r="Q24" s="54">
        <f>SUM(Q22:Q23)</f>
        <v>-261963</v>
      </c>
      <c r="R24" s="54"/>
      <c r="S24" s="54">
        <f>SUM(S22:S23)</f>
        <v>-238993</v>
      </c>
      <c r="T24" s="54"/>
      <c r="U24" s="54">
        <f>SUM(U22:U23)</f>
        <v>4324</v>
      </c>
      <c r="V24" s="44"/>
      <c r="W24" s="54">
        <f>SUM(W22:W23)</f>
        <v>-234669</v>
      </c>
      <c r="X24" s="53"/>
    </row>
    <row r="25" spans="1:24" ht="21.75" customHeight="1" thickBot="1">
      <c r="A25" s="22" t="s">
        <v>174</v>
      </c>
      <c r="B25" s="20"/>
      <c r="C25" s="55">
        <f>SUM(C24:C24,C21)</f>
        <v>1185975</v>
      </c>
      <c r="D25" s="20"/>
      <c r="E25" s="55">
        <f>SUM(E24:E24,E21)</f>
        <v>6055971</v>
      </c>
      <c r="F25" s="20"/>
      <c r="G25" s="55">
        <f>SUM(G24:G24,G21)</f>
        <v>2228</v>
      </c>
      <c r="H25" s="44"/>
      <c r="I25" s="55">
        <f>SUM(I21,I24:I24)</f>
        <v>-3462121</v>
      </c>
      <c r="J25" s="20"/>
      <c r="K25" s="55">
        <f>SUM(K21,K24:K24)</f>
        <v>33055</v>
      </c>
      <c r="L25" s="20"/>
      <c r="M25" s="55">
        <f>SUM(M24:M24,M21)</f>
        <v>1272905</v>
      </c>
      <c r="N25" s="44"/>
      <c r="O25" s="55">
        <f>SUM(O24:O24,O21)</f>
        <v>128984</v>
      </c>
      <c r="P25" s="44"/>
      <c r="Q25" s="55">
        <f>SUM(Q24:Q24,Q21)</f>
        <v>128984</v>
      </c>
      <c r="R25" s="44"/>
      <c r="S25" s="55">
        <f>SUM(S24:S24,S21)</f>
        <v>5216997</v>
      </c>
      <c r="T25" s="44"/>
      <c r="U25" s="55">
        <f>SUM(U24:U24,U21)</f>
        <v>7493</v>
      </c>
      <c r="V25" s="44"/>
      <c r="W25" s="55">
        <f>SUM(W24:W24,W21)</f>
        <v>5224490</v>
      </c>
      <c r="X25" s="53"/>
    </row>
    <row r="26" spans="1:24" ht="21.75" customHeight="1" thickTop="1">
      <c r="B26" s="44"/>
      <c r="C26" s="44">
        <f>C21-BS!F92</f>
        <v>0</v>
      </c>
      <c r="D26" s="44"/>
      <c r="E26" s="44">
        <v>0</v>
      </c>
      <c r="F26" s="44"/>
      <c r="G26" s="44">
        <v>0</v>
      </c>
      <c r="H26" s="44"/>
      <c r="I26" s="44"/>
      <c r="J26" s="44"/>
      <c r="K26" s="44">
        <f>K21-BS!F98</f>
        <v>0</v>
      </c>
      <c r="L26" s="44"/>
      <c r="M26" s="44">
        <f>M21-BS!F99</f>
        <v>0</v>
      </c>
      <c r="N26" s="44"/>
      <c r="O26" s="44">
        <f>O21-BS!F100</f>
        <v>0</v>
      </c>
      <c r="P26" s="44"/>
      <c r="Q26" s="44">
        <f>Q21-BS!F100</f>
        <v>0</v>
      </c>
      <c r="R26" s="44"/>
      <c r="S26" s="44">
        <f>S21-BS!F101</f>
        <v>0</v>
      </c>
      <c r="T26" s="44"/>
      <c r="U26" s="44">
        <f>U21-BS!F102</f>
        <v>0</v>
      </c>
      <c r="V26" s="44"/>
      <c r="W26" s="44">
        <f>W21-BS!F103</f>
        <v>0</v>
      </c>
      <c r="X26" s="53"/>
    </row>
    <row r="27" spans="1:24" ht="21.75" customHeight="1">
      <c r="B27" s="44"/>
      <c r="C27" s="44">
        <f>C25-BS!D92</f>
        <v>0</v>
      </c>
      <c r="D27" s="44"/>
      <c r="E27" s="44">
        <f>E25-BS!D93</f>
        <v>0</v>
      </c>
      <c r="F27" s="44"/>
      <c r="G27" s="44">
        <f>G25-BS!D94</f>
        <v>0</v>
      </c>
      <c r="H27" s="44"/>
      <c r="I27" s="44">
        <f>I25-BS!D96</f>
        <v>0</v>
      </c>
      <c r="J27" s="44"/>
      <c r="K27" s="44">
        <f>K25-BS!D98</f>
        <v>0</v>
      </c>
      <c r="L27" s="44"/>
      <c r="M27" s="44">
        <f>M25-BS!D99</f>
        <v>0</v>
      </c>
      <c r="N27" s="44"/>
      <c r="O27" s="44">
        <f>O25-BS!D100</f>
        <v>0</v>
      </c>
      <c r="P27" s="44"/>
      <c r="Q27" s="44">
        <f>Q25-BS!D100</f>
        <v>0</v>
      </c>
      <c r="R27" s="44"/>
      <c r="S27" s="44">
        <f>S25-BS!D101</f>
        <v>0</v>
      </c>
      <c r="T27" s="44"/>
      <c r="U27" s="44">
        <f>U25-BS!D102</f>
        <v>0</v>
      </c>
      <c r="V27" s="44"/>
      <c r="W27" s="44">
        <f>W25-BS!D103</f>
        <v>0</v>
      </c>
    </row>
    <row r="28" spans="1:24" ht="21.75" customHeight="1">
      <c r="A28" s="4" t="s">
        <v>43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</row>
  </sheetData>
  <mergeCells count="2">
    <mergeCell ref="B7:S7"/>
    <mergeCell ref="O8:Q8"/>
  </mergeCells>
  <phoneticPr fontId="8" type="noConversion"/>
  <pageMargins left="0.65" right="0.19685039370078741" top="0.78740157480314965" bottom="0.39370078740157483" header="0.19685039370078741" footer="0.19685039370078741"/>
  <pageSetup paperSize="9" scale="5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showGridLines="0" view="pageBreakPreview" zoomScaleNormal="80" zoomScaleSheetLayoutView="100" workbookViewId="0">
      <selection activeCell="I8" sqref="I8"/>
    </sheetView>
  </sheetViews>
  <sheetFormatPr defaultColWidth="10.7109375" defaultRowHeight="21.75" customHeight="1"/>
  <cols>
    <col min="1" max="1" width="48.140625" style="101" customWidth="1"/>
    <col min="2" max="2" width="1.7109375" style="101" customWidth="1"/>
    <col min="3" max="3" width="17.7109375" style="101" customWidth="1"/>
    <col min="4" max="4" width="1.140625" style="101" customWidth="1"/>
    <col min="5" max="5" width="17.7109375" style="101" customWidth="1"/>
    <col min="6" max="6" width="1.140625" style="101" customWidth="1"/>
    <col min="7" max="7" width="20.7109375" style="101" customWidth="1"/>
    <col min="8" max="8" width="1.140625" style="101" customWidth="1"/>
    <col min="9" max="9" width="16" style="101" customWidth="1"/>
    <col min="10" max="10" width="1.140625" style="101" customWidth="1"/>
    <col min="11" max="11" width="16" style="101" customWidth="1"/>
    <col min="12" max="12" width="1.140625" style="101" customWidth="1"/>
    <col min="13" max="13" width="17.5703125" style="101" customWidth="1"/>
    <col min="14" max="14" width="1.140625" style="101" customWidth="1"/>
    <col min="15" max="16384" width="10.7109375" style="101"/>
  </cols>
  <sheetData>
    <row r="1" spans="1:14" s="92" customFormat="1" ht="21.75" customHeight="1">
      <c r="M1" s="6" t="s">
        <v>83</v>
      </c>
    </row>
    <row r="2" spans="1:14" s="92" customFormat="1" ht="21.75" customHeight="1">
      <c r="A2" s="91" t="s">
        <v>0</v>
      </c>
      <c r="M2" s="6"/>
    </row>
    <row r="3" spans="1:14" s="92" customFormat="1" ht="21.75" customHeight="1">
      <c r="A3" s="93" t="s">
        <v>175</v>
      </c>
      <c r="C3" s="94"/>
      <c r="I3" s="94"/>
      <c r="J3" s="94"/>
      <c r="K3" s="94"/>
      <c r="L3" s="94"/>
      <c r="M3" s="94"/>
    </row>
    <row r="4" spans="1:14" s="92" customFormat="1" ht="21.75" customHeight="1">
      <c r="A4" s="95" t="s">
        <v>85</v>
      </c>
      <c r="C4" s="96"/>
      <c r="I4" s="96"/>
      <c r="J4" s="94"/>
      <c r="K4" s="96"/>
      <c r="L4" s="94"/>
      <c r="M4" s="94"/>
    </row>
    <row r="5" spans="1:14" ht="21.75" customHeight="1">
      <c r="A5" s="97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 t="s">
        <v>3</v>
      </c>
      <c r="N5" s="98"/>
    </row>
    <row r="6" spans="1:14" ht="21.75" customHeight="1">
      <c r="A6" s="97"/>
      <c r="B6" s="102"/>
      <c r="C6" s="103" t="s">
        <v>5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4" ht="21.75" customHeight="1">
      <c r="A7" s="97"/>
      <c r="B7" s="99"/>
      <c r="C7" s="104" t="s">
        <v>146</v>
      </c>
      <c r="D7" s="99"/>
      <c r="E7" s="105"/>
      <c r="F7" s="105"/>
      <c r="G7" s="106" t="s">
        <v>147</v>
      </c>
      <c r="H7" s="99"/>
      <c r="I7" s="102" t="s">
        <v>251</v>
      </c>
      <c r="J7" s="102"/>
      <c r="K7" s="102"/>
      <c r="L7" s="104"/>
      <c r="M7" s="104" t="s">
        <v>154</v>
      </c>
    </row>
    <row r="8" spans="1:14" ht="21.75" customHeight="1">
      <c r="B8" s="104"/>
      <c r="C8" s="104" t="s">
        <v>155</v>
      </c>
      <c r="D8" s="104"/>
      <c r="E8" s="106"/>
      <c r="F8" s="106"/>
      <c r="G8" s="106" t="s">
        <v>156</v>
      </c>
      <c r="H8" s="104"/>
      <c r="I8" s="107" t="s">
        <v>176</v>
      </c>
      <c r="J8" s="107"/>
      <c r="K8" s="104"/>
      <c r="L8" s="104"/>
      <c r="M8" s="104" t="s">
        <v>159</v>
      </c>
      <c r="N8" s="108"/>
    </row>
    <row r="9" spans="1:14" ht="21.75" customHeight="1">
      <c r="A9" s="92"/>
      <c r="B9" s="104"/>
      <c r="C9" s="109" t="s">
        <v>162</v>
      </c>
      <c r="D9" s="104"/>
      <c r="E9" s="109" t="s">
        <v>71</v>
      </c>
      <c r="F9" s="104"/>
      <c r="G9" s="109" t="s">
        <v>177</v>
      </c>
      <c r="H9" s="104"/>
      <c r="I9" s="109" t="s">
        <v>178</v>
      </c>
      <c r="J9" s="104"/>
      <c r="K9" s="109" t="s">
        <v>165</v>
      </c>
      <c r="L9" s="104"/>
      <c r="M9" s="109" t="s">
        <v>167</v>
      </c>
      <c r="N9" s="110"/>
    </row>
    <row r="10" spans="1:14" ht="21.75" customHeight="1">
      <c r="A10" s="111" t="s">
        <v>170</v>
      </c>
      <c r="B10" s="96"/>
      <c r="C10" s="96">
        <v>1185975</v>
      </c>
      <c r="D10" s="112"/>
      <c r="E10" s="112">
        <v>6055971</v>
      </c>
      <c r="F10" s="112"/>
      <c r="G10" s="112">
        <v>2228</v>
      </c>
      <c r="H10" s="112"/>
      <c r="I10" s="96">
        <v>33055</v>
      </c>
      <c r="J10" s="112"/>
      <c r="K10" s="96">
        <v>-456813</v>
      </c>
      <c r="L10" s="96"/>
      <c r="M10" s="96">
        <f>SUM(C10:K10)</f>
        <v>6820416</v>
      </c>
      <c r="N10" s="110"/>
    </row>
    <row r="11" spans="1:14" ht="21.75" customHeight="1">
      <c r="A11" s="99" t="s">
        <v>179</v>
      </c>
      <c r="B11" s="112"/>
      <c r="C11" s="96">
        <v>0</v>
      </c>
      <c r="D11" s="112"/>
      <c r="E11" s="112">
        <v>0</v>
      </c>
      <c r="F11" s="112"/>
      <c r="G11" s="112">
        <v>0</v>
      </c>
      <c r="H11" s="112"/>
      <c r="I11" s="96">
        <v>0</v>
      </c>
      <c r="J11" s="112"/>
      <c r="K11" s="96">
        <v>-20449</v>
      </c>
      <c r="L11" s="96"/>
      <c r="M11" s="96">
        <f>SUM(C11:K11)</f>
        <v>-20449</v>
      </c>
      <c r="N11" s="110"/>
    </row>
    <row r="12" spans="1:14" ht="21.75" customHeight="1">
      <c r="A12" s="99" t="s">
        <v>124</v>
      </c>
      <c r="B12" s="112"/>
      <c r="C12" s="113">
        <v>0</v>
      </c>
      <c r="D12" s="112"/>
      <c r="E12" s="114">
        <v>0</v>
      </c>
      <c r="F12" s="112"/>
      <c r="G12" s="114">
        <v>0</v>
      </c>
      <c r="H12" s="112"/>
      <c r="I12" s="113">
        <v>0</v>
      </c>
      <c r="J12" s="112"/>
      <c r="K12" s="113">
        <v>0</v>
      </c>
      <c r="L12" s="96"/>
      <c r="M12" s="113">
        <f t="shared" ref="M12:M20" si="0">SUM(C12:K12)</f>
        <v>0</v>
      </c>
      <c r="N12" s="110"/>
    </row>
    <row r="13" spans="1:14" ht="21.75" customHeight="1">
      <c r="A13" s="115" t="s">
        <v>127</v>
      </c>
      <c r="B13" s="96"/>
      <c r="C13" s="112">
        <f>SUM(C11:C12)</f>
        <v>0</v>
      </c>
      <c r="D13" s="96"/>
      <c r="E13" s="112">
        <f>SUM(E11:E12)</f>
        <v>0</v>
      </c>
      <c r="F13" s="96"/>
      <c r="G13" s="112">
        <f>SUM(G11:G12)</f>
        <v>0</v>
      </c>
      <c r="H13" s="96"/>
      <c r="I13" s="112">
        <f>SUM(I11:I12)</f>
        <v>0</v>
      </c>
      <c r="J13" s="96"/>
      <c r="K13" s="112">
        <f>SUM(K11:K12)</f>
        <v>-20449</v>
      </c>
      <c r="L13" s="96"/>
      <c r="M13" s="112">
        <f t="shared" si="0"/>
        <v>-20449</v>
      </c>
      <c r="N13" s="110"/>
    </row>
    <row r="14" spans="1:14" ht="21.75" customHeight="1" thickBot="1">
      <c r="A14" s="111" t="s">
        <v>171</v>
      </c>
      <c r="B14" s="96"/>
      <c r="C14" s="116">
        <f>SUM(C13:C13,C10)</f>
        <v>1185975</v>
      </c>
      <c r="D14" s="117"/>
      <c r="E14" s="116">
        <f>SUM(E13:E13,E10)</f>
        <v>6055971</v>
      </c>
      <c r="F14" s="117"/>
      <c r="G14" s="116">
        <f>SUM(G13:G13,G10)</f>
        <v>2228</v>
      </c>
      <c r="H14" s="117"/>
      <c r="I14" s="116">
        <f>SUM(I10,I13:I13)</f>
        <v>33055</v>
      </c>
      <c r="J14" s="117"/>
      <c r="K14" s="116">
        <f>SUM(K10,K13:K13)</f>
        <v>-477262</v>
      </c>
      <c r="L14" s="96"/>
      <c r="M14" s="116">
        <f t="shared" si="0"/>
        <v>6799967</v>
      </c>
      <c r="N14" s="110"/>
    </row>
    <row r="15" spans="1:14" ht="21.75" customHeight="1" thickTop="1">
      <c r="A15" s="111"/>
      <c r="B15" s="96"/>
      <c r="C15" s="96"/>
      <c r="D15" s="117"/>
      <c r="E15" s="96"/>
      <c r="F15" s="117"/>
      <c r="G15" s="96"/>
      <c r="H15" s="117"/>
      <c r="I15" s="96"/>
      <c r="J15" s="117"/>
      <c r="K15" s="96"/>
      <c r="L15" s="96"/>
      <c r="M15" s="96">
        <f t="shared" si="0"/>
        <v>0</v>
      </c>
      <c r="N15" s="110"/>
    </row>
    <row r="16" spans="1:14" ht="21.75" customHeight="1">
      <c r="A16" s="111" t="s">
        <v>172</v>
      </c>
      <c r="B16" s="96"/>
      <c r="C16" s="96">
        <v>1185975</v>
      </c>
      <c r="D16" s="112">
        <v>0</v>
      </c>
      <c r="E16" s="96">
        <v>6055971</v>
      </c>
      <c r="F16" s="112">
        <v>0</v>
      </c>
      <c r="G16" s="96">
        <v>2228</v>
      </c>
      <c r="H16" s="112">
        <v>0</v>
      </c>
      <c r="I16" s="96">
        <v>33055</v>
      </c>
      <c r="J16" s="112">
        <v>0</v>
      </c>
      <c r="K16" s="96">
        <v>-523326</v>
      </c>
      <c r="L16" s="96">
        <v>0</v>
      </c>
      <c r="M16" s="96">
        <v>6753903</v>
      </c>
      <c r="N16" s="110"/>
    </row>
    <row r="17" spans="1:14" ht="21.75" customHeight="1">
      <c r="A17" s="99" t="s">
        <v>179</v>
      </c>
      <c r="B17" s="112"/>
      <c r="C17" s="96">
        <v>0</v>
      </c>
      <c r="D17" s="112"/>
      <c r="E17" s="112">
        <v>0</v>
      </c>
      <c r="F17" s="112"/>
      <c r="G17" s="112">
        <v>0</v>
      </c>
      <c r="H17" s="112"/>
      <c r="I17" s="96">
        <v>0</v>
      </c>
      <c r="J17" s="112"/>
      <c r="K17" s="96">
        <f>PL!H33</f>
        <v>-3099</v>
      </c>
      <c r="L17" s="96"/>
      <c r="M17" s="96">
        <f t="shared" si="0"/>
        <v>-3099</v>
      </c>
      <c r="N17" s="110"/>
    </row>
    <row r="18" spans="1:14" ht="21.75" customHeight="1">
      <c r="A18" s="99" t="s">
        <v>124</v>
      </c>
      <c r="B18" s="112"/>
      <c r="C18" s="113">
        <v>0</v>
      </c>
      <c r="D18" s="112"/>
      <c r="E18" s="114">
        <v>0</v>
      </c>
      <c r="F18" s="112"/>
      <c r="G18" s="114">
        <v>0</v>
      </c>
      <c r="H18" s="112"/>
      <c r="I18" s="113">
        <v>0</v>
      </c>
      <c r="J18" s="112"/>
      <c r="K18" s="113">
        <v>0</v>
      </c>
      <c r="L18" s="96"/>
      <c r="M18" s="113">
        <f t="shared" si="0"/>
        <v>0</v>
      </c>
      <c r="N18" s="110"/>
    </row>
    <row r="19" spans="1:14" ht="21.75" customHeight="1">
      <c r="A19" s="115" t="s">
        <v>127</v>
      </c>
      <c r="B19" s="96"/>
      <c r="C19" s="112">
        <f>SUM(C17:C18)</f>
        <v>0</v>
      </c>
      <c r="D19" s="96"/>
      <c r="E19" s="112">
        <f>SUM(E17:E18)</f>
        <v>0</v>
      </c>
      <c r="F19" s="96"/>
      <c r="G19" s="112">
        <f>SUM(G17:G18)</f>
        <v>0</v>
      </c>
      <c r="H19" s="96"/>
      <c r="I19" s="112">
        <f>SUM(I17:I18)</f>
        <v>0</v>
      </c>
      <c r="J19" s="96"/>
      <c r="K19" s="112">
        <f>SUM(K17:K18)</f>
        <v>-3099</v>
      </c>
      <c r="L19" s="96"/>
      <c r="M19" s="112">
        <f t="shared" si="0"/>
        <v>-3099</v>
      </c>
      <c r="N19" s="110"/>
    </row>
    <row r="20" spans="1:14" ht="21.75" customHeight="1" thickBot="1">
      <c r="A20" s="111" t="s">
        <v>174</v>
      </c>
      <c r="B20" s="96"/>
      <c r="C20" s="116">
        <f>SUM(C19:C19,C16)</f>
        <v>1185975</v>
      </c>
      <c r="D20" s="117"/>
      <c r="E20" s="116">
        <f>SUM(E19:E19,E16)</f>
        <v>6055971</v>
      </c>
      <c r="F20" s="117"/>
      <c r="G20" s="116">
        <f>SUM(G19:G19,G16)</f>
        <v>2228</v>
      </c>
      <c r="H20" s="117"/>
      <c r="I20" s="116">
        <f>SUM(I16,I19:I19)</f>
        <v>33055</v>
      </c>
      <c r="J20" s="117"/>
      <c r="K20" s="116">
        <f>SUM(K16,K19:K19)</f>
        <v>-526425</v>
      </c>
      <c r="L20" s="96"/>
      <c r="M20" s="116">
        <f t="shared" si="0"/>
        <v>6750804</v>
      </c>
      <c r="N20" s="110"/>
    </row>
    <row r="21" spans="1:14" ht="21.75" customHeight="1" thickTop="1">
      <c r="C21" s="96">
        <f>C16-BS!J92</f>
        <v>0</v>
      </c>
      <c r="D21" s="96"/>
      <c r="E21" s="96">
        <v>0</v>
      </c>
      <c r="F21" s="96"/>
      <c r="G21" s="96">
        <v>0</v>
      </c>
      <c r="H21" s="96"/>
      <c r="I21" s="96">
        <f>I16-BS!J98</f>
        <v>0</v>
      </c>
      <c r="J21" s="96"/>
      <c r="K21" s="96">
        <f>K16-BS!J99</f>
        <v>0</v>
      </c>
      <c r="L21" s="96"/>
      <c r="M21" s="96">
        <f>M16-BS!J103</f>
        <v>0</v>
      </c>
      <c r="N21" s="110"/>
    </row>
    <row r="22" spans="1:14" ht="21.75" customHeight="1">
      <c r="C22" s="96">
        <f>C20-BS!H92</f>
        <v>0</v>
      </c>
      <c r="D22" s="96"/>
      <c r="E22" s="96">
        <f>E20-BS!H93</f>
        <v>0</v>
      </c>
      <c r="F22" s="96"/>
      <c r="G22" s="96">
        <f>G20-BS!H94</f>
        <v>0</v>
      </c>
      <c r="H22" s="96"/>
      <c r="I22" s="96">
        <f>I20-BS!H98</f>
        <v>0</v>
      </c>
      <c r="J22" s="96"/>
      <c r="K22" s="96">
        <f>K20-BS!H99</f>
        <v>0</v>
      </c>
      <c r="L22" s="96"/>
      <c r="M22" s="96">
        <f>M20-BS!H103</f>
        <v>0</v>
      </c>
    </row>
    <row r="23" spans="1:14" ht="21.75" customHeight="1">
      <c r="A23" s="4" t="s">
        <v>43</v>
      </c>
    </row>
  </sheetData>
  <pageMargins left="0.98425196850393704" right="0.39370078740157483" top="0.78740157480314965" bottom="0.39370078740157483" header="0.19685039370078741" footer="0.19685039370078741"/>
  <pageSetup paperSize="9" scale="8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01"/>
  <sheetViews>
    <sheetView showGridLines="0" tabSelected="1" view="pageBreakPreview" topLeftCell="A28" zoomScale="70" zoomScaleNormal="90" zoomScaleSheetLayoutView="70" workbookViewId="0">
      <selection activeCell="F42" sqref="F42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133" customWidth="1"/>
    <col min="9" max="9" width="1.140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B1" s="2"/>
      <c r="C1" s="2"/>
      <c r="E1" s="2"/>
      <c r="F1" s="2"/>
      <c r="G1" s="2"/>
      <c r="H1" s="129"/>
      <c r="I1" s="2"/>
      <c r="J1" s="6" t="s">
        <v>83</v>
      </c>
    </row>
    <row r="2" spans="1:10" ht="21" customHeight="1">
      <c r="A2" s="7" t="s">
        <v>0</v>
      </c>
      <c r="B2" s="2"/>
      <c r="C2" s="2"/>
      <c r="E2" s="2"/>
      <c r="F2" s="2"/>
      <c r="G2" s="2"/>
      <c r="H2" s="129"/>
      <c r="I2" s="2"/>
      <c r="J2" s="6"/>
    </row>
    <row r="3" spans="1:10" ht="21" customHeight="1">
      <c r="A3" s="7" t="s">
        <v>265</v>
      </c>
      <c r="B3" s="2"/>
      <c r="C3" s="2"/>
      <c r="E3" s="2"/>
      <c r="F3" s="1"/>
      <c r="G3" s="2"/>
      <c r="H3" s="130"/>
      <c r="I3" s="2"/>
      <c r="J3" s="1"/>
    </row>
    <row r="4" spans="1:10" ht="21" customHeight="1">
      <c r="A4" s="15" t="s">
        <v>85</v>
      </c>
      <c r="B4" s="24"/>
      <c r="C4" s="25"/>
      <c r="D4" s="25"/>
      <c r="E4" s="25"/>
      <c r="F4" s="25"/>
      <c r="G4" s="25"/>
      <c r="H4" s="129"/>
      <c r="I4" s="25"/>
    </row>
    <row r="5" spans="1:10" ht="21" customHeight="1">
      <c r="A5" s="15"/>
      <c r="B5" s="24"/>
      <c r="C5" s="25"/>
      <c r="D5" s="25"/>
      <c r="E5" s="25"/>
      <c r="F5" s="25"/>
      <c r="G5" s="25"/>
      <c r="H5" s="129"/>
      <c r="I5" s="25"/>
      <c r="J5" s="18" t="s">
        <v>3</v>
      </c>
    </row>
    <row r="6" spans="1:10" ht="21" customHeight="1">
      <c r="A6" s="5"/>
      <c r="B6" s="26"/>
      <c r="C6" s="27"/>
      <c r="D6" s="28"/>
      <c r="E6" s="28" t="s">
        <v>4</v>
      </c>
      <c r="F6" s="28"/>
      <c r="G6" s="27"/>
      <c r="H6" s="131"/>
      <c r="I6" s="28" t="s">
        <v>5</v>
      </c>
      <c r="J6" s="29"/>
    </row>
    <row r="7" spans="1:10" ht="21" customHeight="1">
      <c r="A7" s="5"/>
      <c r="B7" s="121"/>
      <c r="C7" s="8"/>
      <c r="D7" s="31" t="s">
        <v>86</v>
      </c>
      <c r="E7" s="8"/>
      <c r="F7" s="31" t="s">
        <v>87</v>
      </c>
      <c r="G7" s="8"/>
      <c r="H7" s="132" t="s">
        <v>86</v>
      </c>
      <c r="I7" s="8"/>
      <c r="J7" s="31" t="s">
        <v>87</v>
      </c>
    </row>
    <row r="8" spans="1:10" ht="21" customHeight="1">
      <c r="A8" s="15" t="s">
        <v>180</v>
      </c>
      <c r="B8" s="2"/>
      <c r="C8" s="6"/>
      <c r="D8" s="122"/>
      <c r="E8" s="123"/>
      <c r="F8" s="124"/>
      <c r="G8" s="6"/>
      <c r="H8" s="138"/>
      <c r="I8" s="123"/>
      <c r="J8" s="124"/>
    </row>
    <row r="9" spans="1:10" ht="21" customHeight="1">
      <c r="A9" s="16" t="s">
        <v>240</v>
      </c>
      <c r="C9" s="9"/>
      <c r="D9" s="10">
        <f>PL!D31</f>
        <v>43172</v>
      </c>
      <c r="E9" s="9"/>
      <c r="F9" s="10">
        <f>PL!F31</f>
        <v>-6858</v>
      </c>
      <c r="G9" s="9"/>
      <c r="H9" s="10">
        <f>PL!H31</f>
        <v>-2878</v>
      </c>
      <c r="I9" s="9"/>
      <c r="J9" s="10">
        <f>PL!J31</f>
        <v>-20407</v>
      </c>
    </row>
    <row r="10" spans="1:10" ht="21" customHeight="1">
      <c r="A10" s="16" t="s">
        <v>241</v>
      </c>
      <c r="C10" s="9"/>
      <c r="D10" s="10">
        <f>PL!D72</f>
        <v>-1983</v>
      </c>
      <c r="E10" s="9"/>
      <c r="F10" s="10">
        <f>PL!F72</f>
        <v>-2844</v>
      </c>
      <c r="G10" s="9"/>
      <c r="H10" s="10">
        <f>PL!H72</f>
        <v>0</v>
      </c>
      <c r="I10" s="9"/>
      <c r="J10" s="10">
        <f>PL!J72</f>
        <v>0</v>
      </c>
    </row>
    <row r="11" spans="1:10" ht="21" customHeight="1">
      <c r="A11" s="16" t="s">
        <v>252</v>
      </c>
      <c r="C11" s="9"/>
      <c r="D11" s="10"/>
      <c r="E11" s="9"/>
      <c r="F11" s="10"/>
      <c r="G11" s="9"/>
      <c r="H11" s="136"/>
      <c r="I11" s="9"/>
      <c r="J11" s="10"/>
    </row>
    <row r="12" spans="1:10" ht="21" customHeight="1">
      <c r="A12" s="16" t="s">
        <v>181</v>
      </c>
      <c r="C12" s="9"/>
      <c r="D12" s="9"/>
      <c r="E12" s="9"/>
      <c r="F12" s="9"/>
      <c r="G12" s="9"/>
      <c r="H12" s="137"/>
      <c r="I12" s="9"/>
      <c r="J12" s="9"/>
    </row>
    <row r="13" spans="1:10" ht="21" customHeight="1">
      <c r="A13" s="16" t="s">
        <v>182</v>
      </c>
      <c r="C13" s="9"/>
      <c r="D13" s="9">
        <v>18074</v>
      </c>
      <c r="E13" s="9"/>
      <c r="F13" s="9">
        <v>17392</v>
      </c>
      <c r="G13" s="9"/>
      <c r="H13" s="9">
        <v>4602</v>
      </c>
      <c r="I13" s="9"/>
      <c r="J13" s="9">
        <v>4504</v>
      </c>
    </row>
    <row r="14" spans="1:10" ht="21" customHeight="1">
      <c r="A14" s="16" t="s">
        <v>183</v>
      </c>
      <c r="C14" s="9"/>
      <c r="D14" s="9">
        <v>2105</v>
      </c>
      <c r="E14" s="9"/>
      <c r="F14" s="9">
        <v>2467</v>
      </c>
      <c r="G14" s="9"/>
      <c r="H14" s="9">
        <v>2105</v>
      </c>
      <c r="I14" s="9"/>
      <c r="J14" s="9">
        <v>2467</v>
      </c>
    </row>
    <row r="15" spans="1:10" ht="21" customHeight="1">
      <c r="A15" s="16" t="s">
        <v>184</v>
      </c>
      <c r="C15" s="9"/>
      <c r="D15" s="9">
        <v>194</v>
      </c>
      <c r="E15" s="9"/>
      <c r="F15" s="9">
        <v>34</v>
      </c>
      <c r="G15" s="9"/>
      <c r="H15" s="9">
        <v>84</v>
      </c>
      <c r="I15" s="9"/>
      <c r="J15" s="9">
        <v>0</v>
      </c>
    </row>
    <row r="16" spans="1:10" ht="21" customHeight="1">
      <c r="A16" s="16" t="s">
        <v>236</v>
      </c>
      <c r="C16" s="9"/>
      <c r="D16" s="9">
        <v>-742</v>
      </c>
      <c r="E16" s="9"/>
      <c r="F16" s="9">
        <v>1350</v>
      </c>
      <c r="G16" s="9"/>
      <c r="H16" s="9">
        <v>0</v>
      </c>
      <c r="I16" s="9"/>
      <c r="J16" s="9">
        <v>0</v>
      </c>
    </row>
    <row r="17" spans="1:10" ht="21" customHeight="1">
      <c r="A17" s="16" t="s">
        <v>185</v>
      </c>
      <c r="C17" s="9"/>
      <c r="D17" s="9">
        <v>27</v>
      </c>
      <c r="E17" s="9"/>
      <c r="F17" s="9">
        <v>-32</v>
      </c>
      <c r="G17" s="9"/>
      <c r="H17" s="9">
        <v>27</v>
      </c>
      <c r="I17" s="9"/>
      <c r="J17" s="9">
        <v>-32</v>
      </c>
    </row>
    <row r="18" spans="1:10" ht="21" customHeight="1">
      <c r="A18" s="16" t="s">
        <v>186</v>
      </c>
      <c r="C18" s="9"/>
      <c r="D18" s="9">
        <v>825</v>
      </c>
      <c r="E18" s="9"/>
      <c r="F18" s="9">
        <v>602</v>
      </c>
      <c r="G18" s="9"/>
      <c r="H18" s="9">
        <v>337</v>
      </c>
      <c r="I18" s="9"/>
      <c r="J18" s="9">
        <v>184</v>
      </c>
    </row>
    <row r="19" spans="1:10" ht="21" customHeight="1">
      <c r="A19" s="16" t="s">
        <v>187</v>
      </c>
      <c r="C19" s="9"/>
      <c r="D19" s="9">
        <v>0</v>
      </c>
      <c r="E19" s="9"/>
      <c r="F19" s="9">
        <v>-902</v>
      </c>
      <c r="G19" s="9"/>
      <c r="H19" s="9">
        <v>0</v>
      </c>
      <c r="I19" s="9"/>
      <c r="J19" s="9">
        <v>-5</v>
      </c>
    </row>
    <row r="20" spans="1:10" ht="21" customHeight="1">
      <c r="A20" s="16" t="s">
        <v>188</v>
      </c>
      <c r="C20" s="9"/>
      <c r="D20" s="9">
        <v>4343</v>
      </c>
      <c r="E20" s="9"/>
      <c r="F20" s="9">
        <v>6778</v>
      </c>
      <c r="G20" s="9"/>
      <c r="H20" s="9">
        <v>0</v>
      </c>
      <c r="I20" s="9"/>
      <c r="J20" s="9">
        <v>0</v>
      </c>
    </row>
    <row r="21" spans="1:10" ht="21" customHeight="1">
      <c r="A21" s="16" t="s">
        <v>237</v>
      </c>
      <c r="C21" s="9"/>
      <c r="D21" s="9">
        <v>-105</v>
      </c>
      <c r="E21" s="9"/>
      <c r="F21" s="9">
        <v>184</v>
      </c>
      <c r="G21" s="9"/>
      <c r="H21" s="9">
        <v>-105</v>
      </c>
      <c r="I21" s="9"/>
      <c r="J21" s="9">
        <v>184</v>
      </c>
    </row>
    <row r="22" spans="1:10" ht="21" customHeight="1">
      <c r="A22" s="16" t="s">
        <v>96</v>
      </c>
      <c r="C22" s="9"/>
      <c r="D22" s="9">
        <v>0</v>
      </c>
      <c r="E22" s="9"/>
      <c r="F22" s="9">
        <v>0</v>
      </c>
      <c r="G22" s="9"/>
      <c r="H22" s="9">
        <v>-20000</v>
      </c>
      <c r="I22" s="9"/>
      <c r="J22" s="9">
        <v>0</v>
      </c>
    </row>
    <row r="23" spans="1:10" ht="21" customHeight="1">
      <c r="A23" s="16" t="s">
        <v>189</v>
      </c>
      <c r="C23" s="9"/>
      <c r="D23" s="9">
        <v>0</v>
      </c>
      <c r="E23" s="9"/>
      <c r="F23" s="9">
        <v>150</v>
      </c>
      <c r="G23" s="9"/>
      <c r="H23" s="9">
        <v>0</v>
      </c>
      <c r="I23" s="9"/>
      <c r="J23" s="9">
        <v>150</v>
      </c>
    </row>
    <row r="24" spans="1:10" ht="21" customHeight="1">
      <c r="A24" s="16" t="s">
        <v>190</v>
      </c>
      <c r="C24" s="9"/>
      <c r="D24" s="9">
        <v>-2318</v>
      </c>
      <c r="E24" s="9"/>
      <c r="F24" s="9">
        <v>-143</v>
      </c>
      <c r="G24" s="9"/>
      <c r="H24" s="9">
        <v>-1510</v>
      </c>
      <c r="I24" s="9"/>
      <c r="J24" s="9">
        <v>-977</v>
      </c>
    </row>
    <row r="25" spans="1:10" ht="21" customHeight="1">
      <c r="A25" s="16" t="s">
        <v>191</v>
      </c>
      <c r="C25" s="9"/>
      <c r="D25" s="19">
        <v>26579</v>
      </c>
      <c r="E25" s="9"/>
      <c r="F25" s="19">
        <v>22776</v>
      </c>
      <c r="G25" s="9"/>
      <c r="H25" s="19">
        <v>19545</v>
      </c>
      <c r="I25" s="9"/>
      <c r="J25" s="19">
        <v>17543</v>
      </c>
    </row>
    <row r="26" spans="1:10" ht="20.25" customHeight="1">
      <c r="A26" s="16" t="s">
        <v>253</v>
      </c>
      <c r="C26" s="9"/>
      <c r="D26" s="11"/>
      <c r="E26" s="9"/>
      <c r="F26" s="11"/>
      <c r="G26" s="9"/>
      <c r="H26" s="139"/>
      <c r="I26" s="9"/>
      <c r="J26" s="11"/>
    </row>
    <row r="27" spans="1:10" ht="21" customHeight="1">
      <c r="A27" s="16" t="s">
        <v>192</v>
      </c>
      <c r="C27" s="9"/>
      <c r="D27" s="10">
        <f>SUM(D9:D25)</f>
        <v>90171</v>
      </c>
      <c r="E27" s="9"/>
      <c r="F27" s="10">
        <f>SUM(F9:F25)</f>
        <v>40954</v>
      </c>
      <c r="G27" s="9"/>
      <c r="H27" s="9">
        <f>SUM(H9:H25)</f>
        <v>2207</v>
      </c>
      <c r="I27" s="9"/>
      <c r="J27" s="10">
        <f>SUM(J9:J25)</f>
        <v>3611</v>
      </c>
    </row>
    <row r="28" spans="1:10" ht="21" customHeight="1">
      <c r="A28" s="16" t="s">
        <v>193</v>
      </c>
      <c r="C28" s="9"/>
      <c r="D28" s="10"/>
      <c r="E28" s="9"/>
      <c r="F28" s="10"/>
      <c r="G28" s="9"/>
      <c r="H28" s="9"/>
      <c r="I28" s="9"/>
      <c r="J28" s="10"/>
    </row>
    <row r="29" spans="1:10" ht="21" customHeight="1">
      <c r="A29" s="16" t="s">
        <v>194</v>
      </c>
      <c r="C29" s="9"/>
      <c r="D29" s="9">
        <v>40830</v>
      </c>
      <c r="E29" s="9"/>
      <c r="F29" s="9">
        <v>-12218</v>
      </c>
      <c r="G29" s="9"/>
      <c r="H29" s="9">
        <v>5481</v>
      </c>
      <c r="I29" s="9"/>
      <c r="J29" s="9">
        <v>2752</v>
      </c>
    </row>
    <row r="30" spans="1:10" ht="21" customHeight="1">
      <c r="A30" s="16" t="s">
        <v>195</v>
      </c>
      <c r="C30" s="9"/>
      <c r="D30" s="9">
        <v>90</v>
      </c>
      <c r="E30" s="9"/>
      <c r="F30" s="9">
        <v>87</v>
      </c>
      <c r="G30" s="9"/>
      <c r="H30" s="9">
        <v>0</v>
      </c>
      <c r="I30" s="9"/>
      <c r="J30" s="9">
        <v>0</v>
      </c>
    </row>
    <row r="31" spans="1:10" ht="21" customHeight="1">
      <c r="A31" s="16" t="s">
        <v>196</v>
      </c>
      <c r="C31" s="9"/>
      <c r="D31" s="9">
        <v>-23110</v>
      </c>
      <c r="E31" s="9"/>
      <c r="F31" s="9">
        <v>-19159</v>
      </c>
      <c r="G31" s="9"/>
      <c r="H31" s="9">
        <v>12659</v>
      </c>
      <c r="I31" s="9"/>
      <c r="J31" s="9">
        <v>44210</v>
      </c>
    </row>
    <row r="32" spans="1:10" ht="21" customHeight="1">
      <c r="A32" s="16" t="s">
        <v>197</v>
      </c>
      <c r="C32" s="9"/>
      <c r="D32" s="10">
        <v>6224</v>
      </c>
      <c r="E32" s="9"/>
      <c r="F32" s="10">
        <v>12785</v>
      </c>
      <c r="G32" s="9"/>
      <c r="H32" s="9">
        <v>32</v>
      </c>
      <c r="I32" s="9"/>
      <c r="J32" s="10">
        <v>13</v>
      </c>
    </row>
    <row r="33" spans="1:11" ht="21" customHeight="1">
      <c r="A33" s="16" t="s">
        <v>198</v>
      </c>
      <c r="C33" s="9"/>
      <c r="D33" s="10">
        <v>-3173</v>
      </c>
      <c r="E33" s="9"/>
      <c r="F33" s="10">
        <v>-293</v>
      </c>
      <c r="G33" s="9"/>
      <c r="H33" s="9">
        <v>269</v>
      </c>
      <c r="I33" s="9"/>
      <c r="J33" s="10">
        <v>-27</v>
      </c>
    </row>
    <row r="34" spans="1:11" ht="21" customHeight="1">
      <c r="A34" s="16" t="s">
        <v>199</v>
      </c>
      <c r="C34" s="9"/>
      <c r="D34" s="10">
        <v>656</v>
      </c>
      <c r="E34" s="9"/>
      <c r="F34" s="10">
        <v>-471</v>
      </c>
      <c r="G34" s="9"/>
      <c r="H34" s="9">
        <v>581</v>
      </c>
      <c r="I34" s="9"/>
      <c r="J34" s="10">
        <v>-141</v>
      </c>
    </row>
    <row r="35" spans="1:11" ht="21" customHeight="1">
      <c r="A35" s="16" t="s">
        <v>200</v>
      </c>
      <c r="C35" s="9"/>
      <c r="D35" s="10">
        <v>-5806</v>
      </c>
      <c r="E35" s="9"/>
      <c r="F35" s="10">
        <v>-2878</v>
      </c>
      <c r="G35" s="9"/>
      <c r="H35" s="9">
        <v>-3879</v>
      </c>
      <c r="I35" s="9"/>
      <c r="J35" s="10">
        <v>-175</v>
      </c>
    </row>
    <row r="36" spans="1:11" ht="21" customHeight="1">
      <c r="A36" s="16" t="s">
        <v>201</v>
      </c>
      <c r="C36" s="9"/>
      <c r="D36" s="10">
        <v>5981</v>
      </c>
      <c r="E36" s="9"/>
      <c r="F36" s="10">
        <v>2857</v>
      </c>
      <c r="G36" s="9"/>
      <c r="H36" s="9">
        <v>75</v>
      </c>
      <c r="I36" s="9"/>
      <c r="J36" s="10">
        <v>530</v>
      </c>
    </row>
    <row r="37" spans="1:11" ht="21" customHeight="1">
      <c r="A37" s="16" t="s">
        <v>202</v>
      </c>
      <c r="C37" s="9"/>
      <c r="D37" s="10"/>
      <c r="E37" s="9"/>
      <c r="F37" s="10"/>
      <c r="G37" s="9"/>
      <c r="H37" s="9"/>
      <c r="I37" s="9"/>
      <c r="J37" s="10"/>
    </row>
    <row r="38" spans="1:11" ht="21" customHeight="1">
      <c r="A38" s="16" t="s">
        <v>203</v>
      </c>
      <c r="C38" s="9"/>
      <c r="D38" s="10">
        <v>-16424</v>
      </c>
      <c r="E38" s="9"/>
      <c r="F38" s="10">
        <v>-24639</v>
      </c>
      <c r="G38" s="9"/>
      <c r="H38" s="9">
        <v>-10448</v>
      </c>
      <c r="I38" s="9"/>
      <c r="J38" s="10">
        <v>-33201</v>
      </c>
      <c r="K38" s="125"/>
    </row>
    <row r="39" spans="1:11" ht="21" customHeight="1">
      <c r="A39" s="16" t="s">
        <v>204</v>
      </c>
      <c r="C39" s="9"/>
      <c r="D39" s="10">
        <v>543</v>
      </c>
      <c r="E39" s="9"/>
      <c r="F39" s="10">
        <v>-861</v>
      </c>
      <c r="G39" s="9"/>
      <c r="H39" s="9">
        <v>-13</v>
      </c>
      <c r="I39" s="9"/>
      <c r="J39" s="10">
        <v>0</v>
      </c>
      <c r="K39" s="125"/>
    </row>
    <row r="40" spans="1:11" ht="21" customHeight="1">
      <c r="A40" s="16" t="s">
        <v>205</v>
      </c>
      <c r="C40" s="9"/>
      <c r="D40" s="10">
        <v>-1673</v>
      </c>
      <c r="E40" s="9"/>
      <c r="F40" s="10">
        <v>-7785</v>
      </c>
      <c r="G40" s="9"/>
      <c r="H40" s="9">
        <v>-566</v>
      </c>
      <c r="I40" s="9"/>
      <c r="J40" s="10">
        <v>0</v>
      </c>
      <c r="K40" s="125"/>
    </row>
    <row r="41" spans="1:11" ht="21" customHeight="1">
      <c r="A41" s="16" t="s">
        <v>206</v>
      </c>
      <c r="C41" s="9"/>
      <c r="D41" s="10">
        <v>-2512</v>
      </c>
      <c r="E41" s="126"/>
      <c r="F41" s="10">
        <v>-2960</v>
      </c>
      <c r="G41" s="126"/>
      <c r="H41" s="9">
        <v>-1734</v>
      </c>
      <c r="I41" s="126"/>
      <c r="J41" s="10">
        <v>-2792</v>
      </c>
      <c r="K41" s="125"/>
    </row>
    <row r="42" spans="1:11" ht="21" customHeight="1">
      <c r="A42" s="16" t="s">
        <v>207</v>
      </c>
      <c r="C42" s="126"/>
      <c r="D42" s="12">
        <v>-5</v>
      </c>
      <c r="E42" s="126"/>
      <c r="F42" s="12">
        <v>-7</v>
      </c>
      <c r="G42" s="126"/>
      <c r="H42" s="19">
        <v>0</v>
      </c>
      <c r="I42" s="126"/>
      <c r="J42" s="12">
        <v>0</v>
      </c>
    </row>
    <row r="43" spans="1:11" ht="21" customHeight="1">
      <c r="A43" s="16" t="s">
        <v>208</v>
      </c>
      <c r="C43" s="126"/>
      <c r="D43" s="10">
        <f>SUM(D27:D42)</f>
        <v>91792</v>
      </c>
      <c r="E43" s="126"/>
      <c r="F43" s="10">
        <f>SUM(F27:F42)</f>
        <v>-14588</v>
      </c>
      <c r="G43" s="126"/>
      <c r="H43" s="9">
        <f>SUM(H27:H42)</f>
        <v>4664</v>
      </c>
      <c r="I43" s="126"/>
      <c r="J43" s="10">
        <f>SUM(J27:J42)</f>
        <v>14780</v>
      </c>
    </row>
    <row r="44" spans="1:11" ht="21" customHeight="1">
      <c r="A44" s="16" t="s">
        <v>209</v>
      </c>
      <c r="C44" s="126"/>
      <c r="D44" s="10">
        <v>-2571</v>
      </c>
      <c r="E44" s="126"/>
      <c r="F44" s="10">
        <v>-2241</v>
      </c>
      <c r="G44" s="126"/>
      <c r="H44" s="19">
        <v>-656</v>
      </c>
      <c r="I44" s="126"/>
      <c r="J44" s="10">
        <v>-1398</v>
      </c>
    </row>
    <row r="45" spans="1:11" ht="21" customHeight="1">
      <c r="A45" s="15" t="s">
        <v>210</v>
      </c>
      <c r="C45" s="126"/>
      <c r="D45" s="35">
        <f>SUM(D43:D44)</f>
        <v>89221</v>
      </c>
      <c r="E45" s="126"/>
      <c r="F45" s="35">
        <f>SUM(F43:F44)</f>
        <v>-16829</v>
      </c>
      <c r="G45" s="126"/>
      <c r="H45" s="19">
        <f>SUM(H43:H44)</f>
        <v>4008</v>
      </c>
      <c r="I45" s="126"/>
      <c r="J45" s="35">
        <f>SUM(J43:J44)</f>
        <v>13382</v>
      </c>
    </row>
    <row r="46" spans="1:11" ht="12.75" customHeight="1">
      <c r="C46" s="2"/>
      <c r="D46" s="4"/>
    </row>
    <row r="47" spans="1:11" ht="20.100000000000001" customHeight="1">
      <c r="A47" s="4" t="s">
        <v>43</v>
      </c>
      <c r="B47" s="1"/>
      <c r="C47" s="2"/>
      <c r="D47" s="4"/>
    </row>
    <row r="48" spans="1:11" ht="20.100000000000001" customHeight="1">
      <c r="B48" s="2"/>
      <c r="C48" s="2"/>
      <c r="D48" s="4"/>
      <c r="J48" s="6" t="s">
        <v>83</v>
      </c>
    </row>
    <row r="49" spans="1:10" ht="20.100000000000001" customHeight="1">
      <c r="A49" s="7" t="s">
        <v>0</v>
      </c>
      <c r="B49" s="2"/>
      <c r="C49" s="2"/>
      <c r="D49" s="4"/>
      <c r="J49" s="6"/>
    </row>
    <row r="50" spans="1:10" ht="20.100000000000001" customHeight="1">
      <c r="A50" s="7" t="s">
        <v>266</v>
      </c>
      <c r="B50" s="2"/>
      <c r="C50" s="2"/>
      <c r="E50" s="2"/>
      <c r="F50" s="1"/>
      <c r="G50" s="2"/>
      <c r="H50" s="130"/>
      <c r="I50" s="2"/>
      <c r="J50" s="1"/>
    </row>
    <row r="51" spans="1:10" ht="20.100000000000001" customHeight="1">
      <c r="A51" s="15" t="s">
        <v>85</v>
      </c>
      <c r="B51" s="24"/>
      <c r="C51" s="25"/>
      <c r="D51" s="25"/>
      <c r="E51" s="25"/>
      <c r="F51" s="25"/>
      <c r="G51" s="25"/>
      <c r="H51" s="129"/>
      <c r="I51" s="25"/>
    </row>
    <row r="52" spans="1:10" ht="20.100000000000001" customHeight="1">
      <c r="A52" s="15"/>
      <c r="B52" s="24"/>
      <c r="C52" s="25"/>
      <c r="D52" s="25"/>
      <c r="E52" s="25"/>
      <c r="F52" s="25"/>
      <c r="G52" s="25"/>
      <c r="H52" s="129"/>
      <c r="I52" s="25"/>
      <c r="J52" s="18" t="s">
        <v>3</v>
      </c>
    </row>
    <row r="53" spans="1:10" ht="20.100000000000001" customHeight="1">
      <c r="A53" s="5"/>
      <c r="B53" s="26"/>
      <c r="C53" s="27"/>
      <c r="D53" s="28"/>
      <c r="E53" s="28" t="s">
        <v>4</v>
      </c>
      <c r="F53" s="28"/>
      <c r="G53" s="27"/>
      <c r="H53" s="131"/>
      <c r="I53" s="28" t="s">
        <v>5</v>
      </c>
      <c r="J53" s="29"/>
    </row>
    <row r="54" spans="1:10" ht="20.100000000000001" customHeight="1">
      <c r="A54" s="5"/>
      <c r="B54" s="121"/>
      <c r="C54" s="8"/>
      <c r="D54" s="31" t="s">
        <v>86</v>
      </c>
      <c r="E54" s="8"/>
      <c r="F54" s="31" t="s">
        <v>87</v>
      </c>
      <c r="G54" s="8"/>
      <c r="H54" s="132" t="s">
        <v>86</v>
      </c>
      <c r="I54" s="8"/>
      <c r="J54" s="31" t="s">
        <v>87</v>
      </c>
    </row>
    <row r="55" spans="1:10" ht="20.100000000000001" customHeight="1">
      <c r="A55" s="15" t="s">
        <v>211</v>
      </c>
      <c r="B55" s="40"/>
      <c r="D55" s="11"/>
      <c r="E55" s="11"/>
      <c r="F55" s="11"/>
      <c r="G55" s="11"/>
      <c r="H55" s="134"/>
      <c r="I55" s="11"/>
      <c r="J55" s="11"/>
    </row>
    <row r="56" spans="1:10" ht="20.100000000000001" customHeight="1">
      <c r="A56" s="16" t="s">
        <v>212</v>
      </c>
      <c r="C56" s="9"/>
      <c r="D56" s="11">
        <v>37</v>
      </c>
      <c r="E56" s="9"/>
      <c r="F56" s="11">
        <v>-63</v>
      </c>
      <c r="G56" s="9"/>
      <c r="H56" s="9">
        <v>-90</v>
      </c>
      <c r="I56" s="9"/>
      <c r="J56" s="11">
        <v>-58</v>
      </c>
    </row>
    <row r="57" spans="1:10" ht="20.100000000000001" customHeight="1">
      <c r="A57" s="16" t="s">
        <v>242</v>
      </c>
      <c r="C57" s="9"/>
      <c r="D57" s="10">
        <v>0</v>
      </c>
      <c r="E57" s="9"/>
      <c r="F57" s="10">
        <v>0</v>
      </c>
      <c r="G57" s="9"/>
      <c r="H57" s="9">
        <v>-9750</v>
      </c>
      <c r="I57" s="9"/>
      <c r="J57" s="10">
        <v>-11100</v>
      </c>
    </row>
    <row r="58" spans="1:10" ht="20.100000000000001" customHeight="1">
      <c r="A58" s="16" t="s">
        <v>243</v>
      </c>
      <c r="C58" s="9"/>
      <c r="D58" s="10">
        <v>-81500</v>
      </c>
      <c r="E58" s="9"/>
      <c r="F58" s="10">
        <v>0</v>
      </c>
      <c r="G58" s="9"/>
      <c r="H58" s="9">
        <v>0</v>
      </c>
      <c r="I58" s="9"/>
      <c r="J58" s="10">
        <v>0</v>
      </c>
    </row>
    <row r="59" spans="1:10" ht="20.100000000000001" customHeight="1">
      <c r="A59" s="16" t="s">
        <v>213</v>
      </c>
      <c r="C59" s="9"/>
      <c r="D59" s="10">
        <v>2107</v>
      </c>
      <c r="E59" s="9"/>
      <c r="F59" s="10">
        <v>150</v>
      </c>
      <c r="G59" s="9"/>
      <c r="H59" s="9">
        <v>0</v>
      </c>
      <c r="I59" s="9"/>
      <c r="J59" s="10">
        <v>0</v>
      </c>
    </row>
    <row r="60" spans="1:10" ht="20.100000000000001" customHeight="1">
      <c r="A60" s="16" t="s">
        <v>214</v>
      </c>
      <c r="C60" s="9"/>
      <c r="D60" s="10">
        <v>3000</v>
      </c>
      <c r="E60" s="9"/>
      <c r="F60" s="10">
        <v>3000</v>
      </c>
      <c r="G60" s="9"/>
      <c r="H60" s="9">
        <v>0</v>
      </c>
      <c r="I60" s="9"/>
      <c r="J60" s="10">
        <v>0</v>
      </c>
    </row>
    <row r="61" spans="1:10" ht="20.100000000000001" customHeight="1">
      <c r="A61" s="16" t="s">
        <v>215</v>
      </c>
      <c r="C61" s="9"/>
      <c r="D61" s="10"/>
      <c r="E61" s="9"/>
      <c r="F61" s="10"/>
      <c r="G61" s="9"/>
      <c r="H61" s="9"/>
      <c r="I61" s="9"/>
      <c r="J61" s="10"/>
    </row>
    <row r="62" spans="1:10" ht="20.100000000000001" customHeight="1">
      <c r="A62" s="16" t="s">
        <v>216</v>
      </c>
      <c r="C62" s="9"/>
      <c r="D62" s="11">
        <v>-30163</v>
      </c>
      <c r="E62" s="9"/>
      <c r="F62" s="11">
        <v>-5946</v>
      </c>
      <c r="G62" s="9"/>
      <c r="H62" s="9">
        <v>-6523</v>
      </c>
      <c r="I62" s="9"/>
      <c r="J62" s="11">
        <v>-16</v>
      </c>
    </row>
    <row r="63" spans="1:10" ht="20.100000000000001" customHeight="1">
      <c r="A63" s="16" t="s">
        <v>254</v>
      </c>
      <c r="C63" s="9"/>
      <c r="D63" s="11">
        <v>0</v>
      </c>
      <c r="E63" s="9"/>
      <c r="F63" s="11">
        <v>901</v>
      </c>
      <c r="G63" s="9"/>
      <c r="H63" s="9">
        <v>0</v>
      </c>
      <c r="I63" s="9"/>
      <c r="J63" s="11">
        <v>3</v>
      </c>
    </row>
    <row r="64" spans="1:10" ht="20.100000000000001" customHeight="1">
      <c r="A64" s="16" t="s">
        <v>217</v>
      </c>
      <c r="C64" s="9"/>
      <c r="D64" s="9">
        <v>198</v>
      </c>
      <c r="E64" s="9"/>
      <c r="F64" s="9">
        <v>166</v>
      </c>
      <c r="G64" s="9"/>
      <c r="H64" s="19">
        <v>91</v>
      </c>
      <c r="I64" s="9"/>
      <c r="J64" s="9">
        <v>83</v>
      </c>
    </row>
    <row r="65" spans="1:10" ht="20.100000000000001" customHeight="1">
      <c r="A65" s="15" t="s">
        <v>244</v>
      </c>
      <c r="C65" s="9"/>
      <c r="D65" s="13">
        <f>SUM(D56:D64)</f>
        <v>-106321</v>
      </c>
      <c r="E65" s="9"/>
      <c r="F65" s="13">
        <f>SUM(F56:F64)</f>
        <v>-1792</v>
      </c>
      <c r="G65" s="9"/>
      <c r="H65" s="19">
        <f>SUM(H56:H64)</f>
        <v>-16272</v>
      </c>
      <c r="I65" s="9"/>
      <c r="J65" s="13">
        <f>SUM(J56:J64)</f>
        <v>-11088</v>
      </c>
    </row>
    <row r="66" spans="1:10" ht="20.100000000000001" customHeight="1">
      <c r="A66" s="15" t="s">
        <v>218</v>
      </c>
      <c r="B66" s="40"/>
      <c r="C66" s="9"/>
      <c r="D66" s="9"/>
      <c r="E66" s="9"/>
      <c r="F66" s="9"/>
      <c r="G66" s="9"/>
      <c r="H66" s="9"/>
      <c r="I66" s="9"/>
      <c r="J66" s="9"/>
    </row>
    <row r="67" spans="1:10" ht="20.100000000000001" customHeight="1">
      <c r="A67" s="16" t="s">
        <v>238</v>
      </c>
      <c r="B67" s="40"/>
      <c r="C67" s="9"/>
      <c r="D67" s="9"/>
      <c r="E67" s="9"/>
      <c r="F67" s="9"/>
      <c r="G67" s="9"/>
      <c r="H67" s="9"/>
      <c r="I67" s="9"/>
      <c r="J67" s="9"/>
    </row>
    <row r="68" spans="1:10" ht="20.100000000000001" customHeight="1">
      <c r="A68" s="16" t="s">
        <v>219</v>
      </c>
      <c r="C68" s="9"/>
      <c r="D68" s="9">
        <v>76298</v>
      </c>
      <c r="E68" s="9"/>
      <c r="F68" s="9">
        <v>-256141</v>
      </c>
      <c r="G68" s="9"/>
      <c r="H68" s="9">
        <v>42151</v>
      </c>
      <c r="I68" s="9"/>
      <c r="J68" s="9">
        <v>-262775</v>
      </c>
    </row>
    <row r="69" spans="1:10" ht="20.100000000000001" customHeight="1">
      <c r="A69" s="16" t="s">
        <v>255</v>
      </c>
      <c r="C69" s="9"/>
      <c r="D69" s="9">
        <v>325657</v>
      </c>
      <c r="E69" s="9"/>
      <c r="F69" s="9">
        <v>777144</v>
      </c>
      <c r="G69" s="9"/>
      <c r="H69" s="9">
        <v>325657</v>
      </c>
      <c r="I69" s="9"/>
      <c r="J69" s="9">
        <v>777144</v>
      </c>
    </row>
    <row r="70" spans="1:10" ht="20.100000000000001" customHeight="1">
      <c r="A70" s="16" t="s">
        <v>220</v>
      </c>
      <c r="C70" s="9"/>
      <c r="D70" s="9">
        <v>0</v>
      </c>
      <c r="E70" s="9"/>
      <c r="F70" s="9">
        <v>-400000</v>
      </c>
      <c r="G70" s="9"/>
      <c r="H70" s="9">
        <v>0</v>
      </c>
      <c r="I70" s="9"/>
      <c r="J70" s="9">
        <v>-400000</v>
      </c>
    </row>
    <row r="71" spans="1:10" ht="20.100000000000001" customHeight="1">
      <c r="A71" s="16" t="s">
        <v>256</v>
      </c>
      <c r="C71" s="9"/>
      <c r="D71" s="9">
        <v>100000</v>
      </c>
      <c r="E71" s="9"/>
      <c r="F71" s="9">
        <v>0</v>
      </c>
      <c r="G71" s="9"/>
      <c r="H71" s="9">
        <v>100000</v>
      </c>
      <c r="I71" s="9"/>
      <c r="J71" s="9">
        <v>0</v>
      </c>
    </row>
    <row r="72" spans="1:10" ht="20.100000000000001" customHeight="1">
      <c r="A72" s="16" t="s">
        <v>221</v>
      </c>
      <c r="C72" s="9"/>
      <c r="D72" s="9">
        <v>-17310</v>
      </c>
      <c r="E72" s="9"/>
      <c r="F72" s="9">
        <v>-15154</v>
      </c>
      <c r="G72" s="9"/>
      <c r="H72" s="9"/>
      <c r="I72" s="9"/>
      <c r="J72" s="9">
        <v>0</v>
      </c>
    </row>
    <row r="73" spans="1:10" ht="20.100000000000001" customHeight="1">
      <c r="A73" s="16" t="s">
        <v>222</v>
      </c>
      <c r="C73" s="9"/>
      <c r="D73" s="9"/>
      <c r="E73" s="9"/>
      <c r="F73" s="9"/>
      <c r="G73" s="9"/>
      <c r="H73" s="9"/>
      <c r="I73" s="9"/>
      <c r="J73" s="9"/>
    </row>
    <row r="74" spans="1:10" ht="20.100000000000001" customHeight="1">
      <c r="A74" s="16" t="s">
        <v>223</v>
      </c>
      <c r="C74" s="9"/>
      <c r="D74" s="9">
        <v>-8940</v>
      </c>
      <c r="E74" s="9"/>
      <c r="F74" s="9">
        <v>-8940</v>
      </c>
      <c r="G74" s="9"/>
      <c r="H74" s="9">
        <v>0</v>
      </c>
      <c r="I74" s="9"/>
      <c r="J74" s="9">
        <v>0</v>
      </c>
    </row>
    <row r="75" spans="1:10" ht="20.100000000000001" customHeight="1">
      <c r="A75" s="16" t="s">
        <v>257</v>
      </c>
      <c r="C75" s="9"/>
      <c r="D75" s="9">
        <v>19571</v>
      </c>
      <c r="E75" s="9"/>
      <c r="F75" s="9">
        <v>0</v>
      </c>
      <c r="G75" s="9"/>
      <c r="H75" s="9">
        <v>0</v>
      </c>
      <c r="I75" s="9"/>
      <c r="J75" s="9">
        <v>0</v>
      </c>
    </row>
    <row r="76" spans="1:10" ht="20.100000000000001" customHeight="1">
      <c r="A76" s="16" t="s">
        <v>224</v>
      </c>
      <c r="C76" s="9"/>
      <c r="D76" s="9">
        <v>-20330</v>
      </c>
      <c r="E76" s="9"/>
      <c r="F76" s="9">
        <v>-17365</v>
      </c>
      <c r="G76" s="9"/>
      <c r="H76" s="9">
        <v>-9159</v>
      </c>
      <c r="I76" s="9"/>
      <c r="J76" s="9">
        <v>-6704</v>
      </c>
    </row>
    <row r="77" spans="1:10" ht="20.100000000000001" customHeight="1">
      <c r="A77" s="16" t="s">
        <v>225</v>
      </c>
      <c r="C77" s="9"/>
      <c r="D77" s="9">
        <v>0</v>
      </c>
      <c r="E77" s="9"/>
      <c r="F77" s="9">
        <v>0</v>
      </c>
      <c r="G77" s="9"/>
      <c r="H77" s="9">
        <v>7400</v>
      </c>
      <c r="I77" s="9"/>
      <c r="J77" s="9">
        <v>-112500</v>
      </c>
    </row>
    <row r="78" spans="1:10" ht="20.100000000000001" customHeight="1">
      <c r="A78" s="16" t="s">
        <v>226</v>
      </c>
      <c r="C78" s="126"/>
      <c r="D78" s="10">
        <v>-23727</v>
      </c>
      <c r="E78" s="9"/>
      <c r="F78" s="10">
        <v>-16829</v>
      </c>
      <c r="G78" s="9"/>
      <c r="H78" s="19">
        <v>-16854</v>
      </c>
      <c r="I78" s="9"/>
      <c r="J78" s="10">
        <v>-11543</v>
      </c>
    </row>
    <row r="79" spans="1:10" ht="20.100000000000001" customHeight="1">
      <c r="A79" s="15" t="s">
        <v>227</v>
      </c>
      <c r="C79" s="9"/>
      <c r="D79" s="13">
        <f>SUM(D68:D78)</f>
        <v>451219</v>
      </c>
      <c r="E79" s="9"/>
      <c r="F79" s="13">
        <f>SUM(F68:F78)</f>
        <v>62715</v>
      </c>
      <c r="G79" s="9"/>
      <c r="H79" s="19">
        <f>SUM(H68:H78)</f>
        <v>449195</v>
      </c>
      <c r="I79" s="9"/>
      <c r="J79" s="13">
        <f>SUM(J68:J78)</f>
        <v>-16378</v>
      </c>
    </row>
    <row r="80" spans="1:10" ht="20.100000000000001" customHeight="1">
      <c r="A80" s="16" t="s">
        <v>228</v>
      </c>
      <c r="C80" s="9"/>
      <c r="D80" s="13">
        <v>-467</v>
      </c>
      <c r="E80" s="9"/>
      <c r="F80" s="13">
        <v>-566</v>
      </c>
      <c r="G80" s="9"/>
      <c r="H80" s="19">
        <v>0</v>
      </c>
      <c r="I80" s="9"/>
      <c r="J80" s="13">
        <v>0</v>
      </c>
    </row>
    <row r="81" spans="1:10" ht="20.100000000000001" customHeight="1">
      <c r="A81" s="15" t="s">
        <v>229</v>
      </c>
      <c r="C81" s="9"/>
      <c r="D81" s="10">
        <f>SUM(D45,D65,D79,D80)</f>
        <v>433652</v>
      </c>
      <c r="E81" s="9"/>
      <c r="F81" s="10">
        <f>SUM(F45,F65,F79,F80)</f>
        <v>43528</v>
      </c>
      <c r="G81" s="9"/>
      <c r="H81" s="9">
        <f>SUM(H45,H65,H79,H80)</f>
        <v>436931</v>
      </c>
      <c r="I81" s="9"/>
      <c r="J81" s="10">
        <f>SUM(J45,J65,J79,J80)</f>
        <v>-14084</v>
      </c>
    </row>
    <row r="82" spans="1:10" ht="20.100000000000001" customHeight="1">
      <c r="A82" s="16" t="s">
        <v>230</v>
      </c>
      <c r="C82" s="9"/>
      <c r="D82" s="9">
        <v>91887</v>
      </c>
      <c r="E82" s="9"/>
      <c r="F82" s="9">
        <v>142478</v>
      </c>
      <c r="G82" s="9"/>
      <c r="H82" s="9">
        <v>17453</v>
      </c>
      <c r="I82" s="9"/>
      <c r="J82" s="9">
        <v>26037</v>
      </c>
    </row>
    <row r="83" spans="1:10" ht="20.100000000000001" customHeight="1">
      <c r="A83" s="16" t="s">
        <v>228</v>
      </c>
      <c r="C83" s="9"/>
      <c r="D83" s="9"/>
      <c r="E83" s="9"/>
      <c r="F83" s="9"/>
      <c r="G83" s="9"/>
      <c r="H83" s="9"/>
      <c r="I83" s="9"/>
      <c r="J83" s="9"/>
    </row>
    <row r="84" spans="1:10" ht="20.100000000000001" customHeight="1">
      <c r="A84" s="16" t="s">
        <v>231</v>
      </c>
      <c r="C84" s="9"/>
      <c r="D84" s="9">
        <v>436</v>
      </c>
      <c r="E84" s="9"/>
      <c r="F84" s="9">
        <v>760</v>
      </c>
      <c r="G84" s="9"/>
      <c r="H84" s="19">
        <v>0</v>
      </c>
      <c r="I84" s="9"/>
      <c r="J84" s="9">
        <v>0</v>
      </c>
    </row>
    <row r="85" spans="1:10" ht="20.100000000000001" customHeight="1" thickBot="1">
      <c r="A85" s="15" t="s">
        <v>232</v>
      </c>
      <c r="C85" s="9"/>
      <c r="D85" s="127">
        <f>SUM(D81:D84)</f>
        <v>525975</v>
      </c>
      <c r="E85" s="9"/>
      <c r="F85" s="127">
        <f>SUM(F81:F84)</f>
        <v>186766</v>
      </c>
      <c r="G85" s="9"/>
      <c r="H85" s="127">
        <f>SUM(H81:H84)</f>
        <v>454384</v>
      </c>
      <c r="I85" s="9"/>
      <c r="J85" s="127">
        <f>SUM(J81:J84)</f>
        <v>11953</v>
      </c>
    </row>
    <row r="86" spans="1:10" ht="20.100000000000001" customHeight="1" thickTop="1">
      <c r="C86" s="9"/>
      <c r="D86" s="120">
        <f>D85-BS!D11</f>
        <v>0</v>
      </c>
      <c r="F86" s="69"/>
      <c r="H86" s="69">
        <f>H85-BS!H11</f>
        <v>0</v>
      </c>
      <c r="J86" s="69"/>
    </row>
    <row r="87" spans="1:10" ht="20.100000000000001" customHeight="1">
      <c r="A87" s="15" t="s">
        <v>233</v>
      </c>
      <c r="C87" s="9"/>
      <c r="D87" s="21"/>
      <c r="E87" s="9"/>
      <c r="F87" s="21"/>
      <c r="G87" s="9"/>
      <c r="H87" s="135"/>
      <c r="I87" s="9"/>
      <c r="J87" s="21"/>
    </row>
    <row r="88" spans="1:10" ht="20.100000000000001" customHeight="1">
      <c r="A88" s="16" t="s">
        <v>234</v>
      </c>
      <c r="C88" s="9"/>
      <c r="D88" s="9"/>
      <c r="E88" s="9"/>
      <c r="F88" s="9"/>
      <c r="G88" s="9"/>
      <c r="I88" s="9"/>
      <c r="J88" s="9"/>
    </row>
    <row r="89" spans="1:10" ht="20.100000000000001" customHeight="1">
      <c r="A89" s="16" t="s">
        <v>235</v>
      </c>
      <c r="C89" s="9"/>
      <c r="D89" s="9">
        <v>3932</v>
      </c>
      <c r="E89" s="9"/>
      <c r="F89" s="9">
        <v>-126</v>
      </c>
      <c r="G89" s="9"/>
      <c r="H89" s="133">
        <v>3669</v>
      </c>
      <c r="I89" s="9"/>
      <c r="J89" s="9">
        <v>0</v>
      </c>
    </row>
    <row r="90" spans="1:10" ht="20.100000000000001" customHeight="1">
      <c r="A90" s="16" t="s">
        <v>258</v>
      </c>
      <c r="C90" s="9"/>
      <c r="D90" s="9">
        <v>15896</v>
      </c>
      <c r="E90" s="9"/>
      <c r="F90" s="9">
        <v>370</v>
      </c>
      <c r="G90" s="9"/>
      <c r="H90" s="133">
        <v>0</v>
      </c>
      <c r="I90" s="9"/>
      <c r="J90" s="9">
        <v>-96</v>
      </c>
    </row>
    <row r="91" spans="1:10" ht="20.100000000000001" customHeight="1">
      <c r="C91" s="9"/>
      <c r="D91" s="4"/>
    </row>
    <row r="92" spans="1:10" ht="21" customHeight="1">
      <c r="A92" s="4" t="s">
        <v>43</v>
      </c>
      <c r="C92" s="9"/>
      <c r="D92" s="14"/>
      <c r="E92" s="9"/>
      <c r="F92" s="9"/>
      <c r="G92" s="9"/>
      <c r="I92" s="9"/>
      <c r="J92" s="9"/>
    </row>
    <row r="93" spans="1:10" ht="21" customHeight="1">
      <c r="C93" s="9"/>
      <c r="D93" s="14"/>
      <c r="E93" s="9"/>
      <c r="F93" s="9"/>
      <c r="G93" s="9"/>
      <c r="I93" s="9"/>
      <c r="J93" s="9"/>
    </row>
    <row r="94" spans="1:10" ht="21" customHeight="1">
      <c r="C94" s="9"/>
      <c r="D94" s="14"/>
      <c r="E94" s="9"/>
      <c r="F94" s="9"/>
      <c r="G94" s="9"/>
      <c r="I94" s="9"/>
      <c r="J94" s="9"/>
    </row>
    <row r="95" spans="1:10" ht="21" customHeight="1">
      <c r="C95" s="9"/>
      <c r="D95" s="14"/>
      <c r="E95" s="9"/>
      <c r="F95" s="9"/>
      <c r="G95" s="9"/>
      <c r="I95" s="9"/>
      <c r="J95" s="9"/>
    </row>
    <row r="96" spans="1:10" ht="21" customHeight="1">
      <c r="C96" s="9"/>
      <c r="D96" s="14"/>
      <c r="E96" s="9"/>
      <c r="F96" s="9"/>
      <c r="G96" s="9"/>
      <c r="I96" s="9"/>
      <c r="J96" s="9"/>
    </row>
    <row r="97" spans="3:10" ht="21" customHeight="1">
      <c r="C97" s="9"/>
      <c r="D97" s="14"/>
      <c r="E97" s="9"/>
      <c r="F97" s="9"/>
      <c r="G97" s="9"/>
      <c r="I97" s="9"/>
      <c r="J97" s="9"/>
    </row>
    <row r="98" spans="3:10" ht="21" customHeight="1">
      <c r="C98" s="9"/>
      <c r="D98" s="14"/>
      <c r="E98" s="9"/>
      <c r="F98" s="9"/>
      <c r="G98" s="9"/>
      <c r="I98" s="9"/>
      <c r="J98" s="9"/>
    </row>
    <row r="99" spans="3:10" ht="21" customHeight="1">
      <c r="C99" s="9"/>
      <c r="D99" s="14"/>
      <c r="E99" s="9"/>
      <c r="F99" s="9"/>
      <c r="G99" s="9"/>
      <c r="I99" s="9"/>
      <c r="J99" s="9"/>
    </row>
    <row r="100" spans="3:10" ht="21" customHeight="1">
      <c r="C100" s="9"/>
      <c r="D100" s="14"/>
      <c r="E100" s="9"/>
      <c r="F100" s="9"/>
      <c r="G100" s="9"/>
      <c r="I100" s="9"/>
      <c r="J100" s="9"/>
    </row>
    <row r="101" spans="3:10" ht="21" customHeight="1">
      <c r="C101" s="9"/>
      <c r="D101" s="14"/>
      <c r="E101" s="9"/>
      <c r="F101" s="9"/>
      <c r="G101" s="9"/>
      <c r="I101" s="9"/>
      <c r="J101" s="9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F57B2-883D-41DE-95C7-8D70EBC0933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BD8512B-65CF-466E-BB38-DB429878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73946</vt:lpwstr>
  </property>
  <property fmtid="{D5CDD505-2E9C-101B-9397-08002B2CF9AE}" pid="4" name="OptimizationTime">
    <vt:lpwstr>20240508_1620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2024-05-08T08:55:56Z</cp:lastPrinted>
  <dcterms:created xsi:type="dcterms:W3CDTF">2008-05-14T08:49:46Z</dcterms:created>
  <dcterms:modified xsi:type="dcterms:W3CDTF">2024-05-08T08:55:57Z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