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อำนาจ\อำนาจ-2567\TPC Power Holding (TPCH)_2567\TPCH-Mar'67\"/>
    </mc:Choice>
  </mc:AlternateContent>
  <xr:revisionPtr revIDLastSave="0" documentId="13_ncr:1_{0D100D06-9BDD-4FC4-95D3-DC07CA47FC39}" xr6:coauthVersionLast="47" xr6:coauthVersionMax="47" xr10:uidLastSave="{00000000-0000-0000-0000-000000000000}"/>
  <bookViews>
    <workbookView xWindow="-120" yWindow="-120" windowWidth="29040" windowHeight="15720" tabRatio="574" activeTab="4" xr2:uid="{00000000-000D-0000-FFFF-FFFF00000000}"/>
  </bookViews>
  <sheets>
    <sheet name="งบฐานะการเงิน" sheetId="8" r:id="rId1"/>
    <sheet name="กำไรขาดทุน" sheetId="15" r:id="rId2"/>
    <sheet name="เปลี่ยนแปลงรวม" sheetId="14" r:id="rId3"/>
    <sheet name="เปลี่ยนแปลงเฉพาะ" sheetId="12" r:id="rId4"/>
    <sheet name="กระแสเงินสด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1" i="8" l="1"/>
  <c r="O10" i="12"/>
  <c r="K32" i="16"/>
  <c r="I32" i="16"/>
  <c r="G32" i="16"/>
  <c r="E32" i="16"/>
  <c r="V15" i="14"/>
  <c r="A42" i="15"/>
  <c r="G13" i="15" l="1"/>
  <c r="M16" i="12" l="1"/>
  <c r="I16" i="12"/>
  <c r="G16" i="12"/>
  <c r="E16" i="12"/>
  <c r="W23" i="14" l="1"/>
  <c r="U23" i="14"/>
  <c r="S23" i="14"/>
  <c r="Q23" i="14"/>
  <c r="P23" i="14"/>
  <c r="O23" i="14"/>
  <c r="N23" i="14"/>
  <c r="M23" i="14"/>
  <c r="L23" i="14"/>
  <c r="K23" i="14"/>
  <c r="I23" i="14"/>
  <c r="H23" i="14"/>
  <c r="G23" i="14"/>
  <c r="F23" i="14"/>
  <c r="D23" i="14"/>
  <c r="M12" i="12" l="1"/>
  <c r="I12" i="12"/>
  <c r="G12" i="12"/>
  <c r="E12" i="12"/>
  <c r="M70" i="8" l="1"/>
  <c r="K70" i="8"/>
  <c r="I70" i="8"/>
  <c r="G70" i="8"/>
  <c r="V16" i="14" l="1"/>
  <c r="P16" i="14"/>
  <c r="N16" i="14"/>
  <c r="L16" i="14"/>
  <c r="H16" i="14"/>
  <c r="F16" i="14"/>
  <c r="D16" i="14"/>
  <c r="M16" i="15"/>
  <c r="K16" i="15"/>
  <c r="I16" i="15"/>
  <c r="G16" i="15"/>
  <c r="G17" i="15" s="1"/>
  <c r="G20" i="15" s="1"/>
  <c r="G24" i="15" s="1"/>
  <c r="M62" i="8" l="1"/>
  <c r="K62" i="8"/>
  <c r="I62" i="8"/>
  <c r="G62" i="8"/>
  <c r="M19" i="8"/>
  <c r="K19" i="8"/>
  <c r="I19" i="8"/>
  <c r="G19" i="8"/>
  <c r="G31" i="8" l="1"/>
  <c r="G32" i="8" l="1"/>
  <c r="A16" i="12" l="1"/>
  <c r="A12" i="12"/>
  <c r="A10" i="12"/>
  <c r="G99" i="8"/>
  <c r="J19" i="14" l="1"/>
  <c r="V22" i="14" l="1"/>
  <c r="V23" i="14" l="1"/>
  <c r="J12" i="14"/>
  <c r="G52" i="16" l="1"/>
  <c r="E8" i="16"/>
  <c r="E52" i="16" s="1"/>
  <c r="A3" i="16" l="1"/>
  <c r="A47" i="16" s="1"/>
  <c r="A88" i="16" s="1"/>
  <c r="E63" i="16"/>
  <c r="G63" i="16"/>
  <c r="I63" i="16"/>
  <c r="K63" i="16"/>
  <c r="G73" i="16"/>
  <c r="I73" i="16"/>
  <c r="K73" i="16"/>
  <c r="R19" i="14"/>
  <c r="T19" i="14" l="1"/>
  <c r="X19" i="14" l="1"/>
  <c r="A3" i="14"/>
  <c r="L57" i="15"/>
  <c r="I46" i="15"/>
  <c r="G46" i="15"/>
  <c r="A41" i="15"/>
  <c r="M13" i="15"/>
  <c r="M17" i="15" s="1"/>
  <c r="M20" i="15" s="1"/>
  <c r="M24" i="15" s="1"/>
  <c r="K13" i="15"/>
  <c r="I13" i="15"/>
  <c r="I17" i="15" s="1"/>
  <c r="I20" i="15" s="1"/>
  <c r="I24" i="15" s="1"/>
  <c r="K17" i="15" l="1"/>
  <c r="K20" i="15" s="1"/>
  <c r="K24" i="15" s="1"/>
  <c r="K46" i="15"/>
  <c r="I8" i="16"/>
  <c r="I52" i="16" s="1"/>
  <c r="M46" i="15"/>
  <c r="K52" i="16"/>
  <c r="K26" i="15" l="1"/>
  <c r="K29" i="15" l="1"/>
  <c r="K54" i="15" s="1"/>
  <c r="K52" i="15" s="1"/>
  <c r="K50" i="15"/>
  <c r="K48" i="15" s="1"/>
  <c r="K57" i="15" s="1"/>
  <c r="I10" i="16"/>
  <c r="I33" i="16" s="1"/>
  <c r="K15" i="12"/>
  <c r="K16" i="12" l="1"/>
  <c r="O15" i="12"/>
  <c r="O16" i="12" s="1"/>
  <c r="R12" i="14"/>
  <c r="T12" i="14" s="1"/>
  <c r="M26" i="15" l="1"/>
  <c r="K10" i="16" s="1"/>
  <c r="K33" i="16" s="1"/>
  <c r="I26" i="15"/>
  <c r="G26" i="15"/>
  <c r="I29" i="15" l="1"/>
  <c r="I54" i="15" s="1"/>
  <c r="I52" i="15" s="1"/>
  <c r="G10" i="16"/>
  <c r="G33" i="16" s="1"/>
  <c r="G29" i="15"/>
  <c r="E10" i="16"/>
  <c r="E33" i="16" s="1"/>
  <c r="M29" i="15"/>
  <c r="M54" i="15" s="1"/>
  <c r="M52" i="15" s="1"/>
  <c r="I50" i="15"/>
  <c r="I48" i="15" s="1"/>
  <c r="M50" i="15"/>
  <c r="G50" i="15"/>
  <c r="J15" i="14" l="1"/>
  <c r="J16" i="14" s="1"/>
  <c r="M48" i="15"/>
  <c r="M57" i="15" s="1"/>
  <c r="K11" i="12"/>
  <c r="I57" i="15"/>
  <c r="G48" i="15"/>
  <c r="J22" i="14" s="1"/>
  <c r="G54" i="15"/>
  <c r="G52" i="15" s="1"/>
  <c r="R15" i="14"/>
  <c r="T15" i="14" s="1"/>
  <c r="R14" i="14"/>
  <c r="K12" i="12" l="1"/>
  <c r="O11" i="12"/>
  <c r="O12" i="12" s="1"/>
  <c r="J23" i="14"/>
  <c r="G100" i="8" s="1"/>
  <c r="T14" i="14"/>
  <c r="R16" i="14"/>
  <c r="G57" i="15"/>
  <c r="K99" i="8"/>
  <c r="X14" i="14" l="1"/>
  <c r="T16" i="14"/>
  <c r="G71" i="8"/>
  <c r="R22" i="14" l="1"/>
  <c r="R21" i="14"/>
  <c r="R23" i="14" l="1"/>
  <c r="T21" i="14"/>
  <c r="X15" i="14" l="1"/>
  <c r="X12" i="14"/>
  <c r="X16" i="14" l="1"/>
  <c r="I102" i="8"/>
  <c r="I104" i="8" s="1"/>
  <c r="K31" i="8" l="1"/>
  <c r="K32" i="8" l="1"/>
  <c r="T22" i="14" l="1"/>
  <c r="T23" i="14" s="1"/>
  <c r="X22" i="14" l="1"/>
  <c r="G96" i="8" l="1"/>
  <c r="A3" i="12" l="1"/>
  <c r="I46" i="8" l="1"/>
  <c r="I85" i="8" s="1"/>
  <c r="K46" i="8"/>
  <c r="K85" i="8" s="1"/>
  <c r="M46" i="8"/>
  <c r="M85" i="8" s="1"/>
  <c r="G46" i="8"/>
  <c r="G85" i="8" s="1"/>
  <c r="K96" i="8" l="1"/>
  <c r="I31" i="8"/>
  <c r="M31" i="8"/>
  <c r="A42" i="8"/>
  <c r="A81" i="8" s="1"/>
  <c r="M102" i="8"/>
  <c r="M104" i="8" s="1"/>
  <c r="M71" i="8" l="1"/>
  <c r="M32" i="8"/>
  <c r="K71" i="8"/>
  <c r="I71" i="8"/>
  <c r="I32" i="8"/>
  <c r="I105" i="8" l="1"/>
  <c r="M105" i="8"/>
  <c r="G101" i="8"/>
  <c r="K100" i="8" l="1"/>
  <c r="K102" i="8" l="1"/>
  <c r="Q16" i="12" s="1"/>
  <c r="K104" i="8" l="1"/>
  <c r="G102" i="8"/>
  <c r="K105" i="8" l="1"/>
  <c r="G103" i="8" l="1"/>
  <c r="G104" i="8" s="1"/>
  <c r="X21" i="14"/>
  <c r="X23" i="14" s="1"/>
  <c r="E73" i="16"/>
  <c r="G105" i="8" l="1"/>
  <c r="E36" i="16" l="1"/>
  <c r="E74" i="16" s="1"/>
  <c r="E76" i="16" s="1"/>
  <c r="I36" i="16"/>
  <c r="I74" i="16" s="1"/>
  <c r="I76" i="16" s="1"/>
  <c r="K36" i="16"/>
  <c r="K74" i="16" s="1"/>
  <c r="K76" i="16" s="1"/>
  <c r="G36" i="16"/>
  <c r="G74" i="16" s="1"/>
  <c r="G76" i="16" s="1"/>
</calcChain>
</file>

<file path=xl/sharedStrings.xml><?xml version="1.0" encoding="utf-8"?>
<sst xmlns="http://schemas.openxmlformats.org/spreadsheetml/2006/main" count="353" uniqueCount="241">
  <si>
    <t>บริษัท ทีพีซี เพาเวอร์ โฮลดิ้ง จำกัด (มหาชน) และบริษัทย่อย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</si>
  <si>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</si>
  <si>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</si>
  <si>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</si>
  <si>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</si>
  <si>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</si>
  <si>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</si>
  <si>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</si>
  <si>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</si>
  <si>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</si>
  <si>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</si>
  <si>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</si>
  <si>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</si>
  <si>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</si>
  <si>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</si>
  <si>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</si>
  <si>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</si>
  <si>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</si>
  <si>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</si>
  <si>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</si>
  <si>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</si>
  <si>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</si>
  <si>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</si>
  <si>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</si>
  <si>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</si>
  <si>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</si>
  <si>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</si>
  <si>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</si>
  <si>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</si>
  <si>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</si>
  <si>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</si>
  <si>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</si>
  <si>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</si>
  <si>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</si>
  <si>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</si>
  <si>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</si>
  <si>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</si>
  <si>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</si>
  <si>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</si>
  <si>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17</t>
  </si>
  <si>
    <t>18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</si>
  <si>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</si>
  <si>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</si>
  <si>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</si>
  <si>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</si>
  <si>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</si>
  <si>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</si>
  <si>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- 2 -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</si>
  <si>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</si>
  <si>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</si>
  <si>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</si>
  <si>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</si>
  <si>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</si>
  <si>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</si>
  <si>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</si>
  <si>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</si>
  <si>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</si>
  <si>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</si>
  <si>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</si>
  <si>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ส่วนของเจ้าหนี้เงินประกันผลงานที่ถึงกำหนด</t>
  </si>
  <si>
    <t>ชำระภายในหนึ่งปี</t>
  </si>
  <si>
    <t>หุ้นกู้ที่ครบกำหนดชำระภายในหนึ่งปี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</si>
  <si>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</si>
  <si>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</si>
  <si>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</si>
  <si>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</si>
  <si>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</si>
  <si>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</si>
  <si>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</si>
  <si>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</si>
  <si>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</si>
  <si>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</si>
  <si>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</si>
  <si>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</si>
  <si>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</si>
  <si>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</si>
  <si>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</si>
  <si>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</si>
  <si>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</si>
  <si>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</si>
  <si>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</si>
  <si>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</si>
  <si>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</si>
  <si>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</si>
  <si>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</si>
  <si>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</si>
  <si>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</si>
  <si>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</si>
  <si>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</si>
  <si>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</si>
  <si>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รายได้จากการขายก๊าซชีวภาพ</t>
  </si>
  <si>
    <t>รายได้เงินปันผล</t>
  </si>
  <si>
    <t>5.3</t>
  </si>
  <si>
    <t>รวมรายได้</t>
  </si>
  <si>
    <t>ต้นทุนจากการขายไฟฟ้า</t>
  </si>
  <si>
    <t>ต้นทุนจากการขายก๊าซชีวภาพ</t>
  </si>
  <si>
    <t>รวมต้นทุน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</si>
  <si>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</si>
  <si>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</si>
  <si>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</si>
  <si>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</si>
  <si>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รวม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</si>
  <si>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</si>
  <si>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</si>
  <si>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</si>
  <si>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</si>
  <si>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</si>
  <si>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</si>
  <si>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>การแบ่งปันกำไรเบ็ดเสร็จรวม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</si>
  <si>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</si>
  <si>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</si>
  <si>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</si>
  <si>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27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</si>
  <si>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</si>
  <si>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</si>
  <si>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</si>
  <si>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</si>
  <si>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</si>
  <si>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</si>
  <si>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</si>
  <si>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</si>
  <si>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</si>
  <si>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</si>
  <si>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</si>
  <si>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</si>
  <si>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</si>
  <si>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</si>
  <si>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</si>
  <si>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</si>
  <si>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</si>
  <si>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</si>
  <si>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</si>
  <si>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</si>
  <si>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</si>
  <si>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</si>
  <si>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</si>
  <si>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จัดสรรเป็นสำรองตามกฏหมาย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</si>
  <si>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</si>
  <si>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</si>
  <si>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2565</t>
  </si>
  <si>
    <t>ยอดคงเหลือ ณ วันที่ 31 ธันวาคม 2566</t>
  </si>
  <si>
    <t>สำรองสำหรับการจ่าย</t>
  </si>
  <si>
    <t>กำไร (ขาดทุน) เบ็ดเสร็จอื่น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</si>
  <si>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</si>
  <si>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</si>
  <si>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</si>
  <si>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</si>
  <si>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</si>
  <si>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</si>
  <si>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</si>
  <si>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</si>
  <si>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</si>
  <si>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</si>
  <si>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</si>
  <si>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</si>
  <si>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</si>
  <si>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</si>
  <si>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</si>
  <si>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</si>
  <si>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</si>
  <si>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</si>
  <si>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</si>
  <si>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</si>
  <si>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</si>
  <si>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</si>
  <si>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</si>
  <si>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เงินสดจ่ายลงทุนล่วงหน้า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</si>
  <si>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</si>
  <si>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</si>
  <si>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 xml:space="preserve">เงินสดจ่ายเพื่อซื้อสินทรัพย์ไม่มีตัวตน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</si>
  <si>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</si>
  <si>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</si>
  <si>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</t>
  </si>
  <si>
    <t>เงินสดจ่ายเพื่อชำระเงินกู้ยืม</t>
  </si>
  <si>
    <t>เงินปันผลของผู้มีส่วนได้เสียที่ไม่มีอำนาจควบคุม</t>
  </si>
  <si>
    <t xml:space="preserve">       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</si>
  <si>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</si>
  <si>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</si>
  <si>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รายได้จากการขายไฟฟ้า</t>
  </si>
  <si>
    <t>เงินกู้ยืมระยะยาวจากกิจการที่เกี่ยวข้องกัน</t>
  </si>
  <si>
    <t>เงินกู้ยืมระยะยาวจากบุคคลที่เกี่ยวข้องกัน</t>
  </si>
  <si>
    <t>ณ วันที่ 31 มีนาคม 2567</t>
  </si>
  <si>
    <t>31 มีนาคม 2566</t>
  </si>
  <si>
    <t>31 มีนาคม 2567</t>
  </si>
  <si>
    <t>31 ธันวาคม 2566</t>
  </si>
  <si>
    <t>ยอดคงเหลือ ณ วันที่ 31ธันวาคม  2566</t>
  </si>
  <si>
    <t>ส่วนได้เสียที่ไม่มีอำนาจควบคุม</t>
  </si>
  <si>
    <t>งบฐานะการเงิน</t>
  </si>
  <si>
    <t>(ยังไม่ได้ตรวจสอบ /</t>
  </si>
  <si>
    <t>(ตรวจสอบแล้ว)</t>
  </si>
  <si>
    <t>สอบทานแล้ว)</t>
  </si>
  <si>
    <t>(ยังไม่ได้ตรวจสอบ/สอบทานแล้ว)</t>
  </si>
  <si>
    <t>สำหรับงวดสามเดือน สิ้นสุดวันที่ 31 มีนาคม 2567</t>
  </si>
  <si>
    <t>ยอดคงเหลือ ณ วันที่ 31 มีนาคม 2567</t>
  </si>
  <si>
    <t>ยอดคงเหลือ ณ วันที่ 31 มีนาคม  2566</t>
  </si>
  <si>
    <t>ปรับรายการที่กระทบกำไร (ขาดทุน) เป็นเงินสดรับ (จ่าย)</t>
  </si>
  <si>
    <t>ค่าตัดจำหน่ายสินทรัพย์ไม่มีตัวตน</t>
  </si>
  <si>
    <t>การปรับปรุงด้วยประมาณการหนี้สินผลประโยชน์พนักงาน</t>
  </si>
  <si>
    <t>การปรับปรุงด้วยขาดทุน(กำไร)จากการตัดจำหน่ายสินทรัพย์</t>
  </si>
  <si>
    <t>การปรับปรุงขาดทุน(กำไร)จาการขายทรัพย์สิน</t>
  </si>
  <si>
    <t>การปรับปรุงด้วยส่วนแบ่งขาดทุน (กำไร) จากกิจการร่วมค้า</t>
  </si>
  <si>
    <t>การปรับปรุงด้วยเงินจ่ายล่วงหน้าค่าดำเนินการ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</si>
  <si>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</si>
  <si>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</si>
  <si>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เงินฝากที่ติดภาระค้ำประกัน(เพิ่มขึ้น)ลดลง</t>
  </si>
  <si>
    <t xml:space="preserve">เงินสดจ่ายเพื่อซื้อเงินลงทุนในบริษัทร่วม </t>
  </si>
  <si>
    <t>เงินสดจ่ายเงินให้กู้ยืมแก่กิจการที่เกี่ยวข้องกัน</t>
  </si>
  <si>
    <t>เงินสดรับจากการให้กู้ยืมแก่กิจการที่เกี่ยวข้องกัน</t>
  </si>
  <si>
    <t>เงินสดจ่ายล่วงหน้าตามสัญญา</t>
  </si>
  <si>
    <t>เงินกู้ยืมระยะสั้นจากสถาบันการเงินเพิ่มขึ้น (ลดลง)</t>
  </si>
  <si>
    <t>เงินสดรับจากเงินกู้ยืมกิจการที่เกี่ยวข้องกัน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</si>
  <si>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</si>
  <si>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</si>
  <si>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</si>
  <si>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</si>
  <si>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งบการเปลี่ยนแปลงส่วนของผู้ถือหุ้นเฉพาะกิจการ</t>
  </si>
  <si>
    <t>งบการเปลี่ยนแปลงส่วนของผู้ถือหุ้นรวม</t>
  </si>
  <si>
    <t>กำไรขั้นต้น</t>
  </si>
  <si>
    <t>กำไรจากการดำเนินงาน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</si>
  <si>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</si>
  <si>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</si>
  <si>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</si>
  <si>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ส่วนแบ่งกำไร (ขาดทุน) ของกิจการร่วมค้าที่ใช้วิธีส่วนได้เสีย</t>
  </si>
  <si>
    <t>กำไร(ขาดทุน) เบ็ดเสร็จอื่นสำหรับงวด</t>
  </si>
  <si>
    <t xml:space="preserve">          กำไรรวมสำหรับงวด</t>
  </si>
  <si>
    <t xml:space="preserve">          กำไรเบ็ดเสร็จรวมสำหรับงวด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</si>
  <si>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</si>
  <si>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</si>
  <si>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งบฐานะการเงิน (ต่อ)</t>
  </si>
  <si>
    <t>2.  ณ วันที่ 31 มีนาคม 2567 บริษัทฯ มีเงินปันผลค้างรับ จำนวน 102.00 ล้านบาท</t>
  </si>
  <si>
    <t>3.  ณ วันที่ 31 มีนาคม 2567 บริษัทย่อย มีเงินปันผลค้างจ่าย จำนวน 98.00 ล้านบาท</t>
  </si>
  <si>
    <t>4.  ณ วันที่ 31 มีนาคม 2567 กลุ่มบริษัทซื้อสินทรัพย์ตามสัญญาเช่า จำนวน 12.45 ล้านบาท</t>
  </si>
  <si>
    <t xml:space="preserve">       ตามลำดับ</t>
  </si>
  <si>
    <t>1.1  ณ วันที่ 31 มีนาคม 2567 และ 2566 กลุ่มบริษัทได้โอนเงินจ่ายล่วงหน้าเป็นที่ดิน อาคารและอุปกรณ์ จำนวน 2.73 ล้านบาท และ 3.28 ล้านบาท</t>
  </si>
  <si>
    <t>1.2  ณ วันที่ 31 มีนาคม 2567 กลุ่มบริษัทซื้อสินทรัพย์  จำนวน 9.96 ล้านบาท  ยังไม่ครบกำหนดชำระจึงแสดงไว้เป็นเจ้าหนี้หมุนเวียนอื่น</t>
  </si>
  <si>
    <t xml:space="preserve">5.  ณ วันที่ 31 มีนาคม 2567 กลุ่มบริษัทได้โอนเงินจ่ายล่วงหน้าเป็นสินทรัพย์ไม่มีตัวตนอื่น จำนวน 86,950.00 บาท </t>
  </si>
  <si>
    <t>กำไรเบ็ดเสร็จรวมสำหรับงวด</t>
  </si>
  <si>
    <t>25</t>
  </si>
  <si>
    <t>31.3</t>
  </si>
  <si>
    <t>การปรับปรุงด้วยขาดทุน (กำไร) จากอัตราแลกเปลี่ยน</t>
  </si>
  <si>
    <t xml:space="preserve">      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</si>
</sst>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_-;\-* #,##0.000000000_-;_-* &quot;-&quot;??_-;_-@_-"/>
    <numFmt numFmtId="172" formatCode="_-* #,##0.000000000000_-;\-* #,##0.000000000000_-;_-* &quot;-&quot;??_-;_-@_-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07">
    <xf numFmtId="0" fontId="0" fillId="0" borderId="0" xfId="0"/>
    <xf numFmtId="39" fontId="10" fillId="0" borderId="0" xfId="13" applyNumberFormat="1" applyFont="1"/>
    <xf numFmtId="43" fontId="10" fillId="0" borderId="0" xfId="2" applyFont="1" applyFill="1" applyAlignment="1" applyProtection="1">
      <alignment horizontal="center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43" fontId="10" fillId="0" borderId="0" xfId="2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7" fontId="10" fillId="0" borderId="0" xfId="13" applyNumberFormat="1" applyFont="1" applyAlignment="1">
      <alignment horizontal="center"/>
    </xf>
    <xf numFmtId="164" fontId="10" fillId="0" borderId="0" xfId="13" applyNumberFormat="1" applyFont="1"/>
    <xf numFmtId="164" fontId="10" fillId="0" borderId="0" xfId="13" applyNumberFormat="1" applyFont="1" applyAlignment="1">
      <alignment horizontal="right"/>
    </xf>
    <xf numFmtId="164" fontId="18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43" fontId="18" fillId="0" borderId="0" xfId="2" applyFont="1" applyFill="1"/>
    <xf numFmtId="164" fontId="19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64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64" fontId="10" fillId="0" borderId="0" xfId="6" applyNumberFormat="1" applyFont="1" applyFill="1" applyBorder="1"/>
    <xf numFmtId="164" fontId="21" fillId="0" borderId="0" xfId="6" applyNumberFormat="1" applyFont="1" applyFill="1" applyBorder="1"/>
    <xf numFmtId="165" fontId="10" fillId="0" borderId="0" xfId="6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164" fontId="10" fillId="0" borderId="0" xfId="5" applyNumberFormat="1" applyFont="1" applyFill="1" applyAlignment="1" applyProtection="1"/>
    <xf numFmtId="164" fontId="10" fillId="0" borderId="0" xfId="2" applyNumberFormat="1" applyFont="1" applyFill="1" applyBorder="1" applyAlignment="1">
      <alignment horizontal="center"/>
    </xf>
    <xf numFmtId="164" fontId="10" fillId="0" borderId="0" xfId="5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2" xfId="2" applyNumberFormat="1" applyFont="1" applyFill="1" applyBorder="1" applyAlignment="1" applyProtection="1"/>
    <xf numFmtId="164" fontId="10" fillId="0" borderId="0" xfId="2" applyNumberFormat="1" applyFont="1" applyFill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0" xfId="2" applyNumberFormat="1" applyFont="1" applyFill="1" applyAlignment="1"/>
    <xf numFmtId="164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64" fontId="19" fillId="0" borderId="0" xfId="2" applyNumberFormat="1" applyFont="1" applyFill="1" applyAlignment="1">
      <alignment horizontal="right"/>
    </xf>
    <xf numFmtId="164" fontId="19" fillId="0" borderId="0" xfId="13" applyNumberFormat="1" applyFont="1"/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 applyProtection="1">
      <alignment horizontal="left"/>
    </xf>
    <xf numFmtId="164" fontId="10" fillId="0" borderId="0" xfId="2" applyNumberFormat="1" applyFont="1" applyFill="1" applyAlignment="1">
      <alignment horizontal="right"/>
    </xf>
    <xf numFmtId="39" fontId="10" fillId="0" borderId="0" xfId="13" applyNumberFormat="1" applyFont="1" applyAlignment="1">
      <alignment horizontal="center"/>
    </xf>
    <xf numFmtId="169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164" fontId="10" fillId="0" borderId="5" xfId="13" applyNumberFormat="1" applyFont="1" applyBorder="1"/>
    <xf numFmtId="43" fontId="10" fillId="0" borderId="0" xfId="2" applyFo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9" fontId="10" fillId="0" borderId="0" xfId="34" applyFont="1" applyFill="1"/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8" fillId="0" borderId="0" xfId="2" applyFo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164" fontId="10" fillId="0" borderId="0" xfId="2" quotePrefix="1" applyNumberFormat="1" applyFont="1" applyFill="1" applyAlignment="1">
      <alignment horizontal="center"/>
    </xf>
    <xf numFmtId="170" fontId="10" fillId="0" borderId="0" xfId="6" applyNumberFormat="1" applyFont="1" applyFill="1" applyAlignment="1">
      <alignment horizontal="right"/>
    </xf>
    <xf numFmtId="170" fontId="10" fillId="0" borderId="0" xfId="32" applyNumberFormat="1" applyFont="1" applyFill="1" applyBorder="1" applyAlignment="1">
      <alignment horizontal="right"/>
    </xf>
    <xf numFmtId="170" fontId="10" fillId="0" borderId="0" xfId="6" applyNumberFormat="1" applyFont="1" applyFill="1" applyBorder="1" applyAlignment="1">
      <alignment horizontal="right"/>
    </xf>
    <xf numFmtId="170" fontId="10" fillId="0" borderId="3" xfId="6" applyNumberFormat="1" applyFont="1" applyFill="1" applyBorder="1" applyAlignment="1">
      <alignment horizontal="right"/>
    </xf>
    <xf numFmtId="170" fontId="10" fillId="0" borderId="0" xfId="32" applyNumberFormat="1" applyFont="1" applyFill="1" applyBorder="1" applyAlignment="1" applyProtection="1"/>
    <xf numFmtId="170" fontId="10" fillId="0" borderId="5" xfId="6" applyNumberFormat="1" applyFont="1" applyFill="1" applyBorder="1" applyAlignment="1">
      <alignment horizontal="right"/>
    </xf>
    <xf numFmtId="164" fontId="10" fillId="0" borderId="0" xfId="3" applyFont="1" applyFill="1" applyBorder="1" applyAlignment="1"/>
    <xf numFmtId="164" fontId="10" fillId="0" borderId="0" xfId="7" applyFont="1" applyFill="1" applyBorder="1" applyAlignme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64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3" applyNumberFormat="1" applyFont="1" applyAlignment="1">
      <alignment horizontal="left"/>
    </xf>
    <xf numFmtId="39" fontId="12" fillId="0" borderId="0" xfId="16" applyFont="1" applyAlignment="1">
      <alignment horizontal="left"/>
    </xf>
    <xf numFmtId="170" fontId="10" fillId="0" borderId="0" xfId="13" applyNumberFormat="1" applyFont="1"/>
    <xf numFmtId="170" fontId="10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164" fontId="21" fillId="0" borderId="0" xfId="13" applyNumberFormat="1" applyFont="1" applyAlignment="1">
      <alignment horizontal="right"/>
    </xf>
    <xf numFmtId="170" fontId="10" fillId="0" borderId="0" xfId="31" applyNumberFormat="1" applyFont="1"/>
    <xf numFmtId="170" fontId="10" fillId="0" borderId="0" xfId="32" applyNumberFormat="1" applyFont="1" applyFill="1" applyAlignment="1">
      <alignment horizontal="right"/>
    </xf>
    <xf numFmtId="39" fontId="10" fillId="0" borderId="0" xfId="21" applyNumberFormat="1" applyFont="1" applyAlignment="1">
      <alignment horizontal="left"/>
    </xf>
    <xf numFmtId="39" fontId="10" fillId="0" borderId="0" xfId="31" applyNumberFormat="1" applyFont="1"/>
    <xf numFmtId="39" fontId="10" fillId="0" borderId="0" xfId="13" quotePrefix="1" applyNumberFormat="1" applyFont="1" applyAlignment="1">
      <alignment horizontal="center"/>
    </xf>
    <xf numFmtId="170" fontId="10" fillId="0" borderId="1" xfId="13" applyNumberFormat="1" applyFont="1" applyBorder="1"/>
    <xf numFmtId="165" fontId="10" fillId="0" borderId="0" xfId="13" applyNumberFormat="1" applyFont="1"/>
    <xf numFmtId="170" fontId="10" fillId="0" borderId="3" xfId="13" applyNumberFormat="1" applyFont="1" applyBorder="1"/>
    <xf numFmtId="164" fontId="21" fillId="0" borderId="0" xfId="13" applyNumberFormat="1" applyFont="1"/>
    <xf numFmtId="166" fontId="10" fillId="0" borderId="0" xfId="13" applyNumberFormat="1" applyFont="1"/>
    <xf numFmtId="37" fontId="10" fillId="0" borderId="0" xfId="13" applyNumberFormat="1" applyFont="1"/>
    <xf numFmtId="39" fontId="12" fillId="0" borderId="0" xfId="20" applyFont="1" applyAlignment="1">
      <alignment horizontal="center"/>
    </xf>
    <xf numFmtId="39" fontId="12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39" fontId="14" fillId="0" borderId="0" xfId="13" applyNumberFormat="1" applyFont="1" applyAlignment="1">
      <alignment horizontal="centerContinuous"/>
    </xf>
    <xf numFmtId="1" fontId="10" fillId="0" borderId="0" xfId="20" applyNumberFormat="1" applyFont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5" applyNumberFormat="1" applyFont="1" applyFill="1"/>
    <xf numFmtId="164" fontId="10" fillId="0" borderId="0" xfId="13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164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164" fontId="10" fillId="0" borderId="2" xfId="13" applyNumberFormat="1" applyFont="1" applyBorder="1"/>
    <xf numFmtId="164" fontId="10" fillId="0" borderId="0" xfId="13" applyNumberFormat="1" applyFont="1" applyAlignment="1">
      <alignment horizontal="left"/>
    </xf>
    <xf numFmtId="164" fontId="10" fillId="0" borderId="1" xfId="13" applyNumberFormat="1" applyFont="1" applyBorder="1"/>
    <xf numFmtId="39" fontId="16" fillId="0" borderId="0" xfId="0" applyNumberFormat="1" applyFont="1"/>
    <xf numFmtId="164" fontId="10" fillId="0" borderId="0" xfId="13" quotePrefix="1" applyNumberFormat="1" applyFont="1"/>
    <xf numFmtId="39" fontId="12" fillId="0" borderId="0" xfId="20" applyFont="1"/>
    <xf numFmtId="10" fontId="10" fillId="0" borderId="0" xfId="34" applyNumberFormat="1" applyFont="1" applyFill="1"/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168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43" fontId="16" fillId="0" borderId="0" xfId="2" applyFont="1" applyFill="1" applyAlignment="1">
      <alignment horizontal="right"/>
    </xf>
    <xf numFmtId="164" fontId="26" fillId="0" borderId="0" xfId="0" applyNumberFormat="1" applyFont="1" applyAlignment="1">
      <alignment horizontal="right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2" fillId="0" borderId="0" xfId="1" applyNumberFormat="1" applyFont="1"/>
    <xf numFmtId="166" fontId="10" fillId="0" borderId="0" xfId="2" applyNumberFormat="1" applyFont="1" applyFill="1" applyBorder="1"/>
    <xf numFmtId="164" fontId="10" fillId="0" borderId="3" xfId="2" applyNumberFormat="1" applyFont="1" applyFill="1" applyBorder="1" applyAlignment="1"/>
    <xf numFmtId="164" fontId="10" fillId="0" borderId="3" xfId="5" applyNumberFormat="1" applyFont="1" applyFill="1" applyBorder="1" applyAlignment="1"/>
    <xf numFmtId="43" fontId="10" fillId="0" borderId="0" xfId="2" applyFont="1" applyAlignment="1">
      <alignment horizontal="right"/>
    </xf>
    <xf numFmtId="39" fontId="10" fillId="0" borderId="3" xfId="13" applyNumberFormat="1" applyFont="1" applyBorder="1" applyAlignment="1">
      <alignment horizontal="center" wrapText="1"/>
    </xf>
    <xf numFmtId="172" fontId="10" fillId="0" borderId="0" xfId="2" applyNumberFormat="1" applyFont="1" applyAlignment="1">
      <alignment horizontal="right"/>
    </xf>
    <xf numFmtId="39" fontId="21" fillId="0" borderId="0" xfId="13" applyNumberFormat="1" applyFont="1"/>
    <xf numFmtId="171" fontId="10" fillId="0" borderId="0" xfId="2" applyNumberFormat="1" applyFont="1" applyFill="1" applyAlignment="1">
      <alignment horizontal="right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9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_Sheet1" xfId="20" xr:uid="{00000000-0005-0000-0000-000026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BGT97STAFF"/>
      <sheetName val="description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adj - rate"/>
      <sheetName val="Location"/>
      <sheetName val="data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E2" t="str">
            <v>จำนวน</v>
          </cell>
        </row>
      </sheetData>
      <sheetData sheetId="124" refreshError="1"/>
      <sheetData sheetId="125" refreshError="1"/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E2" t="str">
            <v>จำนวน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>
        <row r="2">
          <cell r="E2" t="str">
            <v>จำนวน</v>
          </cell>
        </row>
      </sheetData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>
        <row r="2">
          <cell r="E2" t="str">
            <v>จำนวน</v>
          </cell>
        </row>
      </sheetData>
      <sheetData sheetId="538" refreshError="1"/>
      <sheetData sheetId="539" refreshError="1"/>
      <sheetData sheetId="540" refreshError="1"/>
      <sheetData sheetId="541"/>
      <sheetData sheetId="542">
        <row r="2">
          <cell r="A2" t="str">
            <v>LCY:</v>
          </cell>
        </row>
      </sheetData>
      <sheetData sheetId="543">
        <row r="2">
          <cell r="E2" t="str">
            <v>จำนวน</v>
          </cell>
        </row>
      </sheetData>
      <sheetData sheetId="544">
        <row r="2">
          <cell r="A2" t="str">
            <v>LCY:</v>
          </cell>
        </row>
      </sheetData>
      <sheetData sheetId="545"/>
      <sheetData sheetId="546">
        <row r="2">
          <cell r="E2" t="str">
            <v>จำนวน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E2" t="str">
            <v>จำนวน</v>
          </cell>
        </row>
      </sheetData>
      <sheetData sheetId="555"/>
      <sheetData sheetId="556">
        <row r="2">
          <cell r="E2" t="str">
            <v>จำนวน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/>
      <sheetData sheetId="560">
        <row r="2">
          <cell r="E2" t="str">
            <v>จำนวน</v>
          </cell>
        </row>
      </sheetData>
      <sheetData sheetId="561"/>
      <sheetData sheetId="562">
        <row r="2">
          <cell r="E2" t="str">
            <v>จำนวน</v>
          </cell>
        </row>
      </sheetData>
      <sheetData sheetId="563">
        <row r="2">
          <cell r="E2" t="str">
            <v>จำนวน</v>
          </cell>
        </row>
      </sheetData>
      <sheetData sheetId="564"/>
      <sheetData sheetId="565"/>
      <sheetData sheetId="566"/>
      <sheetData sheetId="567"/>
      <sheetData sheetId="568">
        <row r="2">
          <cell r="E2" t="str">
            <v>จำนวน</v>
          </cell>
        </row>
      </sheetData>
      <sheetData sheetId="569"/>
      <sheetData sheetId="570"/>
      <sheetData sheetId="571"/>
      <sheetData sheetId="572"/>
      <sheetData sheetId="573"/>
      <sheetData sheetId="574">
        <row r="2">
          <cell r="A2" t="str">
            <v>LCY: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 refreshError="1"/>
      <sheetData sheetId="579">
        <row r="2">
          <cell r="E2" t="str">
            <v>จำนวน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E2" t="str">
            <v>จำนวน</v>
          </cell>
        </row>
      </sheetData>
      <sheetData sheetId="582">
        <row r="2">
          <cell r="E2" t="str">
            <v>จำนวน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/>
      <sheetData sheetId="587">
        <row r="2">
          <cell r="E2" t="str">
            <v>จำนวน</v>
          </cell>
        </row>
      </sheetData>
      <sheetData sheetId="588">
        <row r="2">
          <cell r="E2" t="str">
            <v>จำนวน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E2" t="str">
            <v>จำนวน</v>
          </cell>
        </row>
      </sheetData>
      <sheetData sheetId="591"/>
      <sheetData sheetId="592"/>
      <sheetData sheetId="593"/>
      <sheetData sheetId="594"/>
      <sheetData sheetId="595"/>
      <sheetData sheetId="596">
        <row r="2">
          <cell r="A2" t="str">
            <v>LCY:</v>
          </cell>
        </row>
      </sheetData>
      <sheetData sheetId="597"/>
      <sheetData sheetId="598">
        <row r="2">
          <cell r="A2" t="str">
            <v>LCY:</v>
          </cell>
        </row>
      </sheetData>
      <sheetData sheetId="599"/>
      <sheetData sheetId="600"/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/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>
        <row r="2">
          <cell r="E2" t="str">
            <v>จำนวน</v>
          </cell>
        </row>
      </sheetData>
      <sheetData sheetId="613">
        <row r="2">
          <cell r="E2" t="str">
            <v>จำนวน</v>
          </cell>
        </row>
      </sheetData>
      <sheetData sheetId="614"/>
      <sheetData sheetId="615"/>
      <sheetData sheetId="616"/>
      <sheetData sheetId="617"/>
      <sheetData sheetId="618"/>
      <sheetData sheetId="619">
        <row r="2">
          <cell r="A2" t="str">
            <v>LCY:</v>
          </cell>
        </row>
      </sheetData>
      <sheetData sheetId="620"/>
      <sheetData sheetId="621">
        <row r="2">
          <cell r="A2" t="str">
            <v>LCY:</v>
          </cell>
        </row>
      </sheetData>
      <sheetData sheetId="622"/>
      <sheetData sheetId="623"/>
      <sheetData sheetId="624">
        <row r="3">
          <cell r="B3">
            <v>1</v>
          </cell>
        </row>
      </sheetData>
      <sheetData sheetId="625"/>
      <sheetData sheetId="626">
        <row r="3">
          <cell r="B3" t="str">
            <v>ชื่อย่อยธนาคาร คือ O/D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 refreshError="1"/>
      <sheetData sheetId="745" refreshError="1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 refreshError="1"/>
      <sheetData sheetId="22" refreshError="1"/>
      <sheetData sheetId="23" refreshError="1"/>
      <sheetData sheetId="24">
        <row r="1">
          <cell r="A1" t="str">
            <v>CLIENT</v>
          </cell>
        </row>
      </sheetData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รายการผลตอบแทนไตรมาสที่ 1-62</v>
          </cell>
        </row>
      </sheetData>
      <sheetData sheetId="289"/>
      <sheetData sheetId="290">
        <row r="1">
          <cell r="A1" t="str">
            <v>รายการผลตอบแทนไตรมาสที่ 1-62</v>
          </cell>
        </row>
      </sheetData>
      <sheetData sheetId="291"/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CLIENT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/>
      <sheetData sheetId="63">
        <row r="1">
          <cell r="A1" t="str">
            <v>CLIENT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/>
      <sheetData sheetId="17">
        <row r="1">
          <cell r="A1" t="str">
            <v>THB Amount (IN)</v>
          </cell>
        </row>
      </sheetData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>
        <row r="1">
          <cell r="A1" t="str">
            <v>ใบสำคัญจ่าย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1">
          <cell r="A1" t="str">
            <v>Output sales tax (for internal use )</v>
          </cell>
        </row>
      </sheetData>
      <sheetData sheetId="260"/>
      <sheetData sheetId="261"/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/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/>
      <sheetData sheetId="229"/>
      <sheetData sheetId="230"/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/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 refreshError="1"/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/>
      <sheetData sheetId="26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5">
          <cell r="A5" t="str">
            <v>Deferred Tax Assets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>
        <row r="1">
          <cell r="A1" t="str">
            <v>INVOICE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2">
          <cell r="A2" t="str">
            <v>L040278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2">
          <cell r="A2" t="str">
            <v>L040278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  <sheetData sheetId="278">
        <row r="1">
          <cell r="A1" t="str">
            <v>CLIENT</v>
          </cell>
        </row>
      </sheetData>
      <sheetData sheetId="27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/>
      <sheetData sheetId="446"/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/>
      <sheetData sheetId="481"/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"/>
  <sheetViews>
    <sheetView topLeftCell="A34" zoomScale="92" zoomScaleNormal="92" zoomScaleSheetLayoutView="70" workbookViewId="0">
      <selection activeCell="A78" sqref="A78:XFD78"/>
    </sheetView>
  </sheetViews>
  <sheetFormatPr defaultColWidth="12" defaultRowHeight="27" customHeight="1"/>
  <cols>
    <col min="1" max="3" width="4.33203125" style="1" customWidth="1"/>
    <col min="4" max="4" width="32.6640625" style="1" customWidth="1"/>
    <col min="5" max="5" width="9.6640625" style="1" bestFit="1" customWidth="1"/>
    <col min="6" max="6" width="1.33203125" style="1" customWidth="1"/>
    <col min="7" max="7" width="19.83203125" style="3" customWidth="1"/>
    <col min="8" max="8" width="1.1640625" style="3" customWidth="1"/>
    <col min="9" max="9" width="19.83203125" style="3" customWidth="1"/>
    <col min="10" max="10" width="1.1640625" style="3" customWidth="1"/>
    <col min="11" max="11" width="19.83203125" style="3" customWidth="1"/>
    <col min="12" max="12" width="1.1640625" style="1" customWidth="1"/>
    <col min="13" max="13" width="19.83203125" style="3" customWidth="1"/>
    <col min="14" max="14" width="1.33203125" style="1" customWidth="1"/>
    <col min="15" max="15" width="15.5" style="1" bestFit="1" customWidth="1"/>
    <col min="16" max="16" width="12" style="1"/>
    <col min="17" max="17" width="14.6640625" style="1" bestFit="1" customWidth="1"/>
    <col min="18" max="18" width="16.1640625" style="1" customWidth="1"/>
    <col min="19" max="16384" width="12" style="1"/>
  </cols>
  <sheetData>
    <row r="1" spans="1:13" ht="26.1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ht="26.1" customHeight="1">
      <c r="A2" s="198" t="s">
        <v>187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ht="26.1" customHeight="1">
      <c r="A3" s="199" t="s">
        <v>181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ht="26.1" customHeight="1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3" ht="26.1" customHeight="1">
      <c r="A5" s="155"/>
      <c r="B5" s="155"/>
      <c r="C5" s="155"/>
      <c r="D5" s="155"/>
      <c r="E5" s="155"/>
      <c r="F5" s="155"/>
      <c r="G5" s="200" t="s">
        <v>1</v>
      </c>
      <c r="H5" s="200"/>
      <c r="I5" s="200"/>
      <c r="J5" s="200"/>
      <c r="K5" s="200"/>
      <c r="L5" s="200"/>
      <c r="M5" s="200"/>
    </row>
    <row r="6" spans="1:13" ht="26.1" customHeight="1">
      <c r="A6" s="155"/>
      <c r="B6" s="155"/>
      <c r="C6" s="155"/>
      <c r="D6" s="155"/>
      <c r="E6" s="155"/>
      <c r="F6" s="155"/>
      <c r="G6" s="195" t="s">
        <v>2</v>
      </c>
      <c r="H6" s="195"/>
      <c r="I6" s="195"/>
      <c r="J6" s="33"/>
      <c r="K6" s="194" t="s">
        <v>3</v>
      </c>
      <c r="L6" s="194"/>
      <c r="M6" s="194"/>
    </row>
    <row r="7" spans="1:13" ht="26.1" customHeight="1">
      <c r="E7" s="173"/>
      <c r="F7" s="155"/>
      <c r="G7" s="27" t="s">
        <v>183</v>
      </c>
      <c r="H7" s="24"/>
      <c r="I7" s="27" t="s">
        <v>184</v>
      </c>
      <c r="J7" s="24"/>
      <c r="K7" s="27" t="s">
        <v>183</v>
      </c>
      <c r="L7" s="24"/>
      <c r="M7" s="27" t="s">
        <v>184</v>
      </c>
    </row>
    <row r="8" spans="1:13" ht="26.1" customHeight="1">
      <c r="A8" s="174" t="s">
        <v>4</v>
      </c>
      <c r="B8" s="155"/>
      <c r="C8" s="155"/>
      <c r="D8" s="155"/>
      <c r="E8" s="175" t="s">
        <v>5</v>
      </c>
      <c r="F8" s="155"/>
      <c r="G8" s="176" t="s">
        <v>188</v>
      </c>
      <c r="H8" s="177"/>
      <c r="I8" s="176" t="s">
        <v>189</v>
      </c>
      <c r="J8" s="177"/>
      <c r="K8" s="176" t="s">
        <v>188</v>
      </c>
      <c r="L8" s="177"/>
      <c r="M8" s="176" t="s">
        <v>189</v>
      </c>
    </row>
    <row r="9" spans="1:13" ht="26.1" customHeight="1">
      <c r="A9" s="174"/>
      <c r="B9" s="155"/>
      <c r="C9" s="155"/>
      <c r="D9" s="155"/>
      <c r="E9" s="175"/>
      <c r="F9" s="155"/>
      <c r="G9" s="176" t="s">
        <v>190</v>
      </c>
      <c r="H9" s="177"/>
      <c r="I9" s="176"/>
      <c r="J9" s="177"/>
      <c r="K9" s="176" t="s">
        <v>190</v>
      </c>
      <c r="L9" s="177"/>
      <c r="M9" s="176"/>
    </row>
    <row r="10" spans="1:13" ht="26.1" customHeight="1">
      <c r="A10" s="136" t="s">
        <v>6</v>
      </c>
      <c r="B10" s="136"/>
      <c r="C10" s="136"/>
      <c r="E10" s="157"/>
      <c r="G10" s="106"/>
      <c r="K10" s="106"/>
    </row>
    <row r="11" spans="1:13" ht="26.1" customHeight="1">
      <c r="B11" s="1" t="s">
        <v>7</v>
      </c>
      <c r="E11" s="146" t="s">
        <v>8</v>
      </c>
      <c r="G11" s="4">
        <v>342739184.82000005</v>
      </c>
      <c r="H11" s="4"/>
      <c r="I11" s="4">
        <v>266785632.15999997</v>
      </c>
      <c r="J11" s="4"/>
      <c r="K11" s="5">
        <v>280793949.40000004</v>
      </c>
      <c r="L11" s="6"/>
      <c r="M11" s="5">
        <v>237515489.14999998</v>
      </c>
    </row>
    <row r="12" spans="1:13" ht="26.1" customHeight="1">
      <c r="B12" s="1" t="s">
        <v>9</v>
      </c>
      <c r="E12" s="146"/>
      <c r="G12" s="107"/>
      <c r="H12" s="4"/>
      <c r="I12" s="4"/>
      <c r="J12" s="4"/>
      <c r="K12" s="107"/>
      <c r="L12" s="20"/>
      <c r="M12" s="4"/>
    </row>
    <row r="13" spans="1:13" ht="26.1" customHeight="1">
      <c r="C13" s="1" t="s">
        <v>10</v>
      </c>
      <c r="E13" s="178" t="s">
        <v>11</v>
      </c>
      <c r="G13" s="4">
        <v>427228122.56</v>
      </c>
      <c r="H13" s="4"/>
      <c r="I13" s="4">
        <v>400875523.94999999</v>
      </c>
      <c r="J13" s="4"/>
      <c r="K13" s="5">
        <v>0</v>
      </c>
      <c r="L13" s="6"/>
      <c r="M13" s="5">
        <v>0</v>
      </c>
    </row>
    <row r="14" spans="1:13" ht="26.1" customHeight="1">
      <c r="C14" s="1" t="s">
        <v>12</v>
      </c>
      <c r="E14" s="178" t="s">
        <v>13</v>
      </c>
      <c r="G14" s="4">
        <v>357857933.45999998</v>
      </c>
      <c r="H14" s="4"/>
      <c r="I14" s="4">
        <v>349825381.37000006</v>
      </c>
      <c r="J14" s="4"/>
      <c r="K14" s="68">
        <v>435416180.83999991</v>
      </c>
      <c r="L14" s="6"/>
      <c r="M14" s="5">
        <v>455242036.04000002</v>
      </c>
    </row>
    <row r="15" spans="1:13" ht="26.1" customHeight="1">
      <c r="B15" s="1" t="s">
        <v>14</v>
      </c>
      <c r="E15" s="146" t="s">
        <v>15</v>
      </c>
      <c r="G15" s="4">
        <v>1095950000</v>
      </c>
      <c r="H15" s="4"/>
      <c r="I15" s="4">
        <v>909450000</v>
      </c>
      <c r="J15" s="4"/>
      <c r="K15" s="68">
        <v>1336200000</v>
      </c>
      <c r="L15" s="6"/>
      <c r="M15" s="5">
        <v>1175200000</v>
      </c>
    </row>
    <row r="16" spans="1:13" ht="26.1" customHeight="1">
      <c r="B16" s="1" t="s">
        <v>16</v>
      </c>
      <c r="E16" s="163" t="s">
        <v>17</v>
      </c>
      <c r="G16" s="4">
        <v>48229547.309999995</v>
      </c>
      <c r="H16" s="4"/>
      <c r="I16" s="4">
        <v>49695113.790000007</v>
      </c>
      <c r="J16" s="4"/>
      <c r="K16" s="68">
        <v>0</v>
      </c>
      <c r="L16" s="6"/>
      <c r="M16" s="5">
        <v>0</v>
      </c>
    </row>
    <row r="17" spans="1:13" ht="26.1" customHeight="1">
      <c r="B17" s="1" t="s">
        <v>18</v>
      </c>
      <c r="E17" s="163" t="s">
        <v>19</v>
      </c>
      <c r="G17" s="4">
        <v>36614.400000000001</v>
      </c>
      <c r="H17" s="4"/>
      <c r="I17" s="4">
        <v>36477.870000000003</v>
      </c>
      <c r="J17" s="4"/>
      <c r="K17" s="68">
        <v>36614.400000000001</v>
      </c>
      <c r="L17" s="6"/>
      <c r="M17" s="5">
        <v>36477.870000000003</v>
      </c>
    </row>
    <row r="18" spans="1:13" ht="26.1" customHeight="1">
      <c r="B18" s="1" t="s">
        <v>20</v>
      </c>
      <c r="D18" s="179"/>
      <c r="E18" s="163" t="s">
        <v>21</v>
      </c>
      <c r="G18" s="4">
        <v>4400000</v>
      </c>
      <c r="H18" s="4"/>
      <c r="I18" s="4">
        <v>2400000</v>
      </c>
      <c r="J18" s="4"/>
      <c r="K18" s="4">
        <v>0</v>
      </c>
      <c r="L18" s="6"/>
      <c r="M18" s="4">
        <v>0</v>
      </c>
    </row>
    <row r="19" spans="1:13" ht="26.1" customHeight="1">
      <c r="D19" s="1" t="s">
        <v>22</v>
      </c>
      <c r="E19" s="97"/>
      <c r="G19" s="28">
        <f>SUM(G11:G18)</f>
        <v>2276441402.5500002</v>
      </c>
      <c r="H19" s="4"/>
      <c r="I19" s="28">
        <f>SUM(I11:I18)</f>
        <v>1979068129.1399999</v>
      </c>
      <c r="J19" s="4"/>
      <c r="K19" s="28">
        <f>SUM(K11:K18)</f>
        <v>2052446744.6400001</v>
      </c>
      <c r="L19" s="6"/>
      <c r="M19" s="28">
        <f>SUM(M11:M18)</f>
        <v>1867994003.0599999</v>
      </c>
    </row>
    <row r="20" spans="1:13" ht="26.1" customHeight="1">
      <c r="A20" s="7" t="s">
        <v>23</v>
      </c>
      <c r="G20" s="107"/>
      <c r="H20" s="4"/>
      <c r="I20" s="107"/>
      <c r="J20" s="4"/>
      <c r="K20" s="107"/>
      <c r="L20" s="6"/>
      <c r="M20" s="107"/>
    </row>
    <row r="21" spans="1:13" ht="26.1" customHeight="1">
      <c r="B21" s="1" t="s">
        <v>24</v>
      </c>
      <c r="E21" s="163" t="s">
        <v>25</v>
      </c>
      <c r="G21" s="4">
        <v>84246375.229999989</v>
      </c>
      <c r="H21" s="4"/>
      <c r="I21" s="4">
        <v>93390487.469999999</v>
      </c>
      <c r="J21" s="4"/>
      <c r="K21" s="5">
        <v>0</v>
      </c>
      <c r="L21" s="6"/>
      <c r="M21" s="5">
        <v>7950411.4900000002</v>
      </c>
    </row>
    <row r="22" spans="1:13" ht="26.1" customHeight="1">
      <c r="B22" s="1" t="s">
        <v>26</v>
      </c>
      <c r="E22" s="163" t="s">
        <v>27</v>
      </c>
      <c r="G22" s="4">
        <v>0</v>
      </c>
      <c r="H22" s="4"/>
      <c r="I22" s="4">
        <v>0</v>
      </c>
      <c r="J22" s="4"/>
      <c r="K22" s="5">
        <v>1119496068.3499999</v>
      </c>
      <c r="L22" s="6"/>
      <c r="M22" s="5">
        <v>1119496068.3499999</v>
      </c>
    </row>
    <row r="23" spans="1:13" ht="26.1" customHeight="1">
      <c r="B23" s="1" t="s">
        <v>28</v>
      </c>
      <c r="E23" s="163" t="s">
        <v>29</v>
      </c>
      <c r="G23" s="4">
        <v>847591797.91999996</v>
      </c>
      <c r="H23" s="4"/>
      <c r="I23" s="4">
        <v>845210974.45000005</v>
      </c>
      <c r="J23" s="4"/>
      <c r="K23" s="5">
        <v>962879686.38000011</v>
      </c>
      <c r="L23" s="6"/>
      <c r="M23" s="5">
        <v>962879686.38000011</v>
      </c>
    </row>
    <row r="24" spans="1:13" ht="26.1" customHeight="1">
      <c r="B24" s="1" t="s">
        <v>30</v>
      </c>
      <c r="E24" s="163" t="s">
        <v>31</v>
      </c>
      <c r="G24" s="180">
        <v>4252802380.2800002</v>
      </c>
      <c r="H24" s="4"/>
      <c r="I24" s="4">
        <v>4302347648.9199991</v>
      </c>
      <c r="J24" s="4"/>
      <c r="K24" s="5">
        <v>71693743.670000002</v>
      </c>
      <c r="L24" s="6"/>
      <c r="M24" s="5">
        <v>72115751.170000002</v>
      </c>
    </row>
    <row r="25" spans="1:13" ht="26.1" customHeight="1">
      <c r="B25" s="1" t="s">
        <v>32</v>
      </c>
      <c r="E25" s="163" t="s">
        <v>33</v>
      </c>
      <c r="G25" s="4">
        <v>83886627.959999993</v>
      </c>
      <c r="H25" s="4"/>
      <c r="I25" s="4">
        <v>75149674.900000006</v>
      </c>
      <c r="J25" s="4"/>
      <c r="K25" s="5">
        <v>5294948.17</v>
      </c>
      <c r="L25" s="6"/>
      <c r="M25" s="5">
        <v>5450801.8100000005</v>
      </c>
    </row>
    <row r="26" spans="1:13" ht="26.1" customHeight="1">
      <c r="B26" s="1" t="s">
        <v>34</v>
      </c>
      <c r="E26" s="178"/>
      <c r="G26" s="4">
        <v>8106703.0099999998</v>
      </c>
      <c r="H26" s="4"/>
      <c r="I26" s="4">
        <v>8106703.0099999998</v>
      </c>
      <c r="J26" s="4"/>
      <c r="K26" s="5">
        <v>0</v>
      </c>
      <c r="L26" s="6"/>
      <c r="M26" s="5">
        <v>0</v>
      </c>
    </row>
    <row r="27" spans="1:13" ht="26.1" customHeight="1">
      <c r="B27" s="9" t="s">
        <v>35</v>
      </c>
      <c r="E27" s="163" t="s">
        <v>36</v>
      </c>
      <c r="G27" s="4">
        <v>10956673.780000001</v>
      </c>
      <c r="H27" s="4"/>
      <c r="I27" s="4">
        <v>11217277.9</v>
      </c>
      <c r="J27" s="4"/>
      <c r="K27" s="5">
        <v>670769.70000000019</v>
      </c>
      <c r="L27" s="117"/>
      <c r="M27" s="5">
        <v>730773.7200000002</v>
      </c>
    </row>
    <row r="28" spans="1:13" ht="26.1" customHeight="1">
      <c r="B28" s="9" t="s">
        <v>37</v>
      </c>
      <c r="E28" s="146"/>
      <c r="G28" s="4">
        <v>1762986.8499999999</v>
      </c>
      <c r="H28" s="4"/>
      <c r="I28" s="4">
        <v>1687672.8900000001</v>
      </c>
      <c r="J28" s="4"/>
      <c r="K28" s="5">
        <v>1629169.03</v>
      </c>
      <c r="L28" s="117"/>
      <c r="M28" s="5">
        <v>1553855.07</v>
      </c>
    </row>
    <row r="29" spans="1:13" ht="26.1" customHeight="1">
      <c r="B29" s="9" t="s">
        <v>38</v>
      </c>
      <c r="E29" s="146" t="s">
        <v>39</v>
      </c>
      <c r="G29" s="181">
        <v>426817000</v>
      </c>
      <c r="H29" s="181"/>
      <c r="I29" s="181">
        <v>423617000</v>
      </c>
      <c r="J29" s="4"/>
      <c r="K29" s="4">
        <v>383017000</v>
      </c>
      <c r="L29" s="117"/>
      <c r="M29" s="4">
        <v>383017000</v>
      </c>
    </row>
    <row r="30" spans="1:13" ht="26.1" customHeight="1">
      <c r="B30" s="1" t="s">
        <v>41</v>
      </c>
      <c r="E30" s="163" t="s">
        <v>238</v>
      </c>
      <c r="G30" s="181">
        <v>1212835.6099999999</v>
      </c>
      <c r="H30" s="181"/>
      <c r="I30" s="181">
        <v>1212835.6099999999</v>
      </c>
      <c r="J30" s="4"/>
      <c r="K30" s="5">
        <v>0</v>
      </c>
      <c r="L30" s="6"/>
      <c r="M30" s="5">
        <v>0</v>
      </c>
    </row>
    <row r="31" spans="1:13" ht="26.1" customHeight="1">
      <c r="B31" s="9"/>
      <c r="C31" s="9"/>
      <c r="D31" s="1" t="s">
        <v>42</v>
      </c>
      <c r="G31" s="28">
        <f>SUM(G21:G30)</f>
        <v>5717383380.6400003</v>
      </c>
      <c r="H31" s="4"/>
      <c r="I31" s="28">
        <f>SUM(I21:I30)</f>
        <v>5761940275.1499987</v>
      </c>
      <c r="J31" s="4"/>
      <c r="K31" s="28">
        <f>SUM(K21:K30)</f>
        <v>2544681385.3000002</v>
      </c>
      <c r="L31" s="6"/>
      <c r="M31" s="28">
        <f>SUM(M21:M30)</f>
        <v>2553194347.9899998</v>
      </c>
    </row>
    <row r="32" spans="1:13" ht="26.1" customHeight="1" thickBot="1">
      <c r="A32" s="136" t="s">
        <v>43</v>
      </c>
      <c r="C32" s="136"/>
      <c r="G32" s="113">
        <f>G19+G31</f>
        <v>7993824783.1900005</v>
      </c>
      <c r="H32" s="8"/>
      <c r="I32" s="113">
        <f>I19+I31</f>
        <v>7741008404.289999</v>
      </c>
      <c r="J32" s="8"/>
      <c r="K32" s="113">
        <f>K19+K31</f>
        <v>4597128129.9400005</v>
      </c>
      <c r="L32" s="118"/>
      <c r="M32" s="113">
        <f>M19+M31</f>
        <v>4421188351.0499992</v>
      </c>
    </row>
    <row r="33" spans="1:13" ht="26.1" customHeight="1" thickTop="1">
      <c r="D33" s="9"/>
      <c r="G33" s="112"/>
    </row>
    <row r="34" spans="1:13" ht="26.1" customHeight="1">
      <c r="A34" s="1" t="s">
        <v>44</v>
      </c>
      <c r="D34" s="9"/>
    </row>
    <row r="35" spans="1:13" ht="26.1" customHeight="1">
      <c r="D35" s="9"/>
    </row>
    <row r="36" spans="1:13" ht="26.1" customHeight="1">
      <c r="D36" s="9"/>
    </row>
    <row r="37" spans="1:13" ht="26.1" customHeight="1">
      <c r="B37" s="10"/>
      <c r="C37" s="10"/>
      <c r="D37" s="10" t="s">
        <v>45</v>
      </c>
      <c r="F37" s="3"/>
      <c r="K37" s="8"/>
      <c r="L37" s="6"/>
      <c r="M37" s="8"/>
    </row>
    <row r="38" spans="1:13" ht="26.1" customHeight="1">
      <c r="B38" s="10"/>
      <c r="C38" s="10"/>
      <c r="D38" s="10" t="s">
        <v>46</v>
      </c>
      <c r="F38" s="3"/>
      <c r="G38" s="182"/>
      <c r="K38" s="8"/>
      <c r="L38" s="6"/>
      <c r="M38" s="8"/>
    </row>
    <row r="39" spans="1:13" ht="25.5" customHeight="1">
      <c r="A39" s="197" t="s">
        <v>47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</row>
    <row r="40" spans="1:13" ht="25.5" customHeight="1">
      <c r="A40" s="198" t="s">
        <v>0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</row>
    <row r="41" spans="1:13" ht="25.5" customHeight="1">
      <c r="A41" s="198" t="s">
        <v>228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1:13" ht="25.5" customHeight="1">
      <c r="A42" s="199" t="str">
        <f>+A3</f>
        <v>ณ วันที่ 31 มีนาคม 2567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</row>
    <row r="43" spans="1:13" ht="25.5" customHeight="1">
      <c r="A43" s="172"/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</row>
    <row r="44" spans="1:13" ht="25.5" customHeight="1">
      <c r="A44" s="7"/>
      <c r="B44" s="7"/>
      <c r="C44" s="7"/>
      <c r="D44" s="9"/>
      <c r="G44" s="200" t="s">
        <v>1</v>
      </c>
      <c r="H44" s="200"/>
      <c r="I44" s="200"/>
      <c r="J44" s="200"/>
      <c r="K44" s="200"/>
      <c r="L44" s="200"/>
      <c r="M44" s="200"/>
    </row>
    <row r="45" spans="1:13" ht="25.5" customHeight="1">
      <c r="A45" s="7"/>
      <c r="B45" s="7"/>
      <c r="C45" s="7"/>
      <c r="D45" s="9"/>
      <c r="G45" s="195" t="s">
        <v>2</v>
      </c>
      <c r="H45" s="195"/>
      <c r="I45" s="195"/>
      <c r="J45" s="34"/>
      <c r="K45" s="194" t="s">
        <v>3</v>
      </c>
      <c r="L45" s="194"/>
      <c r="M45" s="194"/>
    </row>
    <row r="46" spans="1:13" ht="25.5" customHeight="1">
      <c r="G46" s="27" t="str">
        <f>G7</f>
        <v>31 มีนาคม 2567</v>
      </c>
      <c r="H46" s="25"/>
      <c r="I46" s="27" t="str">
        <f>I7</f>
        <v>31 ธันวาคม 2566</v>
      </c>
      <c r="J46" s="25"/>
      <c r="K46" s="27" t="str">
        <f>K7</f>
        <v>31 มีนาคม 2567</v>
      </c>
      <c r="L46" s="25"/>
      <c r="M46" s="27" t="str">
        <f>M7</f>
        <v>31 ธันวาคม 2566</v>
      </c>
    </row>
    <row r="47" spans="1:13" ht="25.5" customHeight="1">
      <c r="A47" s="196" t="s">
        <v>48</v>
      </c>
      <c r="B47" s="196"/>
      <c r="C47" s="196"/>
      <c r="D47" s="196"/>
      <c r="E47" s="175" t="s">
        <v>5</v>
      </c>
      <c r="G47" s="176" t="s">
        <v>188</v>
      </c>
      <c r="H47" s="177"/>
      <c r="I47" s="176" t="s">
        <v>189</v>
      </c>
      <c r="J47" s="177"/>
      <c r="K47" s="176" t="s">
        <v>188</v>
      </c>
      <c r="L47" s="177"/>
      <c r="M47" s="176" t="s">
        <v>189</v>
      </c>
    </row>
    <row r="48" spans="1:13" ht="25.5" customHeight="1">
      <c r="A48" s="183"/>
      <c r="B48" s="183"/>
      <c r="C48" s="183"/>
      <c r="D48" s="183"/>
      <c r="E48" s="175"/>
      <c r="G48" s="176" t="s">
        <v>190</v>
      </c>
      <c r="H48" s="177"/>
      <c r="I48" s="176"/>
      <c r="J48" s="177"/>
      <c r="K48" s="176" t="s">
        <v>190</v>
      </c>
      <c r="L48" s="177"/>
      <c r="M48" s="176"/>
    </row>
    <row r="49" spans="1:13" ht="25.5" customHeight="1">
      <c r="A49" s="136" t="s">
        <v>49</v>
      </c>
      <c r="B49" s="183"/>
      <c r="C49" s="183"/>
      <c r="D49" s="183"/>
      <c r="E49" s="175"/>
      <c r="G49" s="29"/>
      <c r="H49" s="2"/>
      <c r="I49" s="29"/>
      <c r="J49" s="2"/>
      <c r="K49" s="29"/>
      <c r="L49" s="184"/>
      <c r="M49" s="29"/>
    </row>
    <row r="50" spans="1:13" ht="25.5" customHeight="1">
      <c r="A50" s="136"/>
      <c r="B50" s="9" t="s">
        <v>50</v>
      </c>
      <c r="C50" s="183"/>
      <c r="D50" s="183"/>
      <c r="E50" s="175"/>
      <c r="G50" s="29"/>
      <c r="H50" s="2"/>
      <c r="I50" s="29"/>
      <c r="J50" s="2"/>
      <c r="K50" s="29"/>
      <c r="L50" s="184"/>
      <c r="M50" s="29"/>
    </row>
    <row r="51" spans="1:13" ht="25.5" customHeight="1">
      <c r="A51" s="9"/>
      <c r="C51" s="1" t="s">
        <v>51</v>
      </c>
      <c r="D51" s="9"/>
      <c r="E51" s="163" t="s">
        <v>40</v>
      </c>
      <c r="G51" s="4">
        <v>25000000</v>
      </c>
      <c r="H51" s="4"/>
      <c r="I51" s="4">
        <v>25000000</v>
      </c>
      <c r="J51" s="4"/>
      <c r="K51" s="5">
        <v>0</v>
      </c>
      <c r="L51" s="20"/>
      <c r="M51" s="5">
        <v>0</v>
      </c>
    </row>
    <row r="52" spans="1:13" ht="25.5" customHeight="1">
      <c r="A52" s="9"/>
      <c r="B52" s="9" t="s">
        <v>52</v>
      </c>
      <c r="C52" s="9"/>
      <c r="D52" s="9"/>
      <c r="E52" s="146"/>
      <c r="G52" s="4"/>
      <c r="H52" s="4"/>
      <c r="I52" s="4"/>
      <c r="J52" s="4"/>
      <c r="K52" s="5"/>
      <c r="L52" s="20"/>
      <c r="M52" s="5"/>
    </row>
    <row r="53" spans="1:13" ht="25.5" customHeight="1">
      <c r="A53" s="9"/>
      <c r="B53" s="9"/>
      <c r="C53" s="9" t="s">
        <v>53</v>
      </c>
      <c r="D53" s="9"/>
      <c r="E53" s="15">
        <v>19</v>
      </c>
      <c r="G53" s="4">
        <v>113805708.67</v>
      </c>
      <c r="H53" s="4"/>
      <c r="I53" s="4">
        <v>159502519.02000001</v>
      </c>
      <c r="J53" s="4"/>
      <c r="K53" s="5">
        <v>49495.73</v>
      </c>
      <c r="L53" s="35"/>
      <c r="M53" s="5">
        <v>55293.7</v>
      </c>
    </row>
    <row r="54" spans="1:13" ht="25.5" customHeight="1">
      <c r="A54" s="7"/>
      <c r="B54" s="9"/>
      <c r="C54" s="9" t="s">
        <v>54</v>
      </c>
      <c r="D54" s="9"/>
      <c r="E54" s="15">
        <v>19</v>
      </c>
      <c r="G54" s="4">
        <v>183473778.69999999</v>
      </c>
      <c r="H54" s="4"/>
      <c r="I54" s="4">
        <v>192731376.84999999</v>
      </c>
      <c r="J54" s="4"/>
      <c r="K54" s="5">
        <v>17694095.890000001</v>
      </c>
      <c r="L54" s="35"/>
      <c r="M54" s="5">
        <v>32290284.629999995</v>
      </c>
    </row>
    <row r="55" spans="1:13" ht="25.5" customHeight="1">
      <c r="A55" s="7"/>
      <c r="B55" s="1" t="s">
        <v>55</v>
      </c>
      <c r="D55" s="9"/>
      <c r="E55" s="152"/>
      <c r="G55" s="107"/>
      <c r="H55" s="4"/>
      <c r="I55" s="4"/>
      <c r="J55" s="4"/>
      <c r="K55" s="109"/>
      <c r="L55" s="35"/>
      <c r="M55" s="5"/>
    </row>
    <row r="56" spans="1:13" ht="25.5" customHeight="1">
      <c r="A56" s="7"/>
      <c r="C56" s="1" t="s">
        <v>56</v>
      </c>
      <c r="D56" s="9"/>
      <c r="E56" s="15">
        <v>20</v>
      </c>
      <c r="G56" s="4">
        <v>493840400</v>
      </c>
      <c r="H56" s="4"/>
      <c r="I56" s="4">
        <v>509600400</v>
      </c>
      <c r="J56" s="4"/>
      <c r="K56" s="5">
        <v>14400000</v>
      </c>
      <c r="L56" s="35"/>
      <c r="M56" s="5">
        <v>30000000</v>
      </c>
    </row>
    <row r="57" spans="1:13" ht="25.5" customHeight="1">
      <c r="B57" s="1" t="s">
        <v>57</v>
      </c>
      <c r="C57" s="9"/>
      <c r="E57" s="163"/>
      <c r="G57" s="107"/>
      <c r="H57" s="4"/>
      <c r="I57" s="4"/>
      <c r="J57" s="4"/>
      <c r="K57" s="109"/>
      <c r="L57" s="6"/>
      <c r="M57" s="5"/>
    </row>
    <row r="58" spans="1:13" ht="25.5" customHeight="1">
      <c r="C58" s="1" t="s">
        <v>58</v>
      </c>
      <c r="E58" s="15">
        <v>21</v>
      </c>
      <c r="G58" s="4">
        <v>23001443.099999998</v>
      </c>
      <c r="H58" s="5"/>
      <c r="I58" s="4">
        <v>20453971.370000001</v>
      </c>
      <c r="J58" s="5"/>
      <c r="K58" s="5">
        <v>663782.35</v>
      </c>
      <c r="L58" s="6"/>
      <c r="M58" s="5">
        <v>655227.61</v>
      </c>
    </row>
    <row r="59" spans="1:13" ht="25.5" customHeight="1">
      <c r="B59" s="1" t="s">
        <v>59</v>
      </c>
      <c r="E59" s="163"/>
      <c r="G59" s="4"/>
      <c r="H59" s="5"/>
      <c r="I59" s="4"/>
      <c r="J59" s="5"/>
      <c r="K59" s="5"/>
      <c r="L59" s="6"/>
      <c r="M59" s="5"/>
    </row>
    <row r="60" spans="1:13" ht="25.5" customHeight="1">
      <c r="C60" s="1" t="s">
        <v>60</v>
      </c>
      <c r="E60" s="15">
        <v>22</v>
      </c>
      <c r="G60" s="4">
        <v>451923.16</v>
      </c>
      <c r="H60" s="5"/>
      <c r="I60" s="4">
        <v>451923.16</v>
      </c>
      <c r="J60" s="5"/>
      <c r="K60" s="5">
        <v>451923.16</v>
      </c>
      <c r="L60" s="6"/>
      <c r="M60" s="5">
        <v>451923.16</v>
      </c>
    </row>
    <row r="61" spans="1:13" ht="25.5" customHeight="1">
      <c r="B61" s="1" t="s">
        <v>61</v>
      </c>
      <c r="E61" s="15">
        <v>23</v>
      </c>
      <c r="G61" s="4">
        <v>1498991255.02</v>
      </c>
      <c r="H61" s="5"/>
      <c r="I61" s="4">
        <v>1497976762.9100001</v>
      </c>
      <c r="J61" s="5"/>
      <c r="K61" s="5">
        <v>1498991255.02</v>
      </c>
      <c r="L61" s="6"/>
      <c r="M61" s="5">
        <v>1497976762.9100001</v>
      </c>
    </row>
    <row r="62" spans="1:13" ht="25.5" customHeight="1">
      <c r="D62" s="1" t="s">
        <v>62</v>
      </c>
      <c r="E62" s="163"/>
      <c r="G62" s="28">
        <f>SUM(G51:G61)</f>
        <v>2338564508.6500001</v>
      </c>
      <c r="H62" s="11"/>
      <c r="I62" s="28">
        <f>SUM(I51:I61)</f>
        <v>2405716953.3099999</v>
      </c>
      <c r="J62" s="11"/>
      <c r="K62" s="28">
        <f>SUM(K51:K61)</f>
        <v>1532250552.1500001</v>
      </c>
      <c r="L62" s="36"/>
      <c r="M62" s="28">
        <f>SUM(M51:M61)</f>
        <v>1561429492.01</v>
      </c>
    </row>
    <row r="63" spans="1:13" ht="25.5" customHeight="1">
      <c r="A63" s="7" t="s">
        <v>63</v>
      </c>
      <c r="E63" s="163"/>
      <c r="G63" s="110"/>
      <c r="H63" s="11"/>
      <c r="I63" s="11"/>
      <c r="J63" s="11"/>
      <c r="K63" s="108"/>
      <c r="L63" s="36"/>
      <c r="M63" s="8"/>
    </row>
    <row r="64" spans="1:13" ht="25.5" customHeight="1">
      <c r="A64" s="7"/>
      <c r="B64" s="1" t="s">
        <v>179</v>
      </c>
      <c r="D64" s="9"/>
      <c r="E64" s="178" t="s">
        <v>15</v>
      </c>
      <c r="G64" s="4">
        <v>99750000</v>
      </c>
      <c r="H64" s="11"/>
      <c r="I64" s="11">
        <v>103250000</v>
      </c>
      <c r="J64" s="11"/>
      <c r="K64" s="11">
        <v>0</v>
      </c>
      <c r="L64" s="36"/>
      <c r="M64" s="11">
        <v>0</v>
      </c>
    </row>
    <row r="65" spans="1:13" ht="25.5" customHeight="1">
      <c r="A65" s="7"/>
      <c r="B65" s="1" t="s">
        <v>180</v>
      </c>
      <c r="D65" s="9"/>
      <c r="E65" s="178" t="s">
        <v>15</v>
      </c>
      <c r="G65" s="4">
        <v>7193582.7800000003</v>
      </c>
      <c r="H65" s="11"/>
      <c r="I65" s="11">
        <v>7193582.7800000003</v>
      </c>
      <c r="J65" s="11"/>
      <c r="K65" s="11">
        <v>0</v>
      </c>
      <c r="L65" s="36"/>
      <c r="M65" s="11">
        <v>0</v>
      </c>
    </row>
    <row r="66" spans="1:13" ht="25.5" customHeight="1">
      <c r="A66" s="7"/>
      <c r="B66" s="1" t="s">
        <v>64</v>
      </c>
      <c r="E66" s="15">
        <v>20</v>
      </c>
      <c r="G66" s="3">
        <v>1583081700</v>
      </c>
      <c r="H66" s="11"/>
      <c r="I66" s="3">
        <v>1289391800</v>
      </c>
      <c r="J66" s="11"/>
      <c r="K66" s="8">
        <v>83200000</v>
      </c>
      <c r="L66" s="36"/>
      <c r="M66" s="8">
        <v>0</v>
      </c>
    </row>
    <row r="67" spans="1:13" ht="25.5" customHeight="1">
      <c r="B67" s="1" t="s">
        <v>65</v>
      </c>
      <c r="E67" s="15">
        <v>21</v>
      </c>
      <c r="G67" s="3">
        <v>44036350.789999999</v>
      </c>
      <c r="H67" s="11"/>
      <c r="I67" s="3">
        <v>40314613.490000002</v>
      </c>
      <c r="J67" s="11"/>
      <c r="K67" s="8">
        <v>2542198.48</v>
      </c>
      <c r="L67" s="36"/>
      <c r="M67" s="8">
        <v>2711399.8499999996</v>
      </c>
    </row>
    <row r="68" spans="1:13" ht="25.5" customHeight="1">
      <c r="B68" s="1" t="s">
        <v>66</v>
      </c>
      <c r="E68" s="163"/>
      <c r="G68" s="4"/>
      <c r="H68" s="5"/>
      <c r="I68" s="4"/>
      <c r="J68" s="5"/>
      <c r="K68" s="5"/>
      <c r="L68" s="6"/>
      <c r="M68" s="5"/>
    </row>
    <row r="69" spans="1:13" ht="25.5" customHeight="1">
      <c r="C69" s="1" t="s">
        <v>67</v>
      </c>
      <c r="E69" s="15">
        <v>24</v>
      </c>
      <c r="G69" s="40">
        <v>11414889.5</v>
      </c>
      <c r="H69" s="11"/>
      <c r="I69" s="40">
        <v>10993004</v>
      </c>
      <c r="J69" s="5"/>
      <c r="K69" s="115">
        <v>9362937.75</v>
      </c>
      <c r="L69" s="6"/>
      <c r="M69" s="115">
        <v>9041680</v>
      </c>
    </row>
    <row r="70" spans="1:13" ht="25.5" customHeight="1">
      <c r="D70" s="9" t="s">
        <v>68</v>
      </c>
      <c r="E70" s="146"/>
      <c r="G70" s="40">
        <f>SUM(G64:G69)</f>
        <v>1745476523.0699999</v>
      </c>
      <c r="H70" s="11"/>
      <c r="I70" s="40">
        <f>SUM(I64:I69)</f>
        <v>1451143000.27</v>
      </c>
      <c r="J70" s="11"/>
      <c r="K70" s="40">
        <f>SUM(K64:K69)</f>
        <v>95105136.230000004</v>
      </c>
      <c r="L70" s="36"/>
      <c r="M70" s="40">
        <f>SUM(M64:M69)</f>
        <v>11753079.85</v>
      </c>
    </row>
    <row r="71" spans="1:13" ht="25.5" customHeight="1">
      <c r="D71" s="136" t="s">
        <v>69</v>
      </c>
      <c r="G71" s="30">
        <f>G62+G70</f>
        <v>4084041031.7200003</v>
      </c>
      <c r="H71" s="11"/>
      <c r="I71" s="30">
        <f>I62+I70</f>
        <v>3856859953.5799999</v>
      </c>
      <c r="J71" s="11"/>
      <c r="K71" s="30">
        <f>K62+K70</f>
        <v>1627355688.3800001</v>
      </c>
      <c r="L71" s="36"/>
      <c r="M71" s="30">
        <f>M62+M70</f>
        <v>1573182571.8599999</v>
      </c>
    </row>
    <row r="72" spans="1:13" ht="25.5" customHeight="1">
      <c r="A72" s="136"/>
      <c r="G72" s="11"/>
      <c r="H72" s="11"/>
      <c r="I72" s="11"/>
      <c r="J72" s="11"/>
      <c r="K72" s="11"/>
      <c r="L72" s="36"/>
      <c r="M72" s="11"/>
    </row>
    <row r="73" spans="1:13" ht="25.5" customHeight="1">
      <c r="A73" s="9" t="s">
        <v>44</v>
      </c>
      <c r="G73" s="11"/>
      <c r="H73" s="11"/>
      <c r="I73" s="11"/>
      <c r="J73" s="11"/>
      <c r="K73" s="11"/>
      <c r="L73" s="11"/>
      <c r="M73" s="11"/>
    </row>
    <row r="74" spans="1:13" ht="25.5" customHeight="1">
      <c r="A74" s="136"/>
      <c r="G74" s="11"/>
      <c r="H74" s="11"/>
      <c r="I74" s="11"/>
      <c r="J74" s="11"/>
      <c r="K74" s="11"/>
      <c r="L74" s="36"/>
      <c r="M74" s="11"/>
    </row>
    <row r="75" spans="1:13" ht="25.5" customHeight="1">
      <c r="A75" s="136"/>
      <c r="G75" s="11"/>
      <c r="H75" s="11"/>
      <c r="I75" s="11"/>
      <c r="J75" s="11"/>
      <c r="K75" s="11"/>
      <c r="L75" s="36"/>
      <c r="M75" s="11"/>
    </row>
    <row r="76" spans="1:13" ht="25.5" customHeight="1">
      <c r="A76" s="136"/>
      <c r="D76" s="10" t="s">
        <v>45</v>
      </c>
      <c r="F76" s="3"/>
      <c r="J76" s="11"/>
      <c r="K76" s="11"/>
      <c r="L76" s="36"/>
      <c r="M76" s="11"/>
    </row>
    <row r="77" spans="1:13" ht="25.5" customHeight="1">
      <c r="B77" s="10"/>
      <c r="C77" s="10"/>
      <c r="D77" s="10" t="s">
        <v>46</v>
      </c>
      <c r="F77" s="3"/>
      <c r="G77" s="182"/>
      <c r="K77" s="8"/>
      <c r="L77" s="6"/>
      <c r="M77" s="8"/>
    </row>
    <row r="78" spans="1:13" ht="25.5" customHeight="1">
      <c r="A78" s="197" t="s">
        <v>70</v>
      </c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</row>
    <row r="79" spans="1:13" ht="25.5" customHeight="1">
      <c r="A79" s="198" t="s">
        <v>0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</row>
    <row r="80" spans="1:13" ht="25.5" customHeight="1">
      <c r="A80" s="198" t="s">
        <v>228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</row>
    <row r="81" spans="1:13" ht="25.5" customHeight="1">
      <c r="A81" s="199" t="str">
        <f>+A42</f>
        <v>ณ วันที่ 31 มีนาคม 2567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</row>
    <row r="82" spans="1:13" ht="25.5" customHeight="1">
      <c r="A82" s="172"/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</row>
    <row r="83" spans="1:13" ht="25.5" customHeight="1">
      <c r="A83" s="7"/>
      <c r="B83" s="7"/>
      <c r="C83" s="7"/>
      <c r="D83" s="9"/>
      <c r="G83" s="200" t="s">
        <v>1</v>
      </c>
      <c r="H83" s="200"/>
      <c r="I83" s="200"/>
      <c r="J83" s="200"/>
      <c r="K83" s="200"/>
      <c r="L83" s="200"/>
      <c r="M83" s="200"/>
    </row>
    <row r="84" spans="1:13" ht="25.5" customHeight="1">
      <c r="A84" s="7"/>
      <c r="B84" s="7"/>
      <c r="C84" s="7"/>
      <c r="D84" s="9"/>
      <c r="G84" s="195" t="s">
        <v>2</v>
      </c>
      <c r="H84" s="195"/>
      <c r="I84" s="195"/>
      <c r="J84" s="34"/>
      <c r="K84" s="194" t="s">
        <v>3</v>
      </c>
      <c r="L84" s="194"/>
      <c r="M84" s="194"/>
    </row>
    <row r="85" spans="1:13" ht="25.5" customHeight="1">
      <c r="G85" s="27" t="str">
        <f>G46</f>
        <v>31 มีนาคม 2567</v>
      </c>
      <c r="H85" s="24"/>
      <c r="I85" s="27" t="str">
        <f>I46</f>
        <v>31 ธันวาคม 2566</v>
      </c>
      <c r="J85" s="24"/>
      <c r="K85" s="27" t="str">
        <f>K46</f>
        <v>31 มีนาคม 2567</v>
      </c>
      <c r="L85" s="24"/>
      <c r="M85" s="27" t="str">
        <f>M46</f>
        <v>31 ธันวาคม 2566</v>
      </c>
    </row>
    <row r="86" spans="1:13" ht="25.5" customHeight="1">
      <c r="A86" s="196" t="s">
        <v>71</v>
      </c>
      <c r="B86" s="196"/>
      <c r="C86" s="196"/>
      <c r="D86" s="196"/>
      <c r="E86" s="175" t="s">
        <v>5</v>
      </c>
      <c r="G86" s="176" t="s">
        <v>188</v>
      </c>
      <c r="H86" s="177"/>
      <c r="I86" s="176" t="s">
        <v>189</v>
      </c>
      <c r="J86" s="177"/>
      <c r="K86" s="176" t="s">
        <v>188</v>
      </c>
      <c r="L86" s="177"/>
      <c r="M86" s="176" t="s">
        <v>189</v>
      </c>
    </row>
    <row r="87" spans="1:13" ht="25.5" customHeight="1">
      <c r="A87" s="183"/>
      <c r="B87" s="183"/>
      <c r="C87" s="183"/>
      <c r="D87" s="183"/>
      <c r="E87" s="175"/>
      <c r="G87" s="176" t="s">
        <v>190</v>
      </c>
      <c r="H87" s="177"/>
      <c r="I87" s="176"/>
      <c r="J87" s="177"/>
      <c r="K87" s="176" t="s">
        <v>190</v>
      </c>
      <c r="L87" s="177"/>
      <c r="M87" s="176"/>
    </row>
    <row r="88" spans="1:13" ht="25.5" customHeight="1">
      <c r="A88" s="7" t="s">
        <v>72</v>
      </c>
      <c r="G88" s="110"/>
      <c r="H88" s="11"/>
      <c r="I88" s="37"/>
      <c r="K88" s="110"/>
      <c r="L88" s="36"/>
      <c r="M88" s="11"/>
    </row>
    <row r="89" spans="1:13" ht="25.5" customHeight="1">
      <c r="B89" s="1" t="s">
        <v>73</v>
      </c>
      <c r="E89" s="163"/>
      <c r="G89" s="110"/>
      <c r="H89" s="11"/>
      <c r="I89" s="11"/>
      <c r="J89" s="11"/>
      <c r="K89" s="110"/>
      <c r="L89" s="36"/>
      <c r="M89" s="11"/>
    </row>
    <row r="90" spans="1:13" ht="25.5" customHeight="1">
      <c r="B90" s="9" t="s">
        <v>74</v>
      </c>
      <c r="C90" s="9" t="s">
        <v>75</v>
      </c>
      <c r="G90" s="110"/>
      <c r="H90" s="11"/>
      <c r="I90" s="11"/>
      <c r="J90" s="11"/>
      <c r="K90" s="110"/>
      <c r="L90" s="36"/>
      <c r="M90" s="11"/>
    </row>
    <row r="91" spans="1:13" ht="25.5" customHeight="1">
      <c r="B91" s="9"/>
      <c r="C91" s="9" t="s">
        <v>76</v>
      </c>
      <c r="G91" s="110"/>
      <c r="H91" s="11"/>
      <c r="I91" s="11"/>
      <c r="J91" s="11"/>
      <c r="K91" s="110"/>
      <c r="L91" s="36"/>
      <c r="M91" s="11"/>
    </row>
    <row r="92" spans="1:13" ht="25.5" customHeight="1" thickBot="1">
      <c r="B92" s="9"/>
      <c r="D92" s="1" t="s">
        <v>77</v>
      </c>
      <c r="G92" s="114">
        <v>401200000</v>
      </c>
      <c r="H92" s="11"/>
      <c r="I92" s="114">
        <v>401200000</v>
      </c>
      <c r="J92" s="11"/>
      <c r="K92" s="114">
        <v>401200000</v>
      </c>
      <c r="L92" s="36"/>
      <c r="M92" s="114">
        <v>401200000</v>
      </c>
    </row>
    <row r="93" spans="1:13" ht="25.5" customHeight="1" thickTop="1">
      <c r="C93" s="9" t="s">
        <v>78</v>
      </c>
      <c r="G93" s="4"/>
      <c r="H93" s="4"/>
      <c r="I93" s="4"/>
      <c r="J93" s="4"/>
      <c r="K93" s="4"/>
      <c r="L93" s="36"/>
      <c r="M93" s="4"/>
    </row>
    <row r="94" spans="1:13" ht="25.5" customHeight="1">
      <c r="C94" s="9" t="s">
        <v>76</v>
      </c>
      <c r="G94" s="4"/>
      <c r="H94" s="4"/>
      <c r="I94" s="4"/>
      <c r="J94" s="4"/>
      <c r="K94" s="4"/>
      <c r="L94" s="36"/>
      <c r="M94" s="4"/>
    </row>
    <row r="95" spans="1:13" ht="25.5" customHeight="1">
      <c r="D95" s="1" t="s">
        <v>79</v>
      </c>
      <c r="G95" s="11">
        <v>401200000</v>
      </c>
      <c r="H95" s="11"/>
      <c r="I95" s="11">
        <v>401200000</v>
      </c>
      <c r="J95" s="11"/>
      <c r="K95" s="11">
        <v>401200000</v>
      </c>
      <c r="L95" s="6"/>
      <c r="M95" s="11">
        <v>401200000</v>
      </c>
    </row>
    <row r="96" spans="1:13" ht="25.5" customHeight="1">
      <c r="B96" s="9" t="s">
        <v>80</v>
      </c>
      <c r="E96" s="146"/>
      <c r="G96" s="4">
        <f>+เปลี่ยนแปลงรวม!F23</f>
        <v>1254305250</v>
      </c>
      <c r="H96" s="4"/>
      <c r="I96" s="4">
        <v>1254305250</v>
      </c>
      <c r="K96" s="3">
        <f>เปลี่ยนแปลงเฉพาะ!G10</f>
        <v>1254774465.4100001</v>
      </c>
      <c r="M96" s="3">
        <v>1254774465.4100001</v>
      </c>
    </row>
    <row r="97" spans="1:13" ht="25.5" customHeight="1">
      <c r="B97" s="1" t="s">
        <v>81</v>
      </c>
      <c r="G97" s="4"/>
      <c r="H97" s="4"/>
      <c r="I97" s="4"/>
      <c r="J97" s="4"/>
      <c r="K97" s="4"/>
      <c r="L97" s="20"/>
      <c r="M97" s="4"/>
    </row>
    <row r="98" spans="1:13" ht="25.5" customHeight="1">
      <c r="C98" s="1" t="s">
        <v>82</v>
      </c>
      <c r="G98" s="4"/>
      <c r="H98" s="4"/>
      <c r="I98" s="4"/>
      <c r="J98" s="4"/>
      <c r="K98" s="4"/>
      <c r="L98" s="20"/>
      <c r="M98" s="4"/>
    </row>
    <row r="99" spans="1:13" ht="25.5" customHeight="1">
      <c r="D99" s="1" t="s">
        <v>83</v>
      </c>
      <c r="E99" s="163" t="s">
        <v>112</v>
      </c>
      <c r="G99" s="4">
        <f>+เปลี่ยนแปลงรวม!H23</f>
        <v>182797275.08000001</v>
      </c>
      <c r="H99" s="4"/>
      <c r="I99" s="4">
        <v>176471078.47</v>
      </c>
      <c r="J99" s="4"/>
      <c r="K99" s="4">
        <f>+เปลี่ยนแปลงเฉพาะ!I16</f>
        <v>40120000</v>
      </c>
      <c r="L99" s="20"/>
      <c r="M99" s="4">
        <v>40120000</v>
      </c>
    </row>
    <row r="100" spans="1:13" ht="25.5" customHeight="1">
      <c r="C100" s="1" t="s">
        <v>84</v>
      </c>
      <c r="G100" s="11">
        <f>+เปลี่ยนแปลงรวม!J23</f>
        <v>1521498822.7399998</v>
      </c>
      <c r="H100" s="11"/>
      <c r="I100" s="11">
        <v>1429410318.7399995</v>
      </c>
      <c r="J100" s="11"/>
      <c r="K100" s="111">
        <f>+เปลี่ยนแปลงเฉพาะ!K16</f>
        <v>1256539083.6399999</v>
      </c>
      <c r="L100" s="12"/>
      <c r="M100" s="4">
        <v>1134772421.27</v>
      </c>
    </row>
    <row r="101" spans="1:13" ht="25.5" customHeight="1">
      <c r="B101" s="9" t="s">
        <v>85</v>
      </c>
      <c r="E101" s="146"/>
      <c r="G101" s="59">
        <f>เปลี่ยนแปลงรวม!R23</f>
        <v>9186832.2300000004</v>
      </c>
      <c r="H101" s="4"/>
      <c r="I101" s="59">
        <v>9186832.2300000004</v>
      </c>
      <c r="K101" s="31">
        <f>+เปลี่ยนแปลงเฉพาะ!M16</f>
        <v>17138892.509999998</v>
      </c>
      <c r="M101" s="31">
        <v>17138892.509999998</v>
      </c>
    </row>
    <row r="102" spans="1:13" ht="25.5" customHeight="1">
      <c r="B102" s="136" t="s">
        <v>86</v>
      </c>
      <c r="G102" s="4">
        <f>SUM(G95:G101)</f>
        <v>3368988180.0499997</v>
      </c>
      <c r="H102" s="4"/>
      <c r="I102" s="4">
        <f>SUM(I95:I101)</f>
        <v>3270573479.4399996</v>
      </c>
      <c r="J102" s="4"/>
      <c r="K102" s="4">
        <f>SUM(K95:K101)</f>
        <v>2969772441.5600004</v>
      </c>
      <c r="L102" s="36"/>
      <c r="M102" s="4">
        <f>SUM(M95:M101)</f>
        <v>2848005779.1900005</v>
      </c>
    </row>
    <row r="103" spans="1:13" ht="25.5" customHeight="1">
      <c r="B103" s="9" t="s">
        <v>186</v>
      </c>
      <c r="G103" s="4">
        <f>+เปลี่ยนแปลงรวม!V23</f>
        <v>540795571.42000008</v>
      </c>
      <c r="H103" s="4"/>
      <c r="I103" s="40">
        <v>613574971.2700001</v>
      </c>
      <c r="J103" s="4"/>
      <c r="K103" s="4">
        <v>0</v>
      </c>
      <c r="L103" s="13"/>
      <c r="M103" s="4">
        <v>0</v>
      </c>
    </row>
    <row r="104" spans="1:13" ht="25.5" customHeight="1">
      <c r="B104" s="185" t="s">
        <v>87</v>
      </c>
      <c r="G104" s="30">
        <f>SUM(G102:G103)</f>
        <v>3909783751.4699998</v>
      </c>
      <c r="H104" s="11"/>
      <c r="I104" s="30">
        <f>SUM(I102:I103)</f>
        <v>3884148450.7099996</v>
      </c>
      <c r="J104" s="11"/>
      <c r="K104" s="30">
        <f>SUM(K102:K103)</f>
        <v>2969772441.5600004</v>
      </c>
      <c r="L104" s="36"/>
      <c r="M104" s="30">
        <f>SUM(M102:M103)</f>
        <v>2848005779.1900005</v>
      </c>
    </row>
    <row r="105" spans="1:13" ht="25.5" customHeight="1" thickBot="1">
      <c r="A105" s="136" t="s">
        <v>88</v>
      </c>
      <c r="G105" s="32">
        <f>G71+G104</f>
        <v>7993824783.1900005</v>
      </c>
      <c r="H105" s="11"/>
      <c r="I105" s="32">
        <f>I71+I104</f>
        <v>7741008404.289999</v>
      </c>
      <c r="J105" s="11"/>
      <c r="K105" s="32">
        <f>K71+K104</f>
        <v>4597128129.9400005</v>
      </c>
      <c r="L105" s="36"/>
      <c r="M105" s="32">
        <f>M71+M104</f>
        <v>4421188351.0500002</v>
      </c>
    </row>
    <row r="106" spans="1:13" ht="25.5" customHeight="1" thickTop="1">
      <c r="G106" s="14"/>
      <c r="H106" s="14"/>
      <c r="I106" s="14"/>
      <c r="J106" s="14"/>
      <c r="K106" s="14"/>
      <c r="L106" s="38"/>
      <c r="M106" s="14"/>
    </row>
    <row r="107" spans="1:13" ht="25.5" customHeight="1">
      <c r="D107" s="9"/>
      <c r="L107" s="3"/>
    </row>
    <row r="108" spans="1:13" ht="25.5" customHeight="1">
      <c r="D108" s="9"/>
      <c r="L108" s="3"/>
    </row>
    <row r="109" spans="1:13" ht="25.5" customHeight="1">
      <c r="A109" s="9"/>
      <c r="D109" s="9"/>
      <c r="L109" s="3"/>
    </row>
    <row r="110" spans="1:13" ht="25.5" customHeight="1">
      <c r="A110" s="9" t="s">
        <v>44</v>
      </c>
      <c r="D110" s="9"/>
      <c r="L110" s="3"/>
    </row>
    <row r="111" spans="1:13" ht="25.5" customHeight="1">
      <c r="A111" s="9"/>
      <c r="D111" s="9"/>
      <c r="L111" s="3"/>
    </row>
    <row r="112" spans="1:13" ht="25.5" customHeight="1">
      <c r="A112" s="9"/>
      <c r="D112" s="9"/>
    </row>
    <row r="113" spans="4:7" ht="25.5" customHeight="1">
      <c r="D113" s="10" t="s">
        <v>45</v>
      </c>
      <c r="F113" s="3"/>
    </row>
    <row r="114" spans="4:7" ht="25.5" customHeight="1">
      <c r="D114" s="10" t="s">
        <v>46</v>
      </c>
      <c r="F114" s="3"/>
      <c r="G114" s="182"/>
    </row>
    <row r="115" spans="4:7" ht="25.5" customHeight="1">
      <c r="E115" s="3"/>
    </row>
  </sheetData>
  <mergeCells count="22">
    <mergeCell ref="A1:M1"/>
    <mergeCell ref="A2:M2"/>
    <mergeCell ref="A3:M3"/>
    <mergeCell ref="G5:M5"/>
    <mergeCell ref="K6:M6"/>
    <mergeCell ref="G6:I6"/>
    <mergeCell ref="A39:M39"/>
    <mergeCell ref="A40:M40"/>
    <mergeCell ref="A41:M41"/>
    <mergeCell ref="A42:M42"/>
    <mergeCell ref="G44:M44"/>
    <mergeCell ref="K45:M45"/>
    <mergeCell ref="G45:I45"/>
    <mergeCell ref="A47:D47"/>
    <mergeCell ref="A86:D86"/>
    <mergeCell ref="A78:M78"/>
    <mergeCell ref="A79:M79"/>
    <mergeCell ref="A80:M80"/>
    <mergeCell ref="A81:M81"/>
    <mergeCell ref="G83:M83"/>
    <mergeCell ref="K84:M84"/>
    <mergeCell ref="G84:I84"/>
  </mergeCells>
  <phoneticPr fontId="3" type="noConversion"/>
  <pageMargins left="0.59055118110236227" right="0.23622047244094491" top="0.59055118110236227" bottom="0.39370078740157483" header="0.27559055118110237" footer="0.31496062992125984"/>
  <pageSetup paperSize="9" scale="80" orientation="portrait" r:id="rId1"/>
  <headerFooter alignWithMargins="0"/>
  <rowBreaks count="1" manualBreakCount="1">
    <brk id="38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topLeftCell="A33" zoomScale="92" zoomScaleNormal="92" zoomScaleSheetLayoutView="70" workbookViewId="0">
      <selection activeCell="E46" sqref="E46"/>
    </sheetView>
  </sheetViews>
  <sheetFormatPr defaultColWidth="12" defaultRowHeight="21.75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83203125" style="1" customWidth="1"/>
    <col min="8" max="8" width="1.1640625" style="1" customWidth="1"/>
    <col min="9" max="9" width="18.83203125" style="1" customWidth="1"/>
    <col min="10" max="10" width="1.1640625" style="1" customWidth="1"/>
    <col min="11" max="11" width="18.83203125" style="1" customWidth="1"/>
    <col min="12" max="12" width="1.1640625" style="1" customWidth="1"/>
    <col min="13" max="13" width="18.83203125" style="1" customWidth="1"/>
    <col min="14" max="14" width="1.33203125" style="1" customWidth="1"/>
    <col min="15" max="15" width="12" style="1"/>
    <col min="16" max="17" width="18.1640625" style="1" bestFit="1" customWidth="1"/>
    <col min="18" max="18" width="14" style="1" bestFit="1" customWidth="1"/>
    <col min="19" max="16384" width="12" style="1"/>
  </cols>
  <sheetData>
    <row r="1" spans="1:13" ht="27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ht="27" customHeight="1">
      <c r="A2" s="198" t="s">
        <v>89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ht="27" customHeight="1">
      <c r="A3" s="201" t="s">
        <v>192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27" customHeight="1">
      <c r="A4" s="199" t="s">
        <v>191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ht="27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3" ht="27" customHeight="1">
      <c r="A6" s="42"/>
      <c r="B6" s="42"/>
      <c r="C6" s="42"/>
      <c r="D6" s="42"/>
      <c r="E6" s="42"/>
      <c r="F6" s="42"/>
      <c r="G6" s="200" t="s">
        <v>1</v>
      </c>
      <c r="H6" s="200"/>
      <c r="I6" s="200"/>
      <c r="J6" s="200"/>
      <c r="K6" s="200"/>
      <c r="L6" s="200"/>
      <c r="M6" s="200"/>
    </row>
    <row r="7" spans="1:13" ht="27" customHeight="1">
      <c r="A7" s="154"/>
      <c r="B7" s="155"/>
      <c r="C7" s="155"/>
      <c r="D7" s="155"/>
      <c r="E7" s="155"/>
      <c r="F7" s="155"/>
      <c r="G7" s="194" t="s">
        <v>2</v>
      </c>
      <c r="H7" s="194"/>
      <c r="I7" s="194"/>
      <c r="J7" s="156"/>
      <c r="K7" s="194" t="s">
        <v>3</v>
      </c>
      <c r="L7" s="194"/>
      <c r="M7" s="194"/>
    </row>
    <row r="8" spans="1:13" ht="27" customHeight="1">
      <c r="A8" s="154"/>
      <c r="B8" s="155"/>
      <c r="C8" s="155"/>
      <c r="D8" s="155"/>
      <c r="E8" s="155"/>
      <c r="F8" s="157" t="s">
        <v>5</v>
      </c>
      <c r="G8" s="159" t="s">
        <v>183</v>
      </c>
      <c r="H8" s="158"/>
      <c r="I8" s="159" t="s">
        <v>182</v>
      </c>
      <c r="J8" s="158"/>
      <c r="K8" s="159" t="s">
        <v>183</v>
      </c>
      <c r="L8" s="158"/>
      <c r="M8" s="159" t="s">
        <v>182</v>
      </c>
    </row>
    <row r="9" spans="1:13" ht="27" customHeight="1">
      <c r="A9" s="154"/>
      <c r="B9" s="155"/>
      <c r="C9" s="155"/>
      <c r="D9" s="155"/>
      <c r="E9" s="155"/>
      <c r="F9" s="157"/>
      <c r="G9" s="160"/>
      <c r="H9" s="158"/>
      <c r="I9" s="160"/>
      <c r="J9" s="158"/>
      <c r="K9" s="160"/>
      <c r="L9" s="158"/>
      <c r="M9" s="160"/>
    </row>
    <row r="10" spans="1:13" ht="27" customHeight="1">
      <c r="A10" s="9" t="s">
        <v>178</v>
      </c>
      <c r="F10" s="15">
        <v>29</v>
      </c>
      <c r="G10" s="161">
        <v>602273410.13999999</v>
      </c>
      <c r="H10" s="66"/>
      <c r="I10" s="60">
        <v>786512541.94000006</v>
      </c>
      <c r="J10" s="162"/>
      <c r="K10" s="66">
        <v>0</v>
      </c>
      <c r="L10" s="66"/>
      <c r="M10" s="66">
        <v>0</v>
      </c>
    </row>
    <row r="11" spans="1:13" ht="27" customHeight="1">
      <c r="A11" s="9" t="s">
        <v>90</v>
      </c>
      <c r="F11" s="15"/>
      <c r="G11" s="161">
        <v>167151.32</v>
      </c>
      <c r="H11" s="66"/>
      <c r="I11" s="60">
        <v>0</v>
      </c>
      <c r="J11" s="162"/>
      <c r="K11" s="66">
        <v>0</v>
      </c>
      <c r="L11" s="66"/>
      <c r="M11" s="66">
        <v>0</v>
      </c>
    </row>
    <row r="12" spans="1:13" ht="27" customHeight="1">
      <c r="A12" s="9" t="s">
        <v>91</v>
      </c>
      <c r="B12" s="155"/>
      <c r="C12" s="155"/>
      <c r="D12" s="155"/>
      <c r="E12" s="155"/>
      <c r="F12" s="163" t="s">
        <v>92</v>
      </c>
      <c r="G12" s="119">
        <v>0</v>
      </c>
      <c r="H12" s="94"/>
      <c r="I12" s="61">
        <v>0</v>
      </c>
      <c r="J12" s="164"/>
      <c r="K12" s="74">
        <v>141440970.63</v>
      </c>
      <c r="L12" s="94"/>
      <c r="M12" s="74">
        <v>407687154.25</v>
      </c>
    </row>
    <row r="13" spans="1:13" ht="27" customHeight="1">
      <c r="A13" s="9"/>
      <c r="B13" s="9" t="s">
        <v>93</v>
      </c>
      <c r="C13" s="9"/>
      <c r="D13" s="9"/>
      <c r="E13" s="9"/>
      <c r="F13" s="165"/>
      <c r="G13" s="187">
        <f>SUM(G10:G12)</f>
        <v>602440561.46000004</v>
      </c>
      <c r="H13" s="16"/>
      <c r="I13" s="188">
        <f>SUM(I10:I12)</f>
        <v>786512541.94000006</v>
      </c>
      <c r="J13" s="162"/>
      <c r="K13" s="187">
        <f>SUM(K10:K12)</f>
        <v>141440970.63</v>
      </c>
      <c r="L13" s="66"/>
      <c r="M13" s="187">
        <f>SUM(M10:M12)</f>
        <v>407687154.25</v>
      </c>
    </row>
    <row r="14" spans="1:13" ht="27" customHeight="1">
      <c r="A14" s="9" t="s">
        <v>94</v>
      </c>
      <c r="F14" s="166"/>
      <c r="G14" s="16">
        <v>-397585323.58999997</v>
      </c>
      <c r="H14" s="76"/>
      <c r="I14" s="186">
        <v>-522617913.48999995</v>
      </c>
      <c r="J14" s="162"/>
      <c r="K14" s="76">
        <v>0</v>
      </c>
      <c r="L14" s="76"/>
      <c r="M14" s="76">
        <v>0</v>
      </c>
    </row>
    <row r="15" spans="1:13" ht="27" customHeight="1">
      <c r="A15" s="9" t="s">
        <v>95</v>
      </c>
      <c r="F15" s="166"/>
      <c r="G15" s="16">
        <v>-1583308.41</v>
      </c>
      <c r="H15" s="76"/>
      <c r="I15" s="14">
        <v>0</v>
      </c>
      <c r="J15" s="162"/>
      <c r="K15" s="76">
        <v>0</v>
      </c>
      <c r="L15" s="76"/>
      <c r="M15" s="76">
        <v>0</v>
      </c>
    </row>
    <row r="16" spans="1:13" ht="27" customHeight="1">
      <c r="A16" s="9"/>
      <c r="B16" s="1" t="s">
        <v>96</v>
      </c>
      <c r="F16" s="166"/>
      <c r="G16" s="187">
        <f>SUM(G14:G15)</f>
        <v>-399168632</v>
      </c>
      <c r="H16" s="16"/>
      <c r="I16" s="187">
        <f>SUM(I14:I15)</f>
        <v>-522617913.48999995</v>
      </c>
      <c r="J16" s="162"/>
      <c r="K16" s="187">
        <f>SUM(K14:K15)</f>
        <v>0</v>
      </c>
      <c r="L16" s="66"/>
      <c r="M16" s="187">
        <f>SUM(M14:M15)</f>
        <v>0</v>
      </c>
    </row>
    <row r="17" spans="1:13" ht="27" customHeight="1">
      <c r="A17" s="136" t="s">
        <v>217</v>
      </c>
      <c r="F17" s="152"/>
      <c r="G17" s="62">
        <f>+G13+G16</f>
        <v>203271929.46000004</v>
      </c>
      <c r="H17" s="16"/>
      <c r="I17" s="62">
        <f>+I13+I16</f>
        <v>263894628.45000011</v>
      </c>
      <c r="J17" s="162"/>
      <c r="K17" s="75">
        <f>+K13+K16</f>
        <v>141440970.63</v>
      </c>
      <c r="L17" s="66"/>
      <c r="M17" s="75">
        <f>+M13+M16</f>
        <v>407687154.25</v>
      </c>
    </row>
    <row r="18" spans="1:13" ht="27" customHeight="1">
      <c r="A18" s="1" t="s">
        <v>97</v>
      </c>
      <c r="F18" s="163"/>
      <c r="G18" s="62">
        <v>5506594.6100000003</v>
      </c>
      <c r="H18" s="16"/>
      <c r="I18" s="62">
        <v>1150998.45</v>
      </c>
      <c r="J18" s="162"/>
      <c r="K18" s="62">
        <v>4734848.07</v>
      </c>
      <c r="L18" s="16"/>
      <c r="M18" s="62">
        <v>1715746.12</v>
      </c>
    </row>
    <row r="19" spans="1:13" ht="27" customHeight="1">
      <c r="A19" s="9" t="s">
        <v>98</v>
      </c>
      <c r="F19" s="15"/>
      <c r="G19" s="167">
        <v>-36286327.170000002</v>
      </c>
      <c r="H19" s="16"/>
      <c r="I19" s="167">
        <v>-51872024.240000002</v>
      </c>
      <c r="J19" s="16"/>
      <c r="K19" s="167">
        <v>-21698512.330000002</v>
      </c>
      <c r="L19" s="16"/>
      <c r="M19" s="167">
        <v>-31777820.710000001</v>
      </c>
    </row>
    <row r="20" spans="1:13" ht="27" customHeight="1">
      <c r="A20" s="136" t="s">
        <v>218</v>
      </c>
      <c r="F20" s="15"/>
      <c r="G20" s="16">
        <f>SUM(G17:G19)</f>
        <v>172492196.90000004</v>
      </c>
      <c r="H20" s="16"/>
      <c r="I20" s="16">
        <f>SUM(I17:I19)</f>
        <v>213173602.66000009</v>
      </c>
      <c r="J20" s="16"/>
      <c r="K20" s="16">
        <f>SUM(K17:K19)</f>
        <v>124477306.36999999</v>
      </c>
      <c r="L20" s="16"/>
      <c r="M20" s="16">
        <f>SUM(M17:M19)</f>
        <v>377625079.66000003</v>
      </c>
    </row>
    <row r="21" spans="1:13" ht="27" customHeight="1">
      <c r="A21" s="9" t="s">
        <v>99</v>
      </c>
      <c r="F21" s="163"/>
      <c r="G21" s="16">
        <v>13739441.949999996</v>
      </c>
      <c r="H21" s="76"/>
      <c r="I21" s="16">
        <v>5724433.7400000021</v>
      </c>
      <c r="J21" s="162"/>
      <c r="K21" s="16">
        <v>16009264.960000001</v>
      </c>
      <c r="L21" s="16"/>
      <c r="M21" s="76">
        <v>16685391.199999999</v>
      </c>
    </row>
    <row r="22" spans="1:13" ht="27" customHeight="1">
      <c r="A22" s="9" t="s">
        <v>100</v>
      </c>
      <c r="F22" s="15"/>
      <c r="G22" s="16">
        <v>-46269283.270000011</v>
      </c>
      <c r="H22" s="76"/>
      <c r="I22" s="16">
        <v>-54544917.860000007</v>
      </c>
      <c r="J22" s="162"/>
      <c r="K22" s="16">
        <v>-18719908.960000001</v>
      </c>
      <c r="L22" s="16"/>
      <c r="M22" s="76">
        <v>-18335978.630000003</v>
      </c>
    </row>
    <row r="23" spans="1:13" ht="27" customHeight="1">
      <c r="A23" s="9" t="s">
        <v>222</v>
      </c>
      <c r="F23" s="163"/>
      <c r="G23" s="167">
        <v>2380823.4700000002</v>
      </c>
      <c r="H23" s="76"/>
      <c r="I23" s="167">
        <v>-6386307.0199999996</v>
      </c>
      <c r="J23" s="162"/>
      <c r="K23" s="167">
        <v>0</v>
      </c>
      <c r="L23" s="16"/>
      <c r="M23" s="65">
        <v>0</v>
      </c>
    </row>
    <row r="24" spans="1:13" ht="27" customHeight="1">
      <c r="A24" s="7" t="s">
        <v>219</v>
      </c>
      <c r="B24" s="9"/>
      <c r="C24" s="9"/>
      <c r="D24" s="9"/>
      <c r="E24" s="9"/>
      <c r="F24" s="165"/>
      <c r="G24" s="64">
        <f>SUM(G20:G23)</f>
        <v>142343179.05000001</v>
      </c>
      <c r="H24" s="66"/>
      <c r="I24" s="64">
        <f>SUM(I20:I23)</f>
        <v>157966811.52000007</v>
      </c>
      <c r="J24" s="162"/>
      <c r="K24" s="16">
        <f>SUM(K20:K23)</f>
        <v>121766662.36999997</v>
      </c>
      <c r="L24" s="16"/>
      <c r="M24" s="16">
        <f>SUM(M20:M23)</f>
        <v>375974492.23000002</v>
      </c>
    </row>
    <row r="25" spans="1:13" ht="27" customHeight="1">
      <c r="A25" s="9" t="s">
        <v>220</v>
      </c>
      <c r="F25" s="15">
        <v>31</v>
      </c>
      <c r="G25" s="167">
        <v>-4131848.92</v>
      </c>
      <c r="H25" s="16"/>
      <c r="I25" s="65">
        <v>-2636569.85</v>
      </c>
      <c r="J25" s="168"/>
      <c r="K25" s="167">
        <v>0</v>
      </c>
      <c r="L25" s="16"/>
      <c r="M25" s="65">
        <v>0</v>
      </c>
    </row>
    <row r="26" spans="1:13" ht="27" customHeight="1">
      <c r="A26" s="7" t="s">
        <v>221</v>
      </c>
      <c r="B26" s="9"/>
      <c r="C26" s="9"/>
      <c r="D26" s="9"/>
      <c r="E26" s="9"/>
      <c r="F26" s="9"/>
      <c r="G26" s="63">
        <f>SUM(G24:G25)</f>
        <v>138211330.13000003</v>
      </c>
      <c r="H26" s="16"/>
      <c r="I26" s="63">
        <f>SUM(I24:I25)</f>
        <v>155330241.67000008</v>
      </c>
      <c r="J26" s="168"/>
      <c r="K26" s="169">
        <f>SUM(K24:K25)</f>
        <v>121766662.36999997</v>
      </c>
      <c r="L26" s="16"/>
      <c r="M26" s="169">
        <f>SUM(M24:M25)</f>
        <v>375974492.23000002</v>
      </c>
    </row>
    <row r="27" spans="1:13" ht="27" customHeight="1">
      <c r="A27" s="7" t="s">
        <v>142</v>
      </c>
      <c r="B27" s="9"/>
      <c r="C27" s="9"/>
      <c r="D27" s="9"/>
      <c r="E27" s="9"/>
      <c r="F27" s="9"/>
      <c r="G27" s="64"/>
      <c r="H27" s="16"/>
      <c r="I27" s="64"/>
      <c r="J27" s="168"/>
      <c r="K27" s="16"/>
      <c r="L27" s="16"/>
      <c r="M27" s="16"/>
    </row>
    <row r="28" spans="1:13" ht="27" customHeight="1">
      <c r="A28" s="7"/>
      <c r="B28" s="1" t="s">
        <v>223</v>
      </c>
      <c r="G28" s="16">
        <v>0</v>
      </c>
      <c r="H28" s="16"/>
      <c r="I28" s="66">
        <v>0</v>
      </c>
      <c r="J28" s="95"/>
      <c r="K28" s="66">
        <v>0</v>
      </c>
      <c r="L28" s="66"/>
      <c r="M28" s="66">
        <v>0</v>
      </c>
    </row>
    <row r="29" spans="1:13" ht="27" customHeight="1" thickBot="1">
      <c r="A29" s="7" t="s">
        <v>236</v>
      </c>
      <c r="B29" s="9"/>
      <c r="C29" s="9"/>
      <c r="D29" s="9"/>
      <c r="E29" s="9"/>
      <c r="F29" s="9"/>
      <c r="G29" s="67">
        <f>SUM(G26:G28)</f>
        <v>138211330.13000003</v>
      </c>
      <c r="H29" s="16"/>
      <c r="I29" s="67">
        <f>SUM(I26:I28)</f>
        <v>155330241.67000008</v>
      </c>
      <c r="J29" s="168"/>
      <c r="K29" s="67">
        <f>SUM(K26:K28)</f>
        <v>121766662.36999997</v>
      </c>
      <c r="L29" s="16"/>
      <c r="M29" s="67">
        <f>SUM(M26:M28)</f>
        <v>375974492.23000002</v>
      </c>
    </row>
    <row r="30" spans="1:13" ht="27" customHeight="1" thickTop="1">
      <c r="G30" s="70"/>
      <c r="H30" s="68"/>
      <c r="I30" s="70"/>
      <c r="J30" s="16"/>
      <c r="K30" s="70"/>
      <c r="L30" s="68"/>
      <c r="M30" s="70"/>
    </row>
    <row r="31" spans="1:13" ht="27" customHeight="1">
      <c r="G31" s="70"/>
      <c r="H31" s="68"/>
      <c r="I31" s="70"/>
      <c r="J31" s="16"/>
      <c r="K31" s="70"/>
      <c r="L31" s="68"/>
      <c r="M31" s="70"/>
    </row>
    <row r="32" spans="1:13" ht="27" customHeight="1">
      <c r="A32" s="170" t="s">
        <v>44</v>
      </c>
      <c r="G32" s="70"/>
      <c r="H32" s="68"/>
      <c r="I32" s="70"/>
      <c r="J32" s="171"/>
      <c r="K32" s="8"/>
      <c r="L32" s="68"/>
      <c r="M32" s="70"/>
    </row>
    <row r="33" spans="1:13" ht="27" customHeight="1">
      <c r="A33" s="170"/>
      <c r="G33" s="70"/>
      <c r="H33" s="68"/>
      <c r="I33" s="70"/>
      <c r="J33" s="171"/>
      <c r="K33" s="8"/>
      <c r="L33" s="68"/>
      <c r="M33" s="70"/>
    </row>
    <row r="34" spans="1:13" ht="27" customHeight="1">
      <c r="G34" s="70"/>
      <c r="H34" s="68"/>
      <c r="I34" s="70"/>
      <c r="J34" s="16"/>
      <c r="K34" s="70"/>
      <c r="L34" s="68"/>
      <c r="M34" s="70"/>
    </row>
    <row r="35" spans="1:13" ht="27" customHeight="1">
      <c r="D35" s="10" t="s">
        <v>105</v>
      </c>
      <c r="G35" s="70"/>
      <c r="H35" s="68"/>
      <c r="I35" s="70"/>
      <c r="J35" s="16"/>
      <c r="K35" s="70"/>
      <c r="L35" s="68"/>
      <c r="M35" s="70"/>
    </row>
    <row r="36" spans="1:13" ht="27" customHeight="1">
      <c r="D36" s="10" t="s">
        <v>106</v>
      </c>
      <c r="G36" s="70"/>
      <c r="H36" s="68"/>
      <c r="I36" s="70"/>
      <c r="J36" s="16"/>
      <c r="K36" s="70"/>
      <c r="L36" s="68"/>
      <c r="M36" s="70"/>
    </row>
    <row r="37" spans="1:13" ht="27" customHeight="1">
      <c r="D37" s="10"/>
      <c r="G37" s="70"/>
      <c r="H37" s="68"/>
      <c r="I37" s="70"/>
      <c r="J37" s="16"/>
      <c r="K37" s="70"/>
      <c r="L37" s="68"/>
      <c r="M37" s="70"/>
    </row>
    <row r="38" spans="1:13" ht="27" customHeight="1">
      <c r="A38" s="197" t="s">
        <v>47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</row>
    <row r="39" spans="1:13" ht="27" customHeight="1">
      <c r="A39" s="198" t="s">
        <v>0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</row>
    <row r="40" spans="1:13" ht="27" customHeight="1">
      <c r="A40" s="198" t="s">
        <v>107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</row>
    <row r="41" spans="1:13" ht="27" customHeight="1">
      <c r="A41" s="201" t="str">
        <f>+A3</f>
        <v>สำหรับงวดสามเดือน สิ้นสุดวันที่ 31 มีนาคม 2567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</row>
    <row r="42" spans="1:13" ht="27" customHeight="1">
      <c r="A42" s="199" t="str">
        <f>+A4</f>
        <v>(ยังไม่ได้ตรวจสอบ/สอบทานแล้ว)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</row>
    <row r="43" spans="1:13" ht="27" customHeight="1">
      <c r="A43" s="153"/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</row>
    <row r="44" spans="1:13" ht="27" customHeight="1">
      <c r="A44" s="42"/>
      <c r="B44" s="42"/>
      <c r="C44" s="42"/>
      <c r="D44" s="42"/>
      <c r="E44" s="42"/>
      <c r="F44" s="42"/>
      <c r="G44" s="200" t="s">
        <v>1</v>
      </c>
      <c r="H44" s="200"/>
      <c r="I44" s="200"/>
      <c r="J44" s="200"/>
      <c r="K44" s="200"/>
      <c r="L44" s="200"/>
      <c r="M44" s="200"/>
    </row>
    <row r="45" spans="1:13" ht="27" customHeight="1">
      <c r="A45" s="154"/>
      <c r="B45" s="155"/>
      <c r="C45" s="155"/>
      <c r="D45" s="155"/>
      <c r="E45" s="155"/>
      <c r="F45" s="155"/>
      <c r="G45" s="194" t="s">
        <v>2</v>
      </c>
      <c r="H45" s="194"/>
      <c r="I45" s="194"/>
      <c r="J45" s="156"/>
      <c r="K45" s="194" t="s">
        <v>3</v>
      </c>
      <c r="L45" s="194"/>
      <c r="M45" s="194"/>
    </row>
    <row r="46" spans="1:13" ht="27" customHeight="1">
      <c r="A46" s="154"/>
      <c r="B46" s="155"/>
      <c r="C46" s="155"/>
      <c r="D46" s="155"/>
      <c r="E46" s="155"/>
      <c r="F46" s="157" t="s">
        <v>5</v>
      </c>
      <c r="G46" s="159" t="str">
        <f>+G8</f>
        <v>31 มีนาคม 2567</v>
      </c>
      <c r="H46" s="158"/>
      <c r="I46" s="159" t="str">
        <f>+I8</f>
        <v>31 มีนาคม 2566</v>
      </c>
      <c r="J46" s="158"/>
      <c r="K46" s="159" t="str">
        <f>++K8</f>
        <v>31 มีนาคม 2567</v>
      </c>
      <c r="L46" s="158"/>
      <c r="M46" s="159" t="str">
        <f>+M8</f>
        <v>31 มีนาคม 2566</v>
      </c>
    </row>
    <row r="47" spans="1:13" ht="27" customHeight="1">
      <c r="A47" s="136" t="s">
        <v>102</v>
      </c>
      <c r="B47" s="7"/>
      <c r="C47" s="7"/>
      <c r="D47" s="7"/>
      <c r="E47" s="7"/>
      <c r="F47" s="7"/>
      <c r="G47" s="17"/>
      <c r="H47" s="17"/>
      <c r="I47" s="17"/>
      <c r="J47" s="16"/>
      <c r="K47" s="17"/>
      <c r="L47" s="17"/>
      <c r="M47" s="17"/>
    </row>
    <row r="48" spans="1:13" ht="27" customHeight="1">
      <c r="A48" s="1" t="s">
        <v>103</v>
      </c>
      <c r="G48" s="68">
        <f>+G50-G49</f>
        <v>98414700.610000014</v>
      </c>
      <c r="H48" s="68"/>
      <c r="I48" s="68">
        <f>+I50-I49</f>
        <v>110771400.35000008</v>
      </c>
      <c r="J48" s="16"/>
      <c r="K48" s="16">
        <f>+K50-K49</f>
        <v>121766662.36999997</v>
      </c>
      <c r="L48" s="16"/>
      <c r="M48" s="16">
        <f>+M50-M49</f>
        <v>375974492.23000002</v>
      </c>
    </row>
    <row r="49" spans="1:13" ht="27" customHeight="1">
      <c r="A49" s="1" t="s">
        <v>104</v>
      </c>
      <c r="G49" s="68">
        <v>39796629.520000003</v>
      </c>
      <c r="H49" s="17"/>
      <c r="I49" s="68">
        <v>44558841.32</v>
      </c>
      <c r="J49" s="16"/>
      <c r="K49" s="71">
        <v>0</v>
      </c>
      <c r="L49" s="96"/>
      <c r="M49" s="71">
        <v>0</v>
      </c>
    </row>
    <row r="50" spans="1:13" ht="27" customHeight="1" thickBot="1">
      <c r="A50" s="1" t="s">
        <v>224</v>
      </c>
      <c r="G50" s="69">
        <f>+G26</f>
        <v>138211330.13000003</v>
      </c>
      <c r="H50" s="68"/>
      <c r="I50" s="69">
        <f>+I26</f>
        <v>155330241.67000008</v>
      </c>
      <c r="J50" s="16"/>
      <c r="K50" s="69">
        <f>+K26</f>
        <v>121766662.36999997</v>
      </c>
      <c r="L50" s="68"/>
      <c r="M50" s="69">
        <f>+M26</f>
        <v>375974492.23000002</v>
      </c>
    </row>
    <row r="51" spans="1:13" ht="27" customHeight="1" thickTop="1">
      <c r="A51" s="136" t="s">
        <v>108</v>
      </c>
      <c r="B51" s="7"/>
      <c r="C51" s="7"/>
      <c r="D51" s="7"/>
      <c r="E51" s="7"/>
      <c r="F51" s="7"/>
      <c r="G51" s="17"/>
      <c r="H51" s="17"/>
      <c r="I51" s="17"/>
      <c r="J51" s="16"/>
      <c r="K51" s="17"/>
      <c r="L51" s="17"/>
      <c r="M51" s="17"/>
    </row>
    <row r="52" spans="1:13" ht="27" customHeight="1">
      <c r="A52" s="1" t="s">
        <v>103</v>
      </c>
      <c r="G52" s="68">
        <f>+G54-G53</f>
        <v>98414700.610000014</v>
      </c>
      <c r="H52" s="68"/>
      <c r="I52" s="68">
        <f>+I54-I53</f>
        <v>110771400.35000008</v>
      </c>
      <c r="J52" s="16"/>
      <c r="K52" s="16">
        <f>+K54-K53</f>
        <v>121766662.36999997</v>
      </c>
      <c r="L52" s="16"/>
      <c r="M52" s="68">
        <f>+M54-M53</f>
        <v>375974492.23000002</v>
      </c>
    </row>
    <row r="53" spans="1:13" ht="27" customHeight="1">
      <c r="A53" s="1" t="s">
        <v>104</v>
      </c>
      <c r="G53" s="71">
        <v>39796629.520000003</v>
      </c>
      <c r="H53" s="17"/>
      <c r="I53" s="71">
        <v>44558841.32</v>
      </c>
      <c r="J53" s="16"/>
      <c r="K53" s="71">
        <v>0</v>
      </c>
      <c r="L53" s="96"/>
      <c r="M53" s="71">
        <v>0</v>
      </c>
    </row>
    <row r="54" spans="1:13" ht="27" customHeight="1" thickBot="1">
      <c r="A54" s="1" t="s">
        <v>225</v>
      </c>
      <c r="G54" s="69">
        <f>G29</f>
        <v>138211330.13000003</v>
      </c>
      <c r="H54" s="68"/>
      <c r="I54" s="69">
        <f>+I29</f>
        <v>155330241.67000008</v>
      </c>
      <c r="J54" s="16"/>
      <c r="K54" s="69">
        <f>K29</f>
        <v>121766662.36999997</v>
      </c>
      <c r="L54" s="68"/>
      <c r="M54" s="69">
        <f>M29</f>
        <v>375974492.23000002</v>
      </c>
    </row>
    <row r="55" spans="1:13" ht="27" customHeight="1" thickTop="1">
      <c r="A55" s="136" t="s">
        <v>109</v>
      </c>
      <c r="J55" s="97"/>
    </row>
    <row r="56" spans="1:13" ht="27" customHeight="1">
      <c r="A56" s="136" t="s">
        <v>110</v>
      </c>
      <c r="J56" s="97"/>
    </row>
    <row r="57" spans="1:13" ht="27" customHeight="1">
      <c r="A57" s="136" t="s">
        <v>111</v>
      </c>
      <c r="B57" s="9"/>
      <c r="C57" s="9"/>
      <c r="D57" s="9"/>
      <c r="E57" s="9"/>
      <c r="F57" s="163" t="s">
        <v>237</v>
      </c>
      <c r="G57" s="5">
        <f>G48/401200000</f>
        <v>0.24530084897806584</v>
      </c>
      <c r="H57" s="5"/>
      <c r="I57" s="5">
        <f>I48/401200000</f>
        <v>0.2761002002741777</v>
      </c>
      <c r="J57" s="5"/>
      <c r="K57" s="5">
        <f>K48/401200000</f>
        <v>0.30350613751246253</v>
      </c>
      <c r="L57" s="5">
        <f>L48/401200000</f>
        <v>0</v>
      </c>
      <c r="M57" s="5">
        <f>M48/401200000</f>
        <v>0.93712485600697915</v>
      </c>
    </row>
    <row r="58" spans="1:13" ht="27" customHeight="1">
      <c r="B58" s="1" t="s">
        <v>113</v>
      </c>
      <c r="G58" s="72">
        <v>401200000</v>
      </c>
      <c r="H58" s="72"/>
      <c r="I58" s="72">
        <v>401200000</v>
      </c>
      <c r="J58" s="98"/>
      <c r="K58" s="72">
        <v>401200000</v>
      </c>
      <c r="L58" s="72"/>
      <c r="M58" s="72">
        <v>401200000</v>
      </c>
    </row>
    <row r="59" spans="1:13" ht="27" customHeight="1">
      <c r="G59" s="73"/>
      <c r="I59" s="73"/>
      <c r="K59" s="73"/>
      <c r="M59" s="73"/>
    </row>
    <row r="60" spans="1:13" ht="27" customHeight="1">
      <c r="G60" s="73"/>
      <c r="I60" s="73"/>
      <c r="K60" s="73"/>
      <c r="M60" s="73"/>
    </row>
    <row r="61" spans="1:13" ht="27" customHeight="1">
      <c r="G61" s="73"/>
      <c r="I61" s="73"/>
      <c r="K61" s="73"/>
      <c r="M61" s="73"/>
    </row>
    <row r="62" spans="1:13" ht="27" customHeight="1">
      <c r="G62" s="73"/>
      <c r="I62" s="73"/>
      <c r="K62" s="73"/>
      <c r="M62" s="73"/>
    </row>
    <row r="63" spans="1:13" ht="27" customHeight="1">
      <c r="G63" s="73"/>
      <c r="I63" s="73"/>
      <c r="K63" s="73"/>
      <c r="M63" s="73"/>
    </row>
    <row r="64" spans="1:13" ht="27" customHeight="1">
      <c r="A64" s="170" t="s">
        <v>44</v>
      </c>
      <c r="G64" s="73"/>
      <c r="I64" s="73"/>
      <c r="K64" s="73"/>
      <c r="M64" s="73"/>
    </row>
    <row r="65" spans="4:13" ht="27" customHeight="1">
      <c r="G65" s="73"/>
      <c r="I65" s="73"/>
      <c r="K65" s="73"/>
      <c r="M65" s="73"/>
    </row>
    <row r="66" spans="4:13" ht="27" customHeight="1">
      <c r="G66" s="73"/>
      <c r="I66" s="73"/>
      <c r="K66" s="73"/>
      <c r="M66" s="73"/>
    </row>
    <row r="67" spans="4:13" ht="27" customHeight="1">
      <c r="G67" s="73"/>
      <c r="I67" s="73"/>
      <c r="K67" s="73"/>
      <c r="M67" s="73"/>
    </row>
    <row r="68" spans="4:13" ht="27" customHeight="1">
      <c r="G68" s="73"/>
      <c r="I68" s="73"/>
      <c r="K68" s="73"/>
      <c r="M68" s="73"/>
    </row>
    <row r="69" spans="4:13" ht="27" customHeight="1">
      <c r="D69" s="10" t="s">
        <v>105</v>
      </c>
      <c r="G69" s="10"/>
      <c r="H69" s="10"/>
    </row>
    <row r="70" spans="4:13" ht="27" customHeight="1">
      <c r="D70" s="10" t="s">
        <v>106</v>
      </c>
    </row>
    <row r="71" spans="4:13" ht="25.5" customHeight="1"/>
    <row r="72" spans="4:13" ht="25.5" customHeight="1"/>
    <row r="73" spans="4:13" ht="25.5" customHeight="1"/>
    <row r="74" spans="4:13" ht="25.5" customHeight="1"/>
    <row r="75" spans="4:13" ht="25.5" customHeight="1"/>
    <row r="76" spans="4:13" ht="25.5" customHeight="1"/>
    <row r="77" spans="4:13" ht="25.5" customHeight="1"/>
    <row r="78" spans="4:13" ht="25.5" customHeight="1"/>
    <row r="79" spans="4:13" ht="25.5" customHeight="1"/>
    <row r="80" spans="4:13" ht="25.5" customHeight="1"/>
    <row r="81" ht="25.5" customHeight="1"/>
    <row r="82" ht="25.5" customHeight="1"/>
    <row r="83" ht="25.5" customHeight="1"/>
  </sheetData>
  <mergeCells count="15">
    <mergeCell ref="G7:I7"/>
    <mergeCell ref="K7:M7"/>
    <mergeCell ref="A1:M1"/>
    <mergeCell ref="A2:M2"/>
    <mergeCell ref="A3:M3"/>
    <mergeCell ref="G6:M6"/>
    <mergeCell ref="A4:M4"/>
    <mergeCell ref="G45:I45"/>
    <mergeCell ref="K45:M45"/>
    <mergeCell ref="A38:M38"/>
    <mergeCell ref="A39:M39"/>
    <mergeCell ref="A40:M40"/>
    <mergeCell ref="A41:M41"/>
    <mergeCell ref="G44:M44"/>
    <mergeCell ref="A42:M42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3"/>
  <sheetViews>
    <sheetView topLeftCell="A10" zoomScale="90" zoomScaleNormal="90" zoomScaleSheetLayoutView="100" workbookViewId="0">
      <selection activeCell="H19" sqref="H18:H19"/>
    </sheetView>
  </sheetViews>
  <sheetFormatPr defaultColWidth="12" defaultRowHeight="23.25" customHeight="1"/>
  <cols>
    <col min="1" max="1" width="3.6640625" style="78" customWidth="1"/>
    <col min="2" max="2" width="20.1640625" style="78" customWidth="1"/>
    <col min="3" max="3" width="8.1640625" style="78" bestFit="1" customWidth="1"/>
    <col min="4" max="4" width="14.33203125" style="78" customWidth="1"/>
    <col min="5" max="5" width="0.6640625" style="78" customWidth="1"/>
    <col min="6" max="6" width="15.1640625" style="78" bestFit="1" customWidth="1"/>
    <col min="7" max="7" width="0.6640625" style="78" customWidth="1"/>
    <col min="8" max="8" width="14.1640625" style="78" customWidth="1"/>
    <col min="9" max="9" width="0.6640625" style="78" customWidth="1"/>
    <col min="10" max="10" width="14.83203125" style="78" customWidth="1"/>
    <col min="11" max="11" width="0.6640625" style="78" customWidth="1"/>
    <col min="12" max="12" width="15.1640625" style="78" bestFit="1" customWidth="1"/>
    <col min="13" max="13" width="0.6640625" style="78" customWidth="1"/>
    <col min="14" max="14" width="15.83203125" style="78" customWidth="1"/>
    <col min="15" max="15" width="0.6640625" style="78" customWidth="1"/>
    <col min="16" max="16" width="15.5" style="78" bestFit="1" customWidth="1"/>
    <col min="17" max="17" width="0.6640625" style="78" customWidth="1"/>
    <col min="18" max="18" width="15.83203125" style="78" customWidth="1"/>
    <col min="19" max="19" width="0.6640625" style="78" customWidth="1"/>
    <col min="20" max="20" width="15.33203125" style="78" customWidth="1"/>
    <col min="21" max="21" width="0.6640625" style="78" customWidth="1"/>
    <col min="22" max="22" width="14.83203125" style="78" bestFit="1" customWidth="1"/>
    <col min="23" max="23" width="0.6640625" style="78" customWidth="1"/>
    <col min="24" max="24" width="15.1640625" style="78" bestFit="1" customWidth="1"/>
    <col min="25" max="25" width="1.1640625" style="78" customWidth="1"/>
    <col min="26" max="16384" width="12" style="78"/>
  </cols>
  <sheetData>
    <row r="1" spans="1:24" ht="23.25" customHeight="1">
      <c r="A1" s="202" t="s">
        <v>114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</row>
    <row r="2" spans="1:24" ht="23.25" customHeight="1">
      <c r="A2" s="202" t="s">
        <v>216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</row>
    <row r="3" spans="1:24" ht="23.25" customHeight="1">
      <c r="A3" s="202" t="str">
        <f>+กำไรขาดทุน!A3:M3</f>
        <v>สำหรับงวดสามเดือน สิ้นสุดวันที่ 31 มีนาคม 2567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</row>
    <row r="4" spans="1:24" ht="23.25" customHeight="1">
      <c r="A4" s="202" t="s">
        <v>191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</row>
    <row r="6" spans="1:24" ht="23.25" customHeight="1">
      <c r="A6" s="84"/>
      <c r="B6" s="84"/>
      <c r="C6" s="84"/>
      <c r="D6" s="203" t="s">
        <v>1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</row>
    <row r="7" spans="1:24" ht="23.25" customHeight="1">
      <c r="A7" s="84"/>
      <c r="B7" s="84"/>
      <c r="C7" s="84"/>
      <c r="D7" s="85"/>
      <c r="E7" s="85"/>
      <c r="F7" s="85"/>
      <c r="G7" s="85"/>
      <c r="H7" s="86"/>
      <c r="I7" s="86"/>
      <c r="J7" s="86"/>
      <c r="K7" s="86"/>
      <c r="L7" s="204" t="s">
        <v>115</v>
      </c>
      <c r="M7" s="204"/>
      <c r="N7" s="204"/>
      <c r="O7" s="204"/>
      <c r="P7" s="204"/>
      <c r="Q7" s="204"/>
      <c r="R7" s="204"/>
      <c r="S7" s="204"/>
      <c r="T7" s="85"/>
      <c r="U7" s="85"/>
      <c r="V7" s="85"/>
      <c r="W7" s="85"/>
      <c r="X7" s="85"/>
    </row>
    <row r="8" spans="1:24" ht="23.25" customHeight="1">
      <c r="A8" s="84"/>
      <c r="B8" s="84"/>
      <c r="D8" s="85"/>
      <c r="E8" s="85"/>
      <c r="F8" s="85"/>
      <c r="G8" s="85"/>
      <c r="H8" s="203" t="s">
        <v>116</v>
      </c>
      <c r="I8" s="203"/>
      <c r="J8" s="203"/>
      <c r="K8" s="85"/>
      <c r="L8" s="85" t="s">
        <v>117</v>
      </c>
      <c r="M8" s="85"/>
      <c r="N8" s="85" t="s">
        <v>117</v>
      </c>
      <c r="O8" s="85"/>
      <c r="P8" s="85" t="s">
        <v>118</v>
      </c>
      <c r="Q8" s="85"/>
      <c r="R8" s="85"/>
      <c r="S8" s="85"/>
      <c r="W8" s="85"/>
      <c r="X8" s="85"/>
    </row>
    <row r="9" spans="1:24" ht="23.25" customHeight="1">
      <c r="A9" s="84"/>
      <c r="B9" s="84"/>
      <c r="D9" s="85" t="s">
        <v>119</v>
      </c>
      <c r="E9" s="85"/>
      <c r="F9" s="85" t="s">
        <v>120</v>
      </c>
      <c r="G9" s="85"/>
      <c r="H9" s="85" t="s">
        <v>121</v>
      </c>
      <c r="I9" s="85"/>
      <c r="J9" s="85"/>
      <c r="K9" s="85"/>
      <c r="L9" s="85" t="s">
        <v>122</v>
      </c>
      <c r="M9" s="85"/>
      <c r="N9" s="85" t="s">
        <v>123</v>
      </c>
      <c r="O9" s="85"/>
      <c r="P9" s="85" t="s">
        <v>124</v>
      </c>
      <c r="Q9" s="85"/>
      <c r="R9" s="85" t="s">
        <v>125</v>
      </c>
      <c r="S9" s="85"/>
      <c r="T9" s="85" t="s">
        <v>126</v>
      </c>
      <c r="U9" s="85"/>
      <c r="V9" s="87" t="s">
        <v>127</v>
      </c>
      <c r="W9" s="85"/>
      <c r="X9" s="85"/>
    </row>
    <row r="10" spans="1:24" ht="23.25" customHeight="1">
      <c r="A10" s="84"/>
      <c r="B10" s="84"/>
      <c r="C10" s="85"/>
      <c r="D10" s="88" t="s">
        <v>128</v>
      </c>
      <c r="E10" s="85"/>
      <c r="F10" s="88" t="s">
        <v>129</v>
      </c>
      <c r="G10" s="85"/>
      <c r="H10" s="88" t="s">
        <v>130</v>
      </c>
      <c r="I10" s="85"/>
      <c r="J10" s="88" t="s">
        <v>84</v>
      </c>
      <c r="K10" s="85"/>
      <c r="L10" s="88" t="s">
        <v>131</v>
      </c>
      <c r="M10" s="85"/>
      <c r="N10" s="88" t="s">
        <v>26</v>
      </c>
      <c r="O10" s="85"/>
      <c r="P10" s="88" t="s">
        <v>132</v>
      </c>
      <c r="Q10" s="85"/>
      <c r="R10" s="88" t="s">
        <v>133</v>
      </c>
      <c r="S10" s="85"/>
      <c r="T10" s="88" t="s">
        <v>134</v>
      </c>
      <c r="U10" s="85"/>
      <c r="V10" s="89" t="s">
        <v>135</v>
      </c>
      <c r="W10" s="85"/>
      <c r="X10" s="88" t="s">
        <v>101</v>
      </c>
    </row>
    <row r="11" spans="1:24" ht="23.25" customHeight="1">
      <c r="A11" s="77" t="s">
        <v>139</v>
      </c>
      <c r="D11" s="39">
        <v>401200000</v>
      </c>
      <c r="E11" s="39"/>
      <c r="F11" s="39">
        <v>1254305250</v>
      </c>
      <c r="G11" s="39"/>
      <c r="H11" s="19">
        <v>153381034.34</v>
      </c>
      <c r="I11" s="39"/>
      <c r="J11" s="19">
        <v>1237880815.4299998</v>
      </c>
      <c r="K11" s="19"/>
      <c r="L11" s="39">
        <v>447473.06</v>
      </c>
      <c r="M11" s="39"/>
      <c r="N11" s="39">
        <v>-20468713.77</v>
      </c>
      <c r="O11" s="39"/>
      <c r="P11" s="39">
        <v>17138892.510000002</v>
      </c>
      <c r="Q11" s="39"/>
      <c r="R11" s="19">
        <v>-2882348.1999999993</v>
      </c>
      <c r="S11" s="39"/>
      <c r="T11" s="23">
        <v>3043884751.5699997</v>
      </c>
      <c r="U11" s="39"/>
      <c r="V11" s="39">
        <v>873135513.50000012</v>
      </c>
      <c r="W11" s="26"/>
      <c r="X11" s="39">
        <v>3917020265.0699997</v>
      </c>
    </row>
    <row r="12" spans="1:24" ht="23.25" customHeight="1">
      <c r="A12" s="77"/>
      <c r="B12" s="78" t="s">
        <v>136</v>
      </c>
      <c r="D12" s="79">
        <v>0</v>
      </c>
      <c r="E12" s="22"/>
      <c r="F12" s="79">
        <v>0</v>
      </c>
      <c r="G12" s="22"/>
      <c r="H12" s="79">
        <v>355240.77</v>
      </c>
      <c r="I12" s="22"/>
      <c r="J12" s="79">
        <f>-H12</f>
        <v>-355240.77</v>
      </c>
      <c r="K12" s="80"/>
      <c r="L12" s="79">
        <v>0</v>
      </c>
      <c r="M12" s="81"/>
      <c r="N12" s="79">
        <v>0</v>
      </c>
      <c r="O12" s="22"/>
      <c r="P12" s="79">
        <v>0</v>
      </c>
      <c r="Q12" s="26"/>
      <c r="R12" s="19">
        <f t="shared" ref="R12:R15" si="0">SUM(L12:P12)</f>
        <v>0</v>
      </c>
      <c r="S12" s="26"/>
      <c r="T12" s="23">
        <f t="shared" ref="T12:T14" si="1">SUM(D12:S12)-R12</f>
        <v>0</v>
      </c>
      <c r="U12" s="39"/>
      <c r="V12" s="39">
        <v>0</v>
      </c>
      <c r="W12" s="26"/>
      <c r="X12" s="39">
        <f t="shared" ref="X12:X15" si="2">SUM(T12:V12)</f>
        <v>0</v>
      </c>
    </row>
    <row r="13" spans="1:24" ht="23.25" customHeight="1">
      <c r="A13" s="77"/>
      <c r="B13" s="78" t="s">
        <v>137</v>
      </c>
      <c r="D13" s="79"/>
      <c r="E13" s="79"/>
      <c r="F13" s="79"/>
      <c r="G13" s="79"/>
      <c r="H13" s="79"/>
      <c r="I13" s="79"/>
      <c r="J13" s="79"/>
      <c r="K13" s="19"/>
      <c r="L13" s="79"/>
      <c r="M13" s="82"/>
      <c r="N13" s="79"/>
      <c r="O13" s="79"/>
      <c r="P13" s="79"/>
      <c r="Q13" s="26"/>
      <c r="R13" s="19"/>
      <c r="S13" s="26"/>
      <c r="T13" s="23"/>
      <c r="U13" s="39"/>
      <c r="V13" s="39"/>
      <c r="W13" s="26"/>
      <c r="X13" s="39"/>
    </row>
    <row r="14" spans="1:24" ht="23.25" customHeight="1">
      <c r="A14" s="77"/>
      <c r="B14" s="78" t="s">
        <v>138</v>
      </c>
      <c r="D14" s="79">
        <v>0</v>
      </c>
      <c r="E14" s="79"/>
      <c r="F14" s="79">
        <v>0</v>
      </c>
      <c r="G14" s="79"/>
      <c r="H14" s="79">
        <v>0</v>
      </c>
      <c r="I14" s="79"/>
      <c r="J14" s="79">
        <v>0</v>
      </c>
      <c r="K14" s="19"/>
      <c r="L14" s="79">
        <v>0</v>
      </c>
      <c r="M14" s="82"/>
      <c r="N14" s="79">
        <v>0</v>
      </c>
      <c r="O14" s="79"/>
      <c r="P14" s="79">
        <v>0</v>
      </c>
      <c r="Q14" s="26"/>
      <c r="R14" s="19">
        <f t="shared" si="0"/>
        <v>0</v>
      </c>
      <c r="S14" s="26"/>
      <c r="T14" s="23">
        <f t="shared" si="1"/>
        <v>0</v>
      </c>
      <c r="U14" s="39"/>
      <c r="V14" s="39">
        <v>-128562845.75</v>
      </c>
      <c r="W14" s="26"/>
      <c r="X14" s="39">
        <f t="shared" si="2"/>
        <v>-128562845.75</v>
      </c>
    </row>
    <row r="15" spans="1:24" ht="23.25" customHeight="1">
      <c r="A15" s="77"/>
      <c r="B15" s="78" t="s">
        <v>221</v>
      </c>
      <c r="D15" s="23">
        <v>0</v>
      </c>
      <c r="E15" s="23"/>
      <c r="F15" s="23">
        <v>0</v>
      </c>
      <c r="G15" s="23"/>
      <c r="H15" s="23">
        <v>0</v>
      </c>
      <c r="I15" s="23"/>
      <c r="J15" s="23">
        <f>+กำไรขาดทุน!I48</f>
        <v>110771400.35000008</v>
      </c>
      <c r="K15" s="23"/>
      <c r="L15" s="23">
        <v>0</v>
      </c>
      <c r="M15" s="83"/>
      <c r="N15" s="23">
        <v>0</v>
      </c>
      <c r="O15" s="23"/>
      <c r="P15" s="23">
        <v>0</v>
      </c>
      <c r="Q15" s="26"/>
      <c r="R15" s="19">
        <f t="shared" si="0"/>
        <v>0</v>
      </c>
      <c r="S15" s="26"/>
      <c r="T15" s="79">
        <f t="shared" ref="T15" si="3">SUM(D15:S15)-R15</f>
        <v>110771400.35000008</v>
      </c>
      <c r="U15" s="39"/>
      <c r="V15" s="39">
        <f>+กำไรขาดทุน!I49</f>
        <v>44558841.32</v>
      </c>
      <c r="W15" s="26"/>
      <c r="X15" s="39">
        <f t="shared" si="2"/>
        <v>155330241.67000008</v>
      </c>
    </row>
    <row r="16" spans="1:24" ht="23.25" customHeight="1" thickBot="1">
      <c r="A16" s="77" t="s">
        <v>194</v>
      </c>
      <c r="D16" s="41">
        <f>SUM(D11:D15)</f>
        <v>401200000</v>
      </c>
      <c r="E16" s="18"/>
      <c r="F16" s="41">
        <f>SUM(F11:F15)</f>
        <v>1254305250</v>
      </c>
      <c r="G16" s="18"/>
      <c r="H16" s="41">
        <f>SUM(H11:H15)</f>
        <v>153736275.11000001</v>
      </c>
      <c r="I16" s="18"/>
      <c r="J16" s="41">
        <f>SUM(J11:J15)</f>
        <v>1348296975.01</v>
      </c>
      <c r="K16" s="80"/>
      <c r="L16" s="41">
        <f>SUM(L11:L15)</f>
        <v>447473.06</v>
      </c>
      <c r="M16" s="18"/>
      <c r="N16" s="41">
        <f>SUM(N11:N15)</f>
        <v>-20468713.77</v>
      </c>
      <c r="O16" s="18"/>
      <c r="P16" s="41">
        <f>SUM(P11:P15)</f>
        <v>17138892.510000002</v>
      </c>
      <c r="Q16" s="18"/>
      <c r="R16" s="41">
        <f>SUM(R11:R15)</f>
        <v>-2882348.1999999993</v>
      </c>
      <c r="S16" s="18"/>
      <c r="T16" s="41">
        <f>SUM(T11:T15)</f>
        <v>3154656151.9199996</v>
      </c>
      <c r="U16" s="22"/>
      <c r="V16" s="41">
        <f>SUM(V11:V15)</f>
        <v>789131509.07000017</v>
      </c>
      <c r="W16" s="22"/>
      <c r="X16" s="41">
        <f>SUM(X11:X15)</f>
        <v>3943787660.9899998</v>
      </c>
    </row>
    <row r="17" spans="1:24" ht="23.25" customHeight="1" thickTop="1">
      <c r="A17" s="77"/>
      <c r="D17" s="18"/>
      <c r="E17" s="18"/>
      <c r="F17" s="18"/>
      <c r="G17" s="18"/>
      <c r="H17" s="18"/>
      <c r="I17" s="18"/>
      <c r="J17" s="18"/>
      <c r="K17" s="80"/>
      <c r="L17" s="18"/>
      <c r="M17" s="18"/>
      <c r="N17" s="18"/>
      <c r="O17" s="18"/>
      <c r="P17" s="18"/>
      <c r="Q17" s="18"/>
      <c r="R17" s="18"/>
      <c r="S17" s="18"/>
      <c r="T17" s="18"/>
      <c r="U17" s="22"/>
      <c r="V17" s="18"/>
      <c r="W17" s="22"/>
      <c r="X17" s="18"/>
    </row>
    <row r="18" spans="1:24" ht="23.25" customHeight="1">
      <c r="A18" s="77" t="s">
        <v>140</v>
      </c>
      <c r="D18" s="18">
        <v>401200000</v>
      </c>
      <c r="E18" s="18"/>
      <c r="F18" s="18">
        <v>1254305250</v>
      </c>
      <c r="G18" s="18"/>
      <c r="H18" s="18">
        <v>176471078.47</v>
      </c>
      <c r="I18" s="18"/>
      <c r="J18" s="18">
        <v>1429410318.7399995</v>
      </c>
      <c r="K18" s="80"/>
      <c r="L18" s="18">
        <v>447473.06</v>
      </c>
      <c r="M18" s="18"/>
      <c r="N18" s="18">
        <v>-8399533.3399999999</v>
      </c>
      <c r="O18" s="18"/>
      <c r="P18" s="18">
        <v>17138892.510000002</v>
      </c>
      <c r="Q18" s="18"/>
      <c r="R18" s="18">
        <v>9186832.2300000004</v>
      </c>
      <c r="S18" s="18"/>
      <c r="T18" s="18">
        <v>3270573479.4399996</v>
      </c>
      <c r="U18" s="22"/>
      <c r="V18" s="18">
        <v>613574971.2700001</v>
      </c>
      <c r="W18" s="22"/>
      <c r="X18" s="18">
        <v>3884148450.7099996</v>
      </c>
    </row>
    <row r="19" spans="1:24" ht="23.25" customHeight="1">
      <c r="B19" s="78" t="s">
        <v>136</v>
      </c>
      <c r="D19" s="79">
        <v>0</v>
      </c>
      <c r="E19" s="22"/>
      <c r="F19" s="79">
        <v>0</v>
      </c>
      <c r="G19" s="22"/>
      <c r="H19" s="79">
        <v>6326196.6100000003</v>
      </c>
      <c r="I19" s="22"/>
      <c r="J19" s="79">
        <f>-H19</f>
        <v>-6326196.6100000003</v>
      </c>
      <c r="K19" s="80"/>
      <c r="L19" s="79">
        <v>0</v>
      </c>
      <c r="M19" s="81"/>
      <c r="N19" s="79">
        <v>0</v>
      </c>
      <c r="O19" s="22"/>
      <c r="P19" s="79">
        <v>0</v>
      </c>
      <c r="Q19" s="22"/>
      <c r="R19" s="79">
        <f t="shared" ref="R19" si="4">SUM(L19:P19)</f>
        <v>0</v>
      </c>
      <c r="S19" s="81"/>
      <c r="T19" s="23">
        <f t="shared" ref="T19:T21" si="5">SUM(D19:S19)-R19</f>
        <v>0</v>
      </c>
      <c r="U19" s="22"/>
      <c r="V19" s="79">
        <v>0</v>
      </c>
      <c r="W19" s="22"/>
      <c r="X19" s="79">
        <f>SUM(T19:V19)</f>
        <v>0</v>
      </c>
    </row>
    <row r="20" spans="1:24" ht="23.25" customHeight="1">
      <c r="A20" s="77"/>
      <c r="B20" s="78" t="s">
        <v>137</v>
      </c>
      <c r="D20" s="79"/>
      <c r="E20" s="79"/>
      <c r="F20" s="79"/>
      <c r="G20" s="79"/>
      <c r="H20" s="79"/>
      <c r="I20" s="79"/>
      <c r="J20" s="79"/>
      <c r="K20" s="19"/>
      <c r="L20" s="79"/>
      <c r="M20" s="82"/>
      <c r="N20" s="79"/>
      <c r="O20" s="79"/>
      <c r="P20" s="79"/>
      <c r="Q20" s="79"/>
      <c r="R20" s="79"/>
      <c r="S20" s="82"/>
      <c r="T20" s="23"/>
      <c r="U20" s="79"/>
      <c r="V20" s="79"/>
      <c r="W20" s="23"/>
      <c r="X20" s="79"/>
    </row>
    <row r="21" spans="1:24" ht="23.25" customHeight="1">
      <c r="A21" s="77"/>
      <c r="B21" s="78" t="s">
        <v>138</v>
      </c>
      <c r="D21" s="79">
        <v>0</v>
      </c>
      <c r="E21" s="79"/>
      <c r="F21" s="79">
        <v>0</v>
      </c>
      <c r="G21" s="79"/>
      <c r="H21" s="79">
        <v>0</v>
      </c>
      <c r="I21" s="79"/>
      <c r="J21" s="79">
        <v>0</v>
      </c>
      <c r="K21" s="19"/>
      <c r="L21" s="79">
        <v>0</v>
      </c>
      <c r="M21" s="82"/>
      <c r="N21" s="79">
        <v>0</v>
      </c>
      <c r="O21" s="79"/>
      <c r="P21" s="79">
        <v>0</v>
      </c>
      <c r="Q21" s="79"/>
      <c r="R21" s="79">
        <f t="shared" ref="R21:R22" si="6">SUM(L21:P21)</f>
        <v>0</v>
      </c>
      <c r="S21" s="82"/>
      <c r="T21" s="23">
        <f t="shared" si="5"/>
        <v>0</v>
      </c>
      <c r="U21" s="79"/>
      <c r="V21" s="79">
        <v>-112576029.37</v>
      </c>
      <c r="W21" s="23"/>
      <c r="X21" s="79">
        <f t="shared" ref="X21" si="7">SUM(T21:V21)</f>
        <v>-112576029.37</v>
      </c>
    </row>
    <row r="22" spans="1:24" ht="23.25" customHeight="1">
      <c r="B22" s="78" t="s">
        <v>221</v>
      </c>
      <c r="D22" s="23">
        <v>0</v>
      </c>
      <c r="E22" s="23"/>
      <c r="F22" s="23">
        <v>0</v>
      </c>
      <c r="G22" s="23"/>
      <c r="H22" s="23">
        <v>0</v>
      </c>
      <c r="I22" s="23"/>
      <c r="J22" s="23">
        <f>กำไรขาดทุน!G48</f>
        <v>98414700.610000014</v>
      </c>
      <c r="K22" s="23"/>
      <c r="L22" s="23">
        <v>0</v>
      </c>
      <c r="M22" s="23"/>
      <c r="N22" s="23">
        <v>0</v>
      </c>
      <c r="O22" s="23"/>
      <c r="P22" s="23">
        <v>0</v>
      </c>
      <c r="Q22" s="23"/>
      <c r="R22" s="23">
        <f t="shared" si="6"/>
        <v>0</v>
      </c>
      <c r="S22" s="23"/>
      <c r="T22" s="23">
        <f t="shared" ref="T22" si="8">SUM(D22:S22)-R22</f>
        <v>98414700.610000014</v>
      </c>
      <c r="U22" s="23"/>
      <c r="V22" s="23">
        <f>+กำไรขาดทุน!G49</f>
        <v>39796629.520000003</v>
      </c>
      <c r="W22" s="23"/>
      <c r="X22" s="23">
        <f t="shared" ref="X22" si="9">SUM(T22:V22)</f>
        <v>138211330.13000003</v>
      </c>
    </row>
    <row r="23" spans="1:24" ht="23.25" customHeight="1" thickBot="1">
      <c r="A23" s="77" t="s">
        <v>193</v>
      </c>
      <c r="D23" s="41">
        <f>SUM(D18:D22)</f>
        <v>401200000</v>
      </c>
      <c r="E23" s="18"/>
      <c r="F23" s="41">
        <f t="shared" ref="F23:X23" si="10">SUM(F18:F22)</f>
        <v>1254305250</v>
      </c>
      <c r="G23" s="23">
        <f t="shared" si="10"/>
        <v>0</v>
      </c>
      <c r="H23" s="41">
        <f t="shared" si="10"/>
        <v>182797275.08000001</v>
      </c>
      <c r="I23" s="23">
        <f t="shared" si="10"/>
        <v>0</v>
      </c>
      <c r="J23" s="41">
        <f t="shared" si="10"/>
        <v>1521498822.7399998</v>
      </c>
      <c r="K23" s="23">
        <f t="shared" si="10"/>
        <v>0</v>
      </c>
      <c r="L23" s="41">
        <f t="shared" si="10"/>
        <v>447473.06</v>
      </c>
      <c r="M23" s="83">
        <f t="shared" si="10"/>
        <v>0</v>
      </c>
      <c r="N23" s="41">
        <f t="shared" si="10"/>
        <v>-8399533.3399999999</v>
      </c>
      <c r="O23" s="23">
        <f t="shared" si="10"/>
        <v>0</v>
      </c>
      <c r="P23" s="41">
        <f t="shared" si="10"/>
        <v>17138892.510000002</v>
      </c>
      <c r="Q23" s="26">
        <f t="shared" si="10"/>
        <v>0</v>
      </c>
      <c r="R23" s="41">
        <f t="shared" si="10"/>
        <v>9186832.2300000004</v>
      </c>
      <c r="S23" s="26">
        <f t="shared" si="10"/>
        <v>0</v>
      </c>
      <c r="T23" s="41">
        <f t="shared" si="10"/>
        <v>3368988180.0499997</v>
      </c>
      <c r="U23" s="39">
        <f t="shared" si="10"/>
        <v>0</v>
      </c>
      <c r="V23" s="41">
        <f t="shared" si="10"/>
        <v>540795571.42000008</v>
      </c>
      <c r="W23" s="26">
        <f t="shared" si="10"/>
        <v>0</v>
      </c>
      <c r="X23" s="41">
        <f t="shared" si="10"/>
        <v>3909783751.4699998</v>
      </c>
    </row>
    <row r="24" spans="1:24" ht="23.25" customHeight="1" thickTop="1">
      <c r="D24" s="18"/>
      <c r="E24" s="18"/>
      <c r="F24" s="18"/>
      <c r="G24" s="18"/>
      <c r="H24" s="18"/>
      <c r="I24" s="18"/>
      <c r="J24" s="18"/>
      <c r="K24" s="80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spans="1:24" ht="23.25" customHeight="1">
      <c r="A25" s="90" t="s">
        <v>44</v>
      </c>
      <c r="J25" s="21"/>
      <c r="X25" s="116"/>
    </row>
    <row r="26" spans="1:24" ht="23.25" customHeight="1">
      <c r="A26" s="90"/>
      <c r="J26" s="21"/>
    </row>
    <row r="27" spans="1:24" ht="23.25" customHeight="1">
      <c r="A27" s="9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23.25" customHeight="1">
      <c r="I28" s="1"/>
      <c r="J28" s="91" t="s">
        <v>105</v>
      </c>
      <c r="P28" s="92"/>
      <c r="V28" s="21"/>
    </row>
    <row r="29" spans="1:24" ht="23.25" customHeight="1">
      <c r="I29" s="1"/>
      <c r="J29" s="91" t="s">
        <v>106</v>
      </c>
      <c r="P29" s="92"/>
    </row>
    <row r="32" spans="1:24" ht="23.25" customHeight="1">
      <c r="D32" s="93"/>
    </row>
    <row r="33" spans="10:22" ht="23.25" customHeight="1">
      <c r="J33" s="21"/>
      <c r="V33" s="21"/>
    </row>
  </sheetData>
  <mergeCells count="7">
    <mergeCell ref="A1:X1"/>
    <mergeCell ref="A2:X2"/>
    <mergeCell ref="A3:X3"/>
    <mergeCell ref="D6:X6"/>
    <mergeCell ref="H8:J8"/>
    <mergeCell ref="L7:S7"/>
    <mergeCell ref="A4:X4"/>
  </mergeCells>
  <pageMargins left="0.51181102362204722" right="0.23622047244094491" top="0.59055118110236227" bottom="0.39370078740157483" header="0.27559055118110237" footer="0.31496062992125984"/>
  <pageSetup paperSize="9" scale="80" orientation="landscape" r:id="rId1"/>
  <headerFooter scaleWithDoc="0" alignWithMargins="0"/>
  <ignoredErrors>
    <ignoredError sqref="X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topLeftCell="A86" zoomScale="92" zoomScaleNormal="92" zoomScaleSheetLayoutView="80" workbookViewId="0">
      <selection activeCell="S109" sqref="S109"/>
    </sheetView>
  </sheetViews>
  <sheetFormatPr defaultColWidth="12" defaultRowHeight="24" customHeight="1"/>
  <cols>
    <col min="1" max="1" width="3.33203125" style="1" customWidth="1"/>
    <col min="2" max="2" width="33" style="1" customWidth="1"/>
    <col min="3" max="3" width="9.6640625" style="1" bestFit="1" customWidth="1"/>
    <col min="4" max="4" width="1.1640625" style="1" customWidth="1"/>
    <col min="5" max="5" width="19.83203125" style="1" customWidth="1"/>
    <col min="6" max="6" width="1.1640625" style="1" customWidth="1"/>
    <col min="7" max="7" width="19.83203125" style="1" customWidth="1"/>
    <col min="8" max="8" width="1.1640625" style="1" customWidth="1"/>
    <col min="9" max="9" width="19.83203125" style="1" customWidth="1"/>
    <col min="10" max="10" width="1.1640625" style="1" customWidth="1"/>
    <col min="11" max="11" width="19.83203125" style="1" customWidth="1"/>
    <col min="12" max="12" width="1.6640625" style="1" customWidth="1"/>
    <col min="13" max="13" width="19.83203125" style="1" customWidth="1"/>
    <col min="14" max="14" width="1.1640625" style="1" customWidth="1"/>
    <col min="15" max="15" width="19.83203125" style="1" customWidth="1"/>
    <col min="16" max="16" width="5.33203125" style="1" customWidth="1"/>
    <col min="17" max="17" width="16.5" style="105" customWidth="1"/>
    <col min="18" max="16384" width="12" style="1"/>
  </cols>
  <sheetData>
    <row r="1" spans="1:17" ht="24.9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</row>
    <row r="2" spans="1:17" ht="24.95" customHeight="1">
      <c r="A2" s="198" t="s">
        <v>215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7" ht="24.95" customHeight="1">
      <c r="A3" s="198" t="str">
        <f>+เปลี่ยนแปลงรวม!A3</f>
        <v>สำหรับงวดสามเดือน สิ้นสุดวันที่ 31 มีนาคม 2567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7" ht="24.95" customHeight="1">
      <c r="A4" s="198" t="s">
        <v>191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7" ht="24.9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7" ht="24.95" customHeight="1">
      <c r="A6" s="42"/>
      <c r="B6" s="42"/>
      <c r="C6" s="42"/>
      <c r="D6" s="42"/>
      <c r="E6" s="200" t="s">
        <v>1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</row>
    <row r="7" spans="1:17" ht="48" customHeight="1">
      <c r="A7" s="42"/>
      <c r="B7" s="42"/>
      <c r="C7" s="42"/>
      <c r="D7" s="42"/>
      <c r="E7" s="97"/>
      <c r="F7" s="97"/>
      <c r="G7" s="97"/>
      <c r="H7" s="97"/>
      <c r="I7" s="205" t="s">
        <v>116</v>
      </c>
      <c r="J7" s="205"/>
      <c r="K7" s="205"/>
      <c r="L7" s="97"/>
      <c r="M7" s="190" t="s">
        <v>115</v>
      </c>
      <c r="N7" s="97"/>
      <c r="O7" s="97"/>
    </row>
    <row r="8" spans="1:17" ht="24.95" customHeight="1">
      <c r="A8" s="42"/>
      <c r="B8" s="42"/>
      <c r="C8" s="42"/>
      <c r="E8" s="97" t="s">
        <v>119</v>
      </c>
      <c r="F8" s="97"/>
      <c r="G8" s="97" t="s">
        <v>120</v>
      </c>
      <c r="H8" s="97"/>
      <c r="I8" s="99" t="s">
        <v>121</v>
      </c>
      <c r="J8" s="99"/>
      <c r="K8" s="99"/>
      <c r="L8" s="97"/>
      <c r="M8" s="97" t="s">
        <v>141</v>
      </c>
      <c r="N8" s="97"/>
      <c r="O8" s="97"/>
    </row>
    <row r="9" spans="1:17" ht="24.95" customHeight="1">
      <c r="A9" s="42"/>
      <c r="B9" s="42"/>
      <c r="C9" s="99"/>
      <c r="D9" s="100"/>
      <c r="E9" s="101" t="s">
        <v>128</v>
      </c>
      <c r="F9" s="97"/>
      <c r="G9" s="101" t="s">
        <v>129</v>
      </c>
      <c r="H9" s="97"/>
      <c r="I9" s="102" t="s">
        <v>130</v>
      </c>
      <c r="J9" s="99"/>
      <c r="K9" s="102" t="s">
        <v>84</v>
      </c>
      <c r="L9" s="97"/>
      <c r="M9" s="101" t="s">
        <v>132</v>
      </c>
      <c r="N9" s="97"/>
      <c r="O9" s="101" t="s">
        <v>101</v>
      </c>
    </row>
    <row r="10" spans="1:17" ht="24.95" customHeight="1">
      <c r="A10" s="1" t="str">
        <f>+เปลี่ยนแปลงรวม!A11</f>
        <v>ยอดคงเหลือ ณ วันที่ 31 ธันวาคม 2565</v>
      </c>
      <c r="B10" s="103"/>
      <c r="C10" s="9"/>
      <c r="D10" s="97"/>
      <c r="E10" s="16">
        <v>401200000</v>
      </c>
      <c r="F10" s="17"/>
      <c r="G10" s="16">
        <v>1254774465.4100001</v>
      </c>
      <c r="H10" s="17"/>
      <c r="I10" s="16">
        <v>40120000</v>
      </c>
      <c r="J10" s="17"/>
      <c r="K10" s="16">
        <v>809227903.20999992</v>
      </c>
      <c r="L10" s="16"/>
      <c r="M10" s="16">
        <v>17138892.509999998</v>
      </c>
      <c r="N10" s="17"/>
      <c r="O10" s="126">
        <f>SUM(E10:N10)</f>
        <v>2522461261.1300001</v>
      </c>
    </row>
    <row r="11" spans="1:17" ht="24.95" customHeight="1">
      <c r="B11" s="103" t="s">
        <v>221</v>
      </c>
      <c r="C11" s="15"/>
      <c r="D11" s="97"/>
      <c r="E11" s="16">
        <v>0</v>
      </c>
      <c r="F11" s="17"/>
      <c r="G11" s="16">
        <v>0</v>
      </c>
      <c r="H11" s="17"/>
      <c r="I11" s="16">
        <v>0</v>
      </c>
      <c r="J11" s="17"/>
      <c r="K11" s="105">
        <f>+กำไรขาดทุน!M50</f>
        <v>375974492.23000002</v>
      </c>
      <c r="L11" s="16"/>
      <c r="M11" s="16">
        <v>0</v>
      </c>
      <c r="N11" s="17"/>
      <c r="O11" s="127">
        <f>SUM(E11:N11)</f>
        <v>375974492.23000002</v>
      </c>
    </row>
    <row r="12" spans="1:17" ht="24.95" customHeight="1" thickBot="1">
      <c r="A12" s="1" t="str">
        <f>+เปลี่ยนแปลงรวม!A16</f>
        <v>ยอดคงเหลือ ณ วันที่ 31 มีนาคม  2566</v>
      </c>
      <c r="B12" s="103"/>
      <c r="C12" s="15"/>
      <c r="D12" s="97"/>
      <c r="E12" s="104">
        <f>SUM(E10:E11)</f>
        <v>401200000</v>
      </c>
      <c r="F12" s="17"/>
      <c r="G12" s="104">
        <f>SUM(G10:G11)</f>
        <v>1254774465.4100001</v>
      </c>
      <c r="H12" s="17"/>
      <c r="I12" s="104">
        <f>SUM(I10:I11)</f>
        <v>40120000</v>
      </c>
      <c r="J12" s="17"/>
      <c r="K12" s="104">
        <f>SUM(K10:K11)</f>
        <v>1185202395.4400001</v>
      </c>
      <c r="L12" s="16"/>
      <c r="M12" s="104">
        <f>SUM(M10:M11)</f>
        <v>17138892.509999998</v>
      </c>
      <c r="N12" s="17"/>
      <c r="O12" s="104">
        <f>SUM(O10:O11)</f>
        <v>2898435753.3600001</v>
      </c>
    </row>
    <row r="13" spans="1:17" ht="24.95" customHeight="1" thickTop="1">
      <c r="B13" s="103"/>
      <c r="C13" s="15"/>
      <c r="D13" s="97"/>
      <c r="E13" s="16"/>
      <c r="F13" s="17"/>
      <c r="G13" s="16"/>
      <c r="H13" s="17"/>
      <c r="I13" s="16"/>
      <c r="J13" s="17"/>
      <c r="K13" s="16"/>
      <c r="L13" s="16"/>
      <c r="M13" s="16"/>
      <c r="N13" s="17"/>
      <c r="O13" s="16"/>
    </row>
    <row r="14" spans="1:17" ht="24.95" customHeight="1">
      <c r="A14" s="1" t="s">
        <v>185</v>
      </c>
      <c r="B14" s="103"/>
      <c r="C14" s="15"/>
      <c r="D14" s="97"/>
      <c r="E14" s="16">
        <v>401200000</v>
      </c>
      <c r="F14" s="17"/>
      <c r="G14" s="16">
        <v>1254774465.4100001</v>
      </c>
      <c r="H14" s="17"/>
      <c r="I14" s="16">
        <v>40120000</v>
      </c>
      <c r="J14" s="17"/>
      <c r="K14" s="16">
        <v>1134772421.27</v>
      </c>
      <c r="L14" s="16"/>
      <c r="M14" s="16">
        <v>17138892.509999998</v>
      </c>
      <c r="N14" s="17"/>
      <c r="O14" s="16">
        <v>2848005779.1900001</v>
      </c>
    </row>
    <row r="15" spans="1:17" ht="24.95" customHeight="1">
      <c r="B15" s="103" t="s">
        <v>221</v>
      </c>
      <c r="C15" s="15"/>
      <c r="D15" s="97"/>
      <c r="E15" s="16">
        <v>0</v>
      </c>
      <c r="F15" s="17"/>
      <c r="G15" s="16">
        <v>0</v>
      </c>
      <c r="H15" s="17"/>
      <c r="I15" s="16">
        <v>0</v>
      </c>
      <c r="J15" s="17"/>
      <c r="K15" s="16">
        <f>กำไรขาดทุน!K50</f>
        <v>121766662.36999997</v>
      </c>
      <c r="L15" s="16"/>
      <c r="M15" s="16">
        <v>0</v>
      </c>
      <c r="N15" s="17"/>
      <c r="O15" s="127">
        <f>SUM(E15:N15)</f>
        <v>121766662.36999997</v>
      </c>
    </row>
    <row r="16" spans="1:17" ht="24.95" customHeight="1" thickBot="1">
      <c r="A16" s="1" t="str">
        <f>+เปลี่ยนแปลงรวม!A23</f>
        <v>ยอดคงเหลือ ณ วันที่ 31 มีนาคม 2567</v>
      </c>
      <c r="B16" s="9"/>
      <c r="C16" s="9"/>
      <c r="D16" s="97"/>
      <c r="E16" s="104">
        <f>SUM(E14:E15)</f>
        <v>401200000</v>
      </c>
      <c r="F16" s="17"/>
      <c r="G16" s="104">
        <f>SUM(G14:G15)</f>
        <v>1254774465.4100001</v>
      </c>
      <c r="H16" s="17"/>
      <c r="I16" s="104">
        <f>SUM(I14:I15)</f>
        <v>40120000</v>
      </c>
      <c r="J16" s="17"/>
      <c r="K16" s="104">
        <f>SUM(K14:K15)</f>
        <v>1256539083.6399999</v>
      </c>
      <c r="L16" s="16"/>
      <c r="M16" s="104">
        <f>SUM(M14:M15)</f>
        <v>17138892.509999998</v>
      </c>
      <c r="N16" s="17"/>
      <c r="O16" s="104">
        <f>SUM(O14:O15)</f>
        <v>2969772441.5599999</v>
      </c>
      <c r="Q16" s="105">
        <f>+O16-งบฐานะการเงิน!K102</f>
        <v>0</v>
      </c>
    </row>
    <row r="17" spans="1:15" ht="24.95" customHeight="1" thickTop="1">
      <c r="B17" s="9"/>
      <c r="C17" s="9"/>
      <c r="D17" s="97"/>
      <c r="F17" s="20"/>
      <c r="H17" s="20"/>
      <c r="J17" s="20"/>
      <c r="N17" s="20"/>
    </row>
    <row r="18" spans="1:15" ht="24.95" customHeight="1">
      <c r="B18" s="9"/>
      <c r="C18" s="9"/>
      <c r="D18" s="97"/>
      <c r="F18" s="20"/>
      <c r="H18" s="20"/>
      <c r="J18" s="20"/>
      <c r="N18" s="20"/>
    </row>
    <row r="19" spans="1:15" ht="24.95" customHeight="1">
      <c r="A19" s="9" t="s">
        <v>44</v>
      </c>
    </row>
    <row r="20" spans="1:15" ht="24.95" customHeight="1">
      <c r="A20" s="9"/>
    </row>
    <row r="21" spans="1:15" ht="24.95" customHeight="1">
      <c r="A21" s="9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24.95" customHeight="1">
      <c r="B22" s="10"/>
      <c r="C22" s="10"/>
      <c r="F22" s="10" t="s">
        <v>143</v>
      </c>
    </row>
    <row r="23" spans="1:15" ht="24.95" customHeight="1">
      <c r="B23" s="10"/>
      <c r="C23" s="10"/>
      <c r="F23" s="10" t="s">
        <v>144</v>
      </c>
    </row>
  </sheetData>
  <mergeCells count="6">
    <mergeCell ref="I7:K7"/>
    <mergeCell ref="A1:O1"/>
    <mergeCell ref="A2:O2"/>
    <mergeCell ref="A3:O3"/>
    <mergeCell ref="E6:O6"/>
    <mergeCell ref="A4:O4"/>
  </mergeCells>
  <pageMargins left="0.74803149606299213" right="0.51181102362204722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8"/>
  <sheetViews>
    <sheetView tabSelected="1" topLeftCell="A88" zoomScale="85" zoomScaleNormal="85" zoomScaleSheetLayoutView="70" workbookViewId="0">
      <selection activeCell="E95" sqref="E95"/>
    </sheetView>
  </sheetViews>
  <sheetFormatPr defaultColWidth="11.1640625" defaultRowHeight="25.5" customHeight="1"/>
  <cols>
    <col min="1" max="1" width="2.6640625" style="1" customWidth="1"/>
    <col min="2" max="2" width="1.33203125" style="1" customWidth="1"/>
    <col min="3" max="3" width="57" style="1" customWidth="1"/>
    <col min="4" max="4" width="1.6640625" style="1" customWidth="1"/>
    <col min="5" max="5" width="18.5" style="16" customWidth="1"/>
    <col min="6" max="6" width="1.1640625" style="1" customWidth="1"/>
    <col min="7" max="7" width="18.5" style="1" customWidth="1"/>
    <col min="8" max="8" width="1" style="1" customWidth="1"/>
    <col min="9" max="9" width="18.5" style="1" customWidth="1"/>
    <col min="10" max="10" width="1.1640625" style="1" customWidth="1"/>
    <col min="11" max="11" width="18.5" style="43" customWidth="1"/>
    <col min="12" max="12" width="1.1640625" style="1" customWidth="1"/>
    <col min="13" max="16384" width="11.1640625" style="1"/>
  </cols>
  <sheetData>
    <row r="1" spans="1:12" ht="23.2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7"/>
    </row>
    <row r="2" spans="1:12" ht="23.25" customHeight="1">
      <c r="A2" s="198" t="s">
        <v>145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2" ht="23.25" customHeight="1">
      <c r="A3" s="206" t="str">
        <f>+กำไรขาดทุน!A3:M3</f>
        <v>สำหรับงวดสามเดือน สิ้นสุดวันที่ 31 มีนาคม 2567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129"/>
    </row>
    <row r="4" spans="1:12" ht="23.25" customHeight="1">
      <c r="A4" s="206" t="s">
        <v>191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129"/>
    </row>
    <row r="5" spans="1:12" ht="23.25" customHeight="1">
      <c r="A5" s="128"/>
      <c r="B5" s="128"/>
      <c r="C5" s="128"/>
      <c r="D5" s="128"/>
      <c r="E5" s="130"/>
      <c r="F5" s="128"/>
      <c r="G5" s="128"/>
      <c r="H5" s="128"/>
      <c r="I5" s="128"/>
      <c r="J5" s="128"/>
      <c r="K5" s="128"/>
    </row>
    <row r="6" spans="1:12" ht="23.25" customHeight="1">
      <c r="E6" s="200" t="s">
        <v>1</v>
      </c>
      <c r="F6" s="200"/>
      <c r="G6" s="200"/>
      <c r="H6" s="200"/>
      <c r="I6" s="200"/>
      <c r="J6" s="200"/>
      <c r="K6" s="200"/>
    </row>
    <row r="7" spans="1:12" ht="23.25" customHeight="1">
      <c r="E7" s="194" t="s">
        <v>2</v>
      </c>
      <c r="F7" s="194"/>
      <c r="G7" s="194"/>
      <c r="H7" s="131"/>
      <c r="I7" s="194" t="s">
        <v>3</v>
      </c>
      <c r="J7" s="194"/>
      <c r="K7" s="194"/>
    </row>
    <row r="8" spans="1:12" ht="23.25" customHeight="1">
      <c r="E8" s="132" t="str">
        <f>+กำไรขาดทุน!G8</f>
        <v>31 มีนาคม 2567</v>
      </c>
      <c r="F8" s="133"/>
      <c r="G8" s="134" t="s">
        <v>182</v>
      </c>
      <c r="H8" s="135"/>
      <c r="I8" s="132" t="str">
        <f>+กำไรขาดทุน!K8</f>
        <v>31 มีนาคม 2567</v>
      </c>
      <c r="J8" s="133"/>
      <c r="K8" s="134" t="s">
        <v>182</v>
      </c>
    </row>
    <row r="9" spans="1:12" ht="23.25" customHeight="1">
      <c r="A9" s="136" t="s">
        <v>146</v>
      </c>
      <c r="B9" s="136"/>
      <c r="K9" s="1"/>
    </row>
    <row r="10" spans="1:12" ht="23.25" customHeight="1">
      <c r="B10" s="137" t="s">
        <v>221</v>
      </c>
      <c r="E10" s="120">
        <f>+กำไรขาดทุน!G26</f>
        <v>138211330.13000003</v>
      </c>
      <c r="F10" s="120"/>
      <c r="G10" s="120">
        <f>+กำไรขาดทุน!I26</f>
        <v>155330241.67000008</v>
      </c>
      <c r="H10" s="138"/>
      <c r="I10" s="138">
        <f>+กำไรขาดทุน!K26</f>
        <v>121766662.36999997</v>
      </c>
      <c r="J10" s="138"/>
      <c r="K10" s="139">
        <f>+กำไรขาดทุน!M26</f>
        <v>375974492.23000002</v>
      </c>
      <c r="L10" s="138"/>
    </row>
    <row r="11" spans="1:12" ht="23.25" customHeight="1">
      <c r="B11" s="137" t="s">
        <v>195</v>
      </c>
      <c r="E11" s="120"/>
      <c r="F11" s="58"/>
      <c r="G11" s="47"/>
      <c r="H11" s="17"/>
      <c r="I11" s="141"/>
      <c r="J11" s="17"/>
      <c r="K11" s="17"/>
    </row>
    <row r="12" spans="1:12" ht="23.25" customHeight="1">
      <c r="B12" s="140"/>
      <c r="C12" s="1" t="s">
        <v>147</v>
      </c>
      <c r="E12" s="120">
        <v>4131848.92</v>
      </c>
      <c r="F12" s="120"/>
      <c r="G12" s="139">
        <v>2636569.85</v>
      </c>
      <c r="H12" s="17"/>
      <c r="I12" s="17">
        <v>0</v>
      </c>
      <c r="J12" s="17"/>
      <c r="K12" s="17">
        <v>0</v>
      </c>
    </row>
    <row r="13" spans="1:12" ht="23.25" customHeight="1">
      <c r="C13" s="140" t="s">
        <v>148</v>
      </c>
      <c r="D13" s="20"/>
      <c r="E13" s="121">
        <v>46269283.270000011</v>
      </c>
      <c r="F13" s="122"/>
      <c r="G13" s="121">
        <v>54544917.860000007</v>
      </c>
      <c r="H13" s="48"/>
      <c r="I13" s="121">
        <v>18719908.960000001</v>
      </c>
      <c r="J13" s="121"/>
      <c r="K13" s="121">
        <v>18335978.630000003</v>
      </c>
    </row>
    <row r="14" spans="1:12" ht="23.25" customHeight="1">
      <c r="C14" s="9" t="s">
        <v>149</v>
      </c>
      <c r="D14" s="20"/>
      <c r="E14" s="142">
        <v>61913226.550000012</v>
      </c>
      <c r="F14" s="122"/>
      <c r="G14" s="142">
        <v>86943190.659999996</v>
      </c>
      <c r="H14" s="46"/>
      <c r="I14" s="122">
        <v>560696.5</v>
      </c>
      <c r="J14" s="122"/>
      <c r="K14" s="122">
        <v>1077209.25</v>
      </c>
    </row>
    <row r="15" spans="1:12" ht="23.25" customHeight="1">
      <c r="C15" s="9" t="s">
        <v>150</v>
      </c>
      <c r="D15" s="20"/>
      <c r="E15" s="142">
        <v>3713046.9400000004</v>
      </c>
      <c r="F15" s="122"/>
      <c r="G15" s="142">
        <v>3389668.8000000007</v>
      </c>
      <c r="H15" s="46"/>
      <c r="I15" s="122">
        <v>155853.64000000001</v>
      </c>
      <c r="J15" s="122"/>
      <c r="K15" s="122">
        <v>132142.21</v>
      </c>
    </row>
    <row r="16" spans="1:12" ht="23.25" customHeight="1">
      <c r="C16" s="9" t="s">
        <v>196</v>
      </c>
      <c r="D16" s="20"/>
      <c r="E16" s="142">
        <v>434504.12000000005</v>
      </c>
      <c r="F16" s="122"/>
      <c r="G16" s="142">
        <v>87509.729999999981</v>
      </c>
      <c r="H16" s="46"/>
      <c r="I16" s="122">
        <v>60004.02</v>
      </c>
      <c r="J16" s="122"/>
      <c r="K16" s="122">
        <v>60910.69</v>
      </c>
    </row>
    <row r="17" spans="2:11" ht="23.25" customHeight="1">
      <c r="C17" s="9" t="s">
        <v>197</v>
      </c>
      <c r="D17" s="20"/>
      <c r="E17" s="142">
        <v>421885.5</v>
      </c>
      <c r="F17" s="122"/>
      <c r="G17" s="142">
        <v>416561</v>
      </c>
      <c r="H17" s="46"/>
      <c r="I17" s="122">
        <v>321257.75</v>
      </c>
      <c r="J17" s="122"/>
      <c r="K17" s="122">
        <v>323272.25</v>
      </c>
    </row>
    <row r="18" spans="2:11" ht="23.25" customHeight="1">
      <c r="C18" s="9" t="s">
        <v>239</v>
      </c>
      <c r="D18" s="20"/>
      <c r="E18" s="142"/>
      <c r="F18" s="122"/>
      <c r="G18" s="142"/>
      <c r="H18" s="46"/>
      <c r="I18" s="122"/>
      <c r="J18" s="122"/>
      <c r="K18" s="122"/>
    </row>
    <row r="19" spans="2:11" ht="23.25" customHeight="1">
      <c r="C19" s="9" t="s">
        <v>240</v>
      </c>
      <c r="D19" s="20"/>
      <c r="E19" s="143">
        <v>-4060007.95</v>
      </c>
      <c r="F19" s="122"/>
      <c r="G19" s="4">
        <v>0</v>
      </c>
      <c r="H19" s="143"/>
      <c r="I19" s="143">
        <v>-4060007.95</v>
      </c>
      <c r="J19" s="143"/>
      <c r="K19" s="4">
        <v>0</v>
      </c>
    </row>
    <row r="20" spans="2:11" ht="23.25" customHeight="1">
      <c r="C20" s="9" t="s">
        <v>198</v>
      </c>
      <c r="D20" s="20"/>
      <c r="E20" s="121">
        <v>4201500.6899999995</v>
      </c>
      <c r="F20" s="53"/>
      <c r="G20" s="121">
        <v>4468211.1100000003</v>
      </c>
      <c r="H20" s="48"/>
      <c r="I20" s="48">
        <v>1</v>
      </c>
      <c r="J20" s="48"/>
      <c r="K20" s="48">
        <v>0</v>
      </c>
    </row>
    <row r="21" spans="2:11" ht="23.25" customHeight="1">
      <c r="C21" s="9" t="s">
        <v>199</v>
      </c>
      <c r="D21" s="20"/>
      <c r="E21" s="121">
        <v>808052.37</v>
      </c>
      <c r="F21" s="53"/>
      <c r="G21" s="48">
        <v>0</v>
      </c>
      <c r="H21" s="48"/>
      <c r="I21" s="48">
        <v>0</v>
      </c>
      <c r="J21" s="48"/>
      <c r="K21" s="48">
        <v>0</v>
      </c>
    </row>
    <row r="22" spans="2:11" ht="23.25" customHeight="1">
      <c r="C22" s="9" t="s">
        <v>200</v>
      </c>
      <c r="D22" s="20"/>
      <c r="E22" s="121">
        <v>-2380823.4700000002</v>
      </c>
      <c r="F22" s="53"/>
      <c r="G22" s="48">
        <v>6386307.0199999996</v>
      </c>
      <c r="H22" s="48"/>
      <c r="I22" s="48">
        <v>0</v>
      </c>
      <c r="J22" s="48"/>
      <c r="K22" s="48">
        <v>0</v>
      </c>
    </row>
    <row r="23" spans="2:11" ht="23.25" customHeight="1">
      <c r="C23" s="9" t="s">
        <v>151</v>
      </c>
      <c r="D23" s="20"/>
      <c r="E23" s="121">
        <v>-26352598.609999992</v>
      </c>
      <c r="F23" s="53"/>
      <c r="G23" s="48">
        <v>-50472806.400000013</v>
      </c>
      <c r="H23" s="48"/>
      <c r="I23" s="48">
        <v>0</v>
      </c>
      <c r="J23" s="48"/>
      <c r="K23" s="48">
        <v>0</v>
      </c>
    </row>
    <row r="24" spans="2:11" ht="23.25" customHeight="1">
      <c r="C24" s="9" t="s">
        <v>152</v>
      </c>
      <c r="D24" s="20"/>
      <c r="E24" s="121">
        <v>-4316587.26</v>
      </c>
      <c r="F24" s="53"/>
      <c r="G24" s="48">
        <v>1323022.4900000021</v>
      </c>
      <c r="H24" s="48"/>
      <c r="I24" s="48">
        <v>23885863.150000036</v>
      </c>
      <c r="J24" s="48"/>
      <c r="K24" s="48">
        <v>-2988681.6899999976</v>
      </c>
    </row>
    <row r="25" spans="2:11" ht="23.25" customHeight="1">
      <c r="C25" s="9" t="s">
        <v>153</v>
      </c>
      <c r="D25" s="20"/>
      <c r="E25" s="121">
        <v>1465566.4800000023</v>
      </c>
      <c r="F25" s="53"/>
      <c r="G25" s="48">
        <v>-15647986.329999996</v>
      </c>
      <c r="H25" s="48"/>
      <c r="I25" s="48">
        <v>0</v>
      </c>
      <c r="J25" s="48"/>
      <c r="K25" s="48">
        <v>0</v>
      </c>
    </row>
    <row r="26" spans="2:11" ht="23.25" customHeight="1">
      <c r="C26" s="9" t="s">
        <v>154</v>
      </c>
      <c r="D26" s="20"/>
      <c r="E26" s="121">
        <v>-136.53</v>
      </c>
      <c r="F26" s="53"/>
      <c r="G26" s="48">
        <v>-27.23</v>
      </c>
      <c r="H26" s="48"/>
      <c r="I26" s="48">
        <v>-136.53</v>
      </c>
      <c r="J26" s="48"/>
      <c r="K26" s="48">
        <v>-27.23</v>
      </c>
    </row>
    <row r="27" spans="2:11" ht="23.25" customHeight="1">
      <c r="C27" s="9" t="s">
        <v>201</v>
      </c>
      <c r="D27" s="20"/>
      <c r="E27" s="121">
        <v>-6000000</v>
      </c>
      <c r="F27" s="53"/>
      <c r="G27" s="48">
        <v>0</v>
      </c>
      <c r="H27" s="48"/>
      <c r="I27" s="48">
        <v>0</v>
      </c>
      <c r="J27" s="48"/>
      <c r="K27" s="48">
        <v>0</v>
      </c>
    </row>
    <row r="28" spans="2:11" ht="23.25" customHeight="1">
      <c r="C28" s="9" t="s">
        <v>158</v>
      </c>
      <c r="D28" s="20"/>
      <c r="E28" s="121">
        <v>-44896810.350000001</v>
      </c>
      <c r="F28" s="53"/>
      <c r="G28" s="48">
        <v>-16909769.93</v>
      </c>
      <c r="H28" s="48"/>
      <c r="I28" s="48">
        <v>-5797.97</v>
      </c>
      <c r="J28" s="48"/>
      <c r="K28" s="48">
        <v>0</v>
      </c>
    </row>
    <row r="29" spans="2:11" ht="23.25" customHeight="1">
      <c r="C29" s="9" t="s">
        <v>159</v>
      </c>
      <c r="E29" s="138">
        <v>-29254340.740000021</v>
      </c>
      <c r="F29" s="138"/>
      <c r="G29" s="138">
        <v>15306274.950000003</v>
      </c>
      <c r="H29" s="16"/>
      <c r="I29" s="49">
        <v>-14304737.310000002</v>
      </c>
      <c r="J29" s="16"/>
      <c r="K29" s="49">
        <v>-8345279.75</v>
      </c>
    </row>
    <row r="30" spans="2:11" ht="23.25" customHeight="1">
      <c r="C30" s="1" t="s">
        <v>160</v>
      </c>
      <c r="D30" s="20"/>
      <c r="E30" s="138">
        <v>-573399.41999999993</v>
      </c>
      <c r="F30" s="138"/>
      <c r="G30" s="138">
        <v>-870000</v>
      </c>
      <c r="H30" s="16"/>
      <c r="I30" s="189">
        <v>0</v>
      </c>
      <c r="J30" s="138"/>
      <c r="K30" s="189">
        <v>0</v>
      </c>
    </row>
    <row r="31" spans="2:11" ht="23.25" customHeight="1">
      <c r="C31" s="1" t="s">
        <v>161</v>
      </c>
      <c r="D31" s="20"/>
      <c r="E31" s="105">
        <v>0</v>
      </c>
      <c r="F31" s="138"/>
      <c r="G31" s="138">
        <v>1131556.4899999993</v>
      </c>
      <c r="H31" s="16"/>
      <c r="I31" s="17">
        <v>0</v>
      </c>
      <c r="J31" s="16"/>
      <c r="K31" s="16">
        <v>0</v>
      </c>
    </row>
    <row r="32" spans="2:11" ht="23.25" customHeight="1">
      <c r="B32" s="7"/>
      <c r="C32" s="136" t="s">
        <v>202</v>
      </c>
      <c r="E32" s="123">
        <f>SUM(E12:E31)</f>
        <v>5524210.5100000184</v>
      </c>
      <c r="F32" s="122"/>
      <c r="G32" s="123">
        <f>SUM(G12:G31)</f>
        <v>92733200.070000023</v>
      </c>
      <c r="H32" s="46"/>
      <c r="I32" s="149">
        <f>SUM(I12:I31)</f>
        <v>25332905.260000035</v>
      </c>
      <c r="J32" s="16"/>
      <c r="K32" s="149">
        <f>SUM(K12:K31)</f>
        <v>8595524.3600000069</v>
      </c>
    </row>
    <row r="33" spans="1:12" ht="23.25" customHeight="1">
      <c r="B33" s="7" t="s">
        <v>162</v>
      </c>
      <c r="C33" s="9"/>
      <c r="E33" s="147">
        <f>+E10+E32</f>
        <v>143735540.64000005</v>
      </c>
      <c r="F33" s="148"/>
      <c r="G33" s="147">
        <f>+G10+G32</f>
        <v>248063441.7400001</v>
      </c>
      <c r="H33" s="138"/>
      <c r="I33" s="147">
        <f>+I10+I32</f>
        <v>147099567.63</v>
      </c>
      <c r="J33" s="138"/>
      <c r="K33" s="147">
        <f>+K10+K32</f>
        <v>384570016.59000003</v>
      </c>
    </row>
    <row r="34" spans="1:12" ht="23.25" customHeight="1">
      <c r="C34" s="1" t="s">
        <v>163</v>
      </c>
      <c r="E34" s="138">
        <v>-44663116.660000011</v>
      </c>
      <c r="F34" s="55"/>
      <c r="G34" s="138">
        <v>-61029084.619999997</v>
      </c>
      <c r="H34" s="139"/>
      <c r="I34" s="138">
        <v>-17996868.280000001</v>
      </c>
      <c r="J34" s="139"/>
      <c r="K34" s="138">
        <v>-17449192.960000005</v>
      </c>
    </row>
    <row r="35" spans="1:12" ht="23.25" customHeight="1">
      <c r="C35" s="1" t="s">
        <v>164</v>
      </c>
      <c r="E35" s="138">
        <v>-1610447.52</v>
      </c>
      <c r="F35" s="54"/>
      <c r="G35" s="138">
        <v>-991337.62</v>
      </c>
      <c r="H35" s="139"/>
      <c r="I35" s="138">
        <v>-75313.959999999963</v>
      </c>
      <c r="J35" s="139"/>
      <c r="K35" s="138">
        <v>-154036.83999999985</v>
      </c>
    </row>
    <row r="36" spans="1:12" ht="23.25" customHeight="1">
      <c r="A36" s="136" t="s">
        <v>203</v>
      </c>
      <c r="B36" s="136"/>
      <c r="D36" s="20"/>
      <c r="E36" s="123">
        <f>SUM(E33:E35)</f>
        <v>97461976.460000038</v>
      </c>
      <c r="F36" s="53"/>
      <c r="G36" s="123">
        <f>SUM(G33:G35)</f>
        <v>186043019.50000009</v>
      </c>
      <c r="H36" s="139"/>
      <c r="I36" s="123">
        <f>SUM(I33:I35)</f>
        <v>129027385.39</v>
      </c>
      <c r="J36" s="139"/>
      <c r="K36" s="149">
        <f>SUM(K33:K35)</f>
        <v>366966786.79000008</v>
      </c>
    </row>
    <row r="37" spans="1:12" ht="23.25" customHeight="1">
      <c r="B37" s="7"/>
      <c r="C37" s="9"/>
      <c r="E37" s="46"/>
      <c r="F37" s="122"/>
      <c r="G37" s="11"/>
      <c r="H37" s="46"/>
      <c r="I37" s="16"/>
      <c r="J37" s="16"/>
      <c r="K37" s="16"/>
    </row>
    <row r="38" spans="1:12" ht="23.25" customHeight="1">
      <c r="A38" s="9" t="s">
        <v>44</v>
      </c>
      <c r="C38" s="9"/>
      <c r="E38" s="48"/>
      <c r="F38" s="57"/>
      <c r="G38" s="45"/>
      <c r="H38" s="45"/>
      <c r="I38" s="56"/>
      <c r="J38" s="56"/>
      <c r="K38" s="56"/>
    </row>
    <row r="39" spans="1:12" ht="23.25" customHeight="1">
      <c r="A39" s="9"/>
      <c r="C39" s="9"/>
      <c r="E39" s="48"/>
      <c r="F39" s="57"/>
      <c r="G39" s="45"/>
      <c r="H39" s="45"/>
      <c r="I39" s="56"/>
      <c r="J39" s="56"/>
      <c r="K39" s="56"/>
    </row>
    <row r="40" spans="1:12" ht="23.25" customHeight="1">
      <c r="A40" s="9"/>
      <c r="B40" s="9"/>
      <c r="E40" s="47"/>
      <c r="F40" s="50"/>
      <c r="G40" s="50"/>
      <c r="H40" s="20"/>
      <c r="I40" s="20"/>
      <c r="J40" s="20"/>
      <c r="K40" s="50"/>
    </row>
    <row r="41" spans="1:12" ht="23.25" customHeight="1">
      <c r="A41" s="9"/>
      <c r="B41" s="9"/>
      <c r="C41" s="145" t="s">
        <v>155</v>
      </c>
      <c r="D41" s="20"/>
      <c r="E41" s="17"/>
      <c r="F41" s="20"/>
      <c r="G41" s="20"/>
      <c r="H41" s="20"/>
      <c r="I41" s="20"/>
      <c r="J41" s="20"/>
      <c r="K41" s="44"/>
    </row>
    <row r="42" spans="1:12" ht="23.25" customHeight="1">
      <c r="A42" s="9"/>
      <c r="B42" s="9"/>
      <c r="C42" s="145" t="s">
        <v>156</v>
      </c>
      <c r="D42" s="20"/>
      <c r="E42" s="17"/>
      <c r="F42" s="20"/>
      <c r="G42" s="20"/>
      <c r="H42" s="20"/>
      <c r="I42" s="20"/>
      <c r="J42" s="20"/>
      <c r="K42" s="44"/>
    </row>
    <row r="43" spans="1:12" ht="23.25" customHeight="1">
      <c r="A43" s="9"/>
      <c r="B43" s="9"/>
      <c r="C43" s="145"/>
      <c r="D43" s="20"/>
      <c r="E43" s="17"/>
      <c r="F43" s="20"/>
      <c r="G43" s="20"/>
      <c r="H43" s="20"/>
      <c r="I43" s="20"/>
      <c r="J43" s="20"/>
      <c r="K43" s="44"/>
    </row>
    <row r="44" spans="1:12" ht="24.75" customHeight="1">
      <c r="A44" s="197" t="s">
        <v>47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</row>
    <row r="45" spans="1:12" ht="24.75" customHeight="1">
      <c r="A45" s="198" t="s">
        <v>0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</row>
    <row r="46" spans="1:12" ht="24.75" customHeight="1">
      <c r="A46" s="198" t="s">
        <v>157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</row>
    <row r="47" spans="1:12" ht="24.75" customHeight="1">
      <c r="A47" s="206" t="str">
        <f>+A3</f>
        <v>สำหรับงวดสามเดือน สิ้นสุดวันที่ 31 มีนาคม 2567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129"/>
    </row>
    <row r="48" spans="1:12" ht="24.75" customHeight="1">
      <c r="A48" s="206" t="s">
        <v>191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129"/>
    </row>
    <row r="49" spans="1:12" ht="24.75" customHeight="1">
      <c r="A49" s="128"/>
      <c r="B49" s="128"/>
      <c r="C49" s="128"/>
      <c r="D49" s="128"/>
      <c r="E49" s="130"/>
      <c r="F49" s="128"/>
      <c r="G49" s="128"/>
      <c r="H49" s="128"/>
      <c r="I49" s="128"/>
      <c r="J49" s="128"/>
      <c r="K49" s="128"/>
      <c r="L49" s="129"/>
    </row>
    <row r="50" spans="1:12" ht="24.75" customHeight="1">
      <c r="A50" s="42"/>
      <c r="B50" s="42"/>
      <c r="C50" s="42"/>
      <c r="D50" s="42"/>
      <c r="E50" s="200" t="s">
        <v>1</v>
      </c>
      <c r="F50" s="200"/>
      <c r="G50" s="200"/>
      <c r="H50" s="200"/>
      <c r="I50" s="200"/>
      <c r="J50" s="200"/>
      <c r="K50" s="200"/>
    </row>
    <row r="51" spans="1:12" ht="24.75" customHeight="1">
      <c r="E51" s="194" t="s">
        <v>2</v>
      </c>
      <c r="F51" s="194"/>
      <c r="G51" s="194"/>
      <c r="H51" s="131"/>
      <c r="I51" s="194" t="s">
        <v>3</v>
      </c>
      <c r="J51" s="194"/>
      <c r="K51" s="194"/>
    </row>
    <row r="52" spans="1:12" ht="24.75" customHeight="1">
      <c r="E52" s="132" t="str">
        <f>+E8</f>
        <v>31 มีนาคม 2567</v>
      </c>
      <c r="F52" s="133"/>
      <c r="G52" s="134" t="str">
        <f>+G8</f>
        <v>31 มีนาคม 2566</v>
      </c>
      <c r="H52" s="135"/>
      <c r="I52" s="132" t="str">
        <f>+I8</f>
        <v>31 มีนาคม 2567</v>
      </c>
      <c r="J52" s="133"/>
      <c r="K52" s="134" t="str">
        <f>+K8</f>
        <v>31 มีนาคม 2566</v>
      </c>
    </row>
    <row r="53" spans="1:12" ht="24.75" customHeight="1">
      <c r="A53" s="136" t="s">
        <v>165</v>
      </c>
      <c r="B53" s="136"/>
      <c r="E53" s="52"/>
      <c r="F53" s="44"/>
      <c r="G53" s="51"/>
      <c r="H53" s="16"/>
      <c r="I53" s="150"/>
      <c r="J53" s="16"/>
      <c r="K53" s="16"/>
    </row>
    <row r="54" spans="1:12" ht="24.75" customHeight="1">
      <c r="A54" s="136"/>
      <c r="B54" s="136"/>
      <c r="C54" s="1" t="s">
        <v>204</v>
      </c>
      <c r="E54" s="139">
        <v>9144112.2400000002</v>
      </c>
      <c r="F54" s="138"/>
      <c r="G54" s="139">
        <v>2573328.7800000003</v>
      </c>
      <c r="H54" s="138"/>
      <c r="I54" s="121">
        <v>7950411.4900000002</v>
      </c>
      <c r="J54" s="138"/>
      <c r="K54" s="139">
        <v>9980500</v>
      </c>
    </row>
    <row r="55" spans="1:12" ht="24.75" customHeight="1">
      <c r="A55" s="136"/>
      <c r="B55" s="136"/>
      <c r="C55" s="1" t="s">
        <v>166</v>
      </c>
      <c r="E55" s="11">
        <v>0</v>
      </c>
      <c r="F55" s="151"/>
      <c r="G55" s="17">
        <v>-52005000</v>
      </c>
      <c r="H55" s="16"/>
      <c r="I55" s="189">
        <v>0</v>
      </c>
      <c r="J55" s="16"/>
      <c r="K55" s="17">
        <v>-52005000</v>
      </c>
    </row>
    <row r="56" spans="1:12" ht="24.75" customHeight="1">
      <c r="A56" s="136"/>
      <c r="B56" s="136"/>
      <c r="C56" s="1" t="s">
        <v>205</v>
      </c>
      <c r="E56" s="17">
        <v>0</v>
      </c>
      <c r="F56" s="151"/>
      <c r="G56" s="17">
        <v>-35000000</v>
      </c>
      <c r="H56" s="16"/>
      <c r="I56" s="17">
        <v>0</v>
      </c>
      <c r="J56" s="16"/>
      <c r="K56" s="17">
        <v>-35000000</v>
      </c>
    </row>
    <row r="57" spans="1:12" ht="24.75" customHeight="1">
      <c r="A57" s="136"/>
      <c r="B57" s="136"/>
      <c r="C57" s="1" t="s">
        <v>206</v>
      </c>
      <c r="E57" s="17">
        <v>-277000000</v>
      </c>
      <c r="F57" s="151"/>
      <c r="G57" s="17">
        <v>-55500000</v>
      </c>
      <c r="H57" s="16"/>
      <c r="I57" s="17">
        <v>-385000000</v>
      </c>
      <c r="J57" s="16"/>
      <c r="K57" s="17">
        <v>-130200000</v>
      </c>
    </row>
    <row r="58" spans="1:12" ht="24.75" customHeight="1">
      <c r="A58" s="136"/>
      <c r="B58" s="136"/>
      <c r="C58" s="1" t="s">
        <v>207</v>
      </c>
      <c r="E58" s="17">
        <v>90500000</v>
      </c>
      <c r="F58" s="151"/>
      <c r="G58" s="17">
        <v>68750000</v>
      </c>
      <c r="H58" s="16"/>
      <c r="I58" s="17">
        <v>224000000</v>
      </c>
      <c r="J58" s="16"/>
      <c r="K58" s="17">
        <v>233400000</v>
      </c>
    </row>
    <row r="59" spans="1:12" ht="24.75" customHeight="1">
      <c r="A59" s="136"/>
      <c r="B59" s="136"/>
      <c r="C59" s="1" t="s">
        <v>208</v>
      </c>
      <c r="E59" s="17">
        <v>-2479794.4</v>
      </c>
      <c r="F59" s="151"/>
      <c r="G59" s="17">
        <v>0</v>
      </c>
      <c r="H59" s="16"/>
      <c r="I59" s="17">
        <v>0</v>
      </c>
      <c r="J59" s="16"/>
      <c r="K59" s="17">
        <v>0</v>
      </c>
    </row>
    <row r="60" spans="1:12" ht="24.75" customHeight="1">
      <c r="A60" s="136"/>
      <c r="B60" s="136"/>
      <c r="C60" s="1" t="s">
        <v>167</v>
      </c>
      <c r="E60" s="48">
        <v>177570.09</v>
      </c>
      <c r="F60" s="151"/>
      <c r="G60" s="17">
        <v>0</v>
      </c>
      <c r="H60" s="16"/>
      <c r="I60" s="17">
        <v>0</v>
      </c>
      <c r="J60" s="16"/>
      <c r="K60" s="17">
        <v>0</v>
      </c>
    </row>
    <row r="61" spans="1:12" ht="24.75" customHeight="1">
      <c r="C61" s="144" t="s">
        <v>168</v>
      </c>
      <c r="E61" s="138">
        <v>-4864696.5</v>
      </c>
      <c r="F61" s="151"/>
      <c r="G61" s="138">
        <v>-60691060.439999998</v>
      </c>
      <c r="H61" s="16"/>
      <c r="I61" s="138">
        <v>-138690</v>
      </c>
      <c r="J61" s="16"/>
      <c r="K61" s="138">
        <v>-18080</v>
      </c>
    </row>
    <row r="62" spans="1:12" ht="24.75" customHeight="1">
      <c r="C62" s="144" t="s">
        <v>169</v>
      </c>
      <c r="E62" s="138">
        <v>-86950</v>
      </c>
      <c r="F62" s="151"/>
      <c r="G62" s="105">
        <v>0</v>
      </c>
      <c r="H62" s="16"/>
      <c r="I62" s="105">
        <v>0</v>
      </c>
      <c r="J62" s="16"/>
      <c r="K62" s="105">
        <v>0</v>
      </c>
    </row>
    <row r="63" spans="1:12" ht="24.75" customHeight="1">
      <c r="A63" s="136" t="s">
        <v>170</v>
      </c>
      <c r="C63" s="144"/>
      <c r="E63" s="149">
        <f>SUM(E54:E62)</f>
        <v>-184609758.56999999</v>
      </c>
      <c r="F63" s="151"/>
      <c r="G63" s="149">
        <f>SUM(G54:G62)</f>
        <v>-131872731.66</v>
      </c>
      <c r="H63" s="16"/>
      <c r="I63" s="149">
        <f>SUM(I54:I62)</f>
        <v>-153188278.50999999</v>
      </c>
      <c r="J63" s="16"/>
      <c r="K63" s="149">
        <f>SUM(K54:K62)</f>
        <v>26157420</v>
      </c>
    </row>
    <row r="64" spans="1:12" ht="24.75" customHeight="1">
      <c r="A64" s="136" t="s">
        <v>171</v>
      </c>
      <c r="B64" s="136"/>
      <c r="E64" s="122"/>
      <c r="F64" s="151"/>
      <c r="G64" s="46"/>
      <c r="H64" s="16"/>
      <c r="I64" s="17"/>
      <c r="J64" s="16"/>
      <c r="K64" s="17"/>
    </row>
    <row r="65" spans="1:11" ht="24.75" customHeight="1">
      <c r="C65" s="144" t="s">
        <v>209</v>
      </c>
      <c r="E65" s="105">
        <v>0</v>
      </c>
      <c r="F65" s="151"/>
      <c r="G65" s="16">
        <v>7000000</v>
      </c>
      <c r="H65" s="16"/>
      <c r="I65" s="16">
        <v>0</v>
      </c>
      <c r="J65" s="16"/>
      <c r="K65" s="16">
        <v>0</v>
      </c>
    </row>
    <row r="66" spans="1:11" ht="24.75" customHeight="1">
      <c r="A66" s="136"/>
      <c r="B66" s="136"/>
      <c r="C66" s="1" t="s">
        <v>210</v>
      </c>
      <c r="E66" s="122">
        <v>10000000</v>
      </c>
      <c r="F66" s="138"/>
      <c r="G66" s="122">
        <v>70000000</v>
      </c>
      <c r="H66" s="138"/>
      <c r="I66" s="16">
        <v>0</v>
      </c>
      <c r="J66" s="138"/>
      <c r="K66" s="139">
        <v>55000000</v>
      </c>
    </row>
    <row r="67" spans="1:11" ht="24.75" customHeight="1">
      <c r="C67" s="144" t="s">
        <v>211</v>
      </c>
      <c r="E67" s="138">
        <v>-13500000</v>
      </c>
      <c r="F67" s="138"/>
      <c r="G67" s="16">
        <v>-18250000</v>
      </c>
      <c r="H67" s="138"/>
      <c r="I67" s="105">
        <v>0</v>
      </c>
      <c r="J67" s="138"/>
      <c r="K67" s="16">
        <v>-55000000</v>
      </c>
    </row>
    <row r="68" spans="1:11" ht="24.75" customHeight="1">
      <c r="C68" s="144" t="s">
        <v>172</v>
      </c>
      <c r="E68" s="138">
        <v>600000000</v>
      </c>
      <c r="F68" s="138"/>
      <c r="G68" s="138">
        <v>621025000</v>
      </c>
      <c r="H68" s="138"/>
      <c r="I68" s="138">
        <v>100000000</v>
      </c>
      <c r="J68" s="138"/>
      <c r="K68" s="16">
        <v>0</v>
      </c>
    </row>
    <row r="69" spans="1:11" ht="24.75" customHeight="1">
      <c r="C69" s="144" t="s">
        <v>173</v>
      </c>
      <c r="E69" s="138">
        <v>-322070100</v>
      </c>
      <c r="F69" s="138"/>
      <c r="G69" s="138">
        <v>-204446003</v>
      </c>
      <c r="H69" s="138"/>
      <c r="I69" s="16">
        <v>-32400000</v>
      </c>
      <c r="J69" s="138"/>
      <c r="K69" s="16">
        <v>-10000000</v>
      </c>
    </row>
    <row r="70" spans="1:11" ht="24.75" customHeight="1">
      <c r="C70" s="144" t="s">
        <v>212</v>
      </c>
      <c r="E70" s="124">
        <v>-6252532.7100000009</v>
      </c>
      <c r="F70" s="151"/>
      <c r="G70" s="124">
        <v>-7721683.8100000005</v>
      </c>
      <c r="H70" s="16"/>
      <c r="I70" s="16">
        <v>-160646.63</v>
      </c>
      <c r="J70" s="16"/>
      <c r="K70" s="121">
        <v>-797001.79</v>
      </c>
    </row>
    <row r="71" spans="1:11" ht="24.75" customHeight="1">
      <c r="C71" s="9" t="s">
        <v>174</v>
      </c>
      <c r="E71" s="138"/>
      <c r="F71" s="151"/>
      <c r="G71" s="16"/>
      <c r="H71" s="16"/>
      <c r="I71" s="16"/>
      <c r="J71" s="16"/>
      <c r="K71" s="16"/>
    </row>
    <row r="72" spans="1:11" ht="24.75" customHeight="1">
      <c r="C72" s="144" t="s">
        <v>175</v>
      </c>
      <c r="E72" s="138">
        <v>-105076032.52000001</v>
      </c>
      <c r="F72" s="138"/>
      <c r="G72" s="138">
        <v>-128562845.75</v>
      </c>
      <c r="H72" s="16"/>
      <c r="I72" s="49">
        <v>0</v>
      </c>
      <c r="J72" s="16"/>
      <c r="K72" s="48">
        <v>0</v>
      </c>
    </row>
    <row r="73" spans="1:11" ht="24.75" customHeight="1">
      <c r="A73" s="136" t="s">
        <v>176</v>
      </c>
      <c r="B73" s="136"/>
      <c r="E73" s="149">
        <f>SUM(E65:E72)</f>
        <v>163101334.76999998</v>
      </c>
      <c r="F73" s="122"/>
      <c r="G73" s="149">
        <f>SUM(G65:G72)</f>
        <v>339044467.44</v>
      </c>
      <c r="H73" s="122"/>
      <c r="I73" s="149">
        <f>SUM(I65:I72)</f>
        <v>67439353.370000005</v>
      </c>
      <c r="J73" s="122"/>
      <c r="K73" s="149">
        <f>SUM(K65:K72)</f>
        <v>-10797001.789999999</v>
      </c>
    </row>
    <row r="74" spans="1:11" ht="24.75" customHeight="1">
      <c r="A74" s="136" t="s">
        <v>177</v>
      </c>
      <c r="B74" s="136"/>
      <c r="E74" s="120">
        <f>E36+E63+E73</f>
        <v>75953552.660000026</v>
      </c>
      <c r="F74" s="120"/>
      <c r="G74" s="120">
        <f>G36+G63+G73</f>
        <v>393214755.28000009</v>
      </c>
      <c r="H74" s="120"/>
      <c r="I74" s="120">
        <f>I36+I63+I73</f>
        <v>43278460.250000015</v>
      </c>
      <c r="J74" s="120"/>
      <c r="K74" s="120">
        <f>K36+K63+K73</f>
        <v>382327205.00000006</v>
      </c>
    </row>
    <row r="75" spans="1:11" ht="24.75" customHeight="1">
      <c r="A75" s="9" t="s">
        <v>213</v>
      </c>
      <c r="B75" s="9"/>
      <c r="E75" s="120">
        <v>266785632.15999997</v>
      </c>
      <c r="F75" s="120"/>
      <c r="G75" s="120">
        <v>177855150.28</v>
      </c>
      <c r="H75" s="139"/>
      <c r="I75" s="139">
        <v>237515489.14999998</v>
      </c>
      <c r="J75" s="139"/>
      <c r="K75" s="139">
        <v>37034595.57</v>
      </c>
    </row>
    <row r="76" spans="1:11" ht="24.75" customHeight="1" thickBot="1">
      <c r="A76" s="9" t="s">
        <v>214</v>
      </c>
      <c r="B76" s="9"/>
      <c r="E76" s="125">
        <f>SUM(E74:E75)</f>
        <v>342739184.81999999</v>
      </c>
      <c r="F76" s="122"/>
      <c r="G76" s="125">
        <f>SUM(G74:G75)</f>
        <v>571069905.56000006</v>
      </c>
      <c r="H76" s="122"/>
      <c r="I76" s="125">
        <f>SUM(I74:I75)</f>
        <v>280793949.39999998</v>
      </c>
      <c r="J76" s="122"/>
      <c r="K76" s="125">
        <f>SUM(K74:K75)</f>
        <v>419361800.57000005</v>
      </c>
    </row>
    <row r="77" spans="1:11" ht="24.75" customHeight="1" thickTop="1">
      <c r="A77" s="136"/>
      <c r="C77" s="144"/>
      <c r="F77" s="151"/>
      <c r="G77" s="16"/>
      <c r="H77" s="16"/>
      <c r="I77" s="16"/>
      <c r="J77" s="16"/>
      <c r="K77" s="16"/>
    </row>
    <row r="78" spans="1:11" ht="24.75" customHeight="1">
      <c r="A78" s="136"/>
      <c r="C78" s="144"/>
      <c r="F78" s="151"/>
      <c r="G78" s="16"/>
      <c r="H78" s="16"/>
      <c r="I78" s="16"/>
      <c r="J78" s="16"/>
      <c r="K78" s="16"/>
    </row>
    <row r="79" spans="1:11" ht="24.75" customHeight="1">
      <c r="A79" s="9" t="s">
        <v>44</v>
      </c>
      <c r="C79" s="144"/>
      <c r="F79" s="151"/>
      <c r="G79" s="16"/>
      <c r="H79" s="16"/>
      <c r="I79" s="16"/>
      <c r="J79" s="16"/>
      <c r="K79" s="16"/>
    </row>
    <row r="80" spans="1:11" ht="24.75" customHeight="1">
      <c r="C80" s="144"/>
      <c r="F80" s="151"/>
      <c r="G80" s="16"/>
      <c r="H80" s="16"/>
      <c r="I80" s="16"/>
      <c r="J80" s="16"/>
      <c r="K80" s="16"/>
    </row>
    <row r="81" spans="1:12" ht="24.75" customHeight="1">
      <c r="A81" s="136"/>
      <c r="C81" s="144"/>
      <c r="F81" s="151"/>
      <c r="G81" s="16"/>
      <c r="H81" s="16"/>
      <c r="I81" s="16"/>
      <c r="J81" s="16"/>
      <c r="K81" s="16"/>
    </row>
    <row r="82" spans="1:12" ht="24.75" customHeight="1">
      <c r="A82" s="9"/>
      <c r="B82" s="9"/>
      <c r="C82" s="145" t="s">
        <v>155</v>
      </c>
      <c r="D82" s="20"/>
      <c r="E82" s="17"/>
      <c r="F82" s="20"/>
      <c r="G82" s="20"/>
      <c r="H82" s="20"/>
      <c r="I82" s="20"/>
      <c r="J82" s="20"/>
      <c r="K82" s="44"/>
    </row>
    <row r="83" spans="1:12" ht="24.75" customHeight="1">
      <c r="A83" s="9"/>
      <c r="B83" s="9"/>
      <c r="C83" s="145" t="s">
        <v>156</v>
      </c>
      <c r="D83" s="20"/>
      <c r="E83" s="17"/>
      <c r="F83" s="20"/>
      <c r="G83" s="20"/>
      <c r="H83" s="20"/>
      <c r="I83" s="20"/>
      <c r="J83" s="20"/>
      <c r="K83" s="44"/>
    </row>
    <row r="84" spans="1:12" ht="24.75" customHeight="1">
      <c r="A84" s="9"/>
      <c r="B84" s="9"/>
      <c r="C84" s="145"/>
      <c r="D84" s="20"/>
      <c r="E84" s="17"/>
      <c r="F84" s="20"/>
      <c r="G84" s="20"/>
      <c r="H84" s="20"/>
      <c r="I84" s="20"/>
      <c r="J84" s="20"/>
      <c r="K84" s="44"/>
    </row>
    <row r="85" spans="1:12" ht="27" customHeight="1">
      <c r="A85" s="197" t="s">
        <v>70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7"/>
    </row>
    <row r="86" spans="1:12" ht="27" customHeight="1">
      <c r="A86" s="198" t="s">
        <v>0</v>
      </c>
      <c r="B86" s="198"/>
      <c r="C86" s="198"/>
      <c r="D86" s="198"/>
      <c r="E86" s="198"/>
      <c r="F86" s="198"/>
      <c r="G86" s="198"/>
      <c r="H86" s="198"/>
      <c r="I86" s="198"/>
      <c r="J86" s="198"/>
      <c r="K86" s="198"/>
    </row>
    <row r="87" spans="1:12" ht="27" customHeight="1">
      <c r="A87" s="198" t="s">
        <v>157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</row>
    <row r="88" spans="1:12" ht="27" customHeight="1">
      <c r="A88" s="206" t="str">
        <f>+A47</f>
        <v>สำหรับงวดสามเดือน สิ้นสุดวันที่ 31 มีนาคม 2567</v>
      </c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129"/>
    </row>
    <row r="89" spans="1:12" ht="27" customHeight="1">
      <c r="A89" s="206" t="s">
        <v>191</v>
      </c>
      <c r="B89" s="206"/>
      <c r="C89" s="206"/>
      <c r="D89" s="206"/>
      <c r="E89" s="206"/>
      <c r="F89" s="206"/>
      <c r="G89" s="206"/>
      <c r="H89" s="206"/>
      <c r="I89" s="206"/>
      <c r="J89" s="206"/>
      <c r="K89" s="206"/>
      <c r="L89" s="129"/>
    </row>
    <row r="90" spans="1:12" ht="27" customHeight="1">
      <c r="A90" s="128"/>
      <c r="B90" s="128"/>
      <c r="C90" s="128"/>
      <c r="D90" s="128"/>
      <c r="E90" s="130"/>
      <c r="F90" s="128"/>
      <c r="G90" s="128"/>
      <c r="H90" s="128"/>
      <c r="I90" s="128"/>
      <c r="J90" s="128"/>
      <c r="K90" s="128"/>
      <c r="L90" s="129"/>
    </row>
    <row r="91" spans="1:12" ht="27" customHeight="1">
      <c r="A91" s="7" t="s">
        <v>226</v>
      </c>
      <c r="D91" s="20"/>
      <c r="E91" s="191"/>
      <c r="F91" s="189"/>
      <c r="G91" s="11"/>
      <c r="H91" s="189"/>
      <c r="I91" s="189"/>
      <c r="J91" s="189"/>
      <c r="K91" s="189"/>
    </row>
    <row r="92" spans="1:12" ht="27" customHeight="1">
      <c r="A92" s="152" t="s">
        <v>227</v>
      </c>
      <c r="B92" s="7"/>
      <c r="D92" s="20"/>
      <c r="F92" s="20"/>
      <c r="G92" s="45"/>
      <c r="H92" s="20"/>
      <c r="J92" s="20"/>
      <c r="K92" s="20"/>
    </row>
    <row r="93" spans="1:12" ht="27" customHeight="1">
      <c r="A93" s="7"/>
      <c r="B93" s="192"/>
      <c r="C93" s="103" t="s">
        <v>233</v>
      </c>
      <c r="D93" s="20"/>
      <c r="E93" s="17"/>
      <c r="F93" s="20"/>
      <c r="G93" s="45"/>
      <c r="H93" s="20"/>
      <c r="I93" s="20"/>
      <c r="J93" s="20"/>
      <c r="K93" s="20"/>
    </row>
    <row r="94" spans="1:12" ht="27" customHeight="1">
      <c r="A94" s="7"/>
      <c r="B94" s="192"/>
      <c r="C94" s="103" t="s">
        <v>232</v>
      </c>
      <c r="D94" s="20"/>
      <c r="E94" s="17"/>
      <c r="F94" s="20"/>
      <c r="G94" s="45"/>
      <c r="H94" s="20"/>
      <c r="I94" s="20"/>
      <c r="J94" s="20"/>
      <c r="K94" s="20"/>
    </row>
    <row r="95" spans="1:12" ht="27" customHeight="1">
      <c r="A95" s="7"/>
      <c r="B95" s="103"/>
      <c r="C95" s="1" t="s">
        <v>234</v>
      </c>
      <c r="D95" s="20"/>
      <c r="E95" s="168"/>
      <c r="F95" s="20"/>
      <c r="G95" s="45"/>
      <c r="H95" s="20"/>
      <c r="I95" s="20"/>
      <c r="J95" s="20"/>
      <c r="K95" s="20"/>
    </row>
    <row r="96" spans="1:12" ht="27" customHeight="1">
      <c r="A96" s="1" t="s">
        <v>229</v>
      </c>
      <c r="B96" s="103"/>
      <c r="D96" s="20"/>
      <c r="E96" s="168"/>
      <c r="F96" s="20"/>
      <c r="G96" s="45"/>
      <c r="H96" s="20"/>
      <c r="I96" s="20"/>
      <c r="J96" s="20"/>
      <c r="K96" s="20"/>
    </row>
    <row r="97" spans="1:11" ht="27" customHeight="1">
      <c r="A97" s="1" t="s">
        <v>230</v>
      </c>
      <c r="B97" s="103"/>
      <c r="D97" s="20"/>
      <c r="E97" s="168"/>
      <c r="F97" s="20"/>
      <c r="G97" s="45"/>
      <c r="H97" s="20"/>
      <c r="I97" s="20"/>
      <c r="J97" s="20"/>
      <c r="K97" s="20"/>
    </row>
    <row r="98" spans="1:11" ht="27" customHeight="1">
      <c r="A98" s="1" t="s">
        <v>231</v>
      </c>
      <c r="B98" s="103"/>
      <c r="D98" s="20"/>
      <c r="E98" s="168"/>
      <c r="F98" s="20"/>
      <c r="G98" s="45"/>
      <c r="H98" s="20"/>
      <c r="I98" s="20"/>
      <c r="J98" s="20"/>
      <c r="K98" s="20"/>
    </row>
    <row r="99" spans="1:11" ht="27" customHeight="1">
      <c r="A99" s="1" t="s">
        <v>235</v>
      </c>
      <c r="B99" s="103"/>
      <c r="D99" s="20"/>
      <c r="E99" s="17"/>
      <c r="F99" s="20"/>
      <c r="G99" s="45"/>
      <c r="H99" s="20"/>
      <c r="I99" s="20"/>
      <c r="J99" s="20"/>
      <c r="K99" s="20"/>
    </row>
    <row r="100" spans="1:11" ht="27" customHeight="1">
      <c r="D100" s="20"/>
      <c r="E100" s="17"/>
      <c r="F100" s="20"/>
      <c r="G100" s="45"/>
      <c r="H100" s="20"/>
      <c r="I100" s="20"/>
      <c r="J100" s="20"/>
      <c r="K100" s="20"/>
    </row>
    <row r="101" spans="1:11" ht="27" customHeight="1">
      <c r="A101" s="9"/>
      <c r="D101" s="20"/>
      <c r="E101" s="193"/>
      <c r="F101" s="4"/>
      <c r="G101" s="11"/>
      <c r="H101" s="4"/>
      <c r="I101" s="4"/>
      <c r="J101" s="20"/>
      <c r="K101" s="20"/>
    </row>
    <row r="102" spans="1:11" ht="27" customHeight="1">
      <c r="A102" s="9"/>
      <c r="D102" s="20"/>
      <c r="E102" s="17"/>
      <c r="F102" s="20"/>
      <c r="G102" s="45"/>
      <c r="H102" s="20"/>
      <c r="I102" s="20"/>
      <c r="J102" s="20"/>
      <c r="K102" s="20"/>
    </row>
    <row r="103" spans="1:11" ht="27" customHeight="1">
      <c r="A103" s="9" t="s">
        <v>44</v>
      </c>
      <c r="D103" s="20"/>
      <c r="E103" s="17"/>
      <c r="F103" s="20"/>
      <c r="G103" s="45"/>
      <c r="H103" s="20"/>
      <c r="I103" s="20"/>
      <c r="J103" s="20"/>
      <c r="K103" s="20"/>
    </row>
    <row r="104" spans="1:11" ht="27" customHeight="1">
      <c r="A104" s="9"/>
      <c r="D104" s="20"/>
      <c r="E104" s="17"/>
      <c r="F104" s="20"/>
      <c r="G104" s="45"/>
      <c r="H104" s="20"/>
      <c r="I104" s="20"/>
      <c r="J104" s="20"/>
      <c r="K104" s="20"/>
    </row>
    <row r="105" spans="1:11" ht="27" customHeight="1">
      <c r="A105" s="9"/>
      <c r="D105" s="20"/>
      <c r="E105" s="17"/>
      <c r="F105" s="20"/>
      <c r="G105" s="45"/>
      <c r="H105" s="20"/>
      <c r="I105" s="20"/>
      <c r="J105" s="20"/>
      <c r="K105" s="20"/>
    </row>
    <row r="106" spans="1:11" ht="27" customHeight="1">
      <c r="A106" s="9"/>
      <c r="D106" s="20"/>
      <c r="E106" s="17"/>
      <c r="F106" s="20"/>
      <c r="G106" s="45"/>
      <c r="H106" s="20"/>
      <c r="I106" s="20"/>
      <c r="J106" s="20"/>
      <c r="K106" s="20"/>
    </row>
    <row r="107" spans="1:11" ht="27" customHeight="1">
      <c r="A107" s="9"/>
      <c r="D107" s="20"/>
      <c r="E107" s="17"/>
      <c r="F107" s="20"/>
      <c r="G107" s="45"/>
      <c r="H107" s="20"/>
      <c r="I107" s="20"/>
      <c r="J107" s="20"/>
      <c r="K107" s="20"/>
    </row>
    <row r="108" spans="1:11" ht="27" customHeight="1">
      <c r="A108" s="9"/>
      <c r="D108" s="20"/>
      <c r="E108" s="17"/>
      <c r="F108" s="20"/>
      <c r="G108" s="45"/>
      <c r="H108" s="20"/>
      <c r="I108" s="20"/>
      <c r="J108" s="20"/>
      <c r="K108" s="20"/>
    </row>
    <row r="109" spans="1:11" ht="27" customHeight="1">
      <c r="A109" s="9"/>
      <c r="D109" s="20"/>
      <c r="E109" s="17"/>
      <c r="F109" s="20"/>
      <c r="G109" s="45"/>
      <c r="H109" s="20"/>
      <c r="I109" s="20"/>
      <c r="J109" s="20"/>
      <c r="K109" s="20"/>
    </row>
    <row r="110" spans="1:11" ht="27" customHeight="1">
      <c r="A110" s="9"/>
      <c r="D110" s="20"/>
      <c r="E110" s="17"/>
      <c r="F110" s="20"/>
      <c r="G110" s="45"/>
      <c r="H110" s="20"/>
      <c r="I110" s="20"/>
      <c r="J110" s="20"/>
      <c r="K110" s="20"/>
    </row>
    <row r="111" spans="1:11" ht="27" customHeight="1">
      <c r="C111" s="145" t="s">
        <v>155</v>
      </c>
      <c r="K111" s="1"/>
    </row>
    <row r="112" spans="1:11" ht="27" customHeight="1">
      <c r="C112" s="145" t="s">
        <v>156</v>
      </c>
      <c r="K112" s="1"/>
    </row>
    <row r="113" spans="3:11" ht="27" customHeight="1">
      <c r="C113" s="145"/>
      <c r="K113" s="1"/>
    </row>
    <row r="114" spans="3:11" ht="27" customHeight="1"/>
    <row r="115" spans="3:11" ht="27" customHeight="1"/>
    <row r="116" spans="3:11" ht="27" customHeight="1"/>
    <row r="117" spans="3:11" ht="27" customHeight="1"/>
    <row r="118" spans="3:11" ht="27" customHeight="1"/>
    <row r="119" spans="3:11" ht="27" customHeight="1"/>
    <row r="120" spans="3:11" ht="27" customHeight="1"/>
    <row r="121" spans="3:11" ht="27" customHeight="1"/>
    <row r="122" spans="3:11" ht="27" customHeight="1"/>
    <row r="123" spans="3:11" ht="27" customHeight="1"/>
    <row r="124" spans="3:11" ht="27" customHeight="1"/>
    <row r="125" spans="3:11" ht="27" customHeight="1"/>
    <row r="126" spans="3:11" ht="27" customHeight="1"/>
    <row r="127" spans="3:11" ht="27" customHeight="1"/>
    <row r="128" spans="3:11" ht="27" customHeight="1"/>
  </sheetData>
  <mergeCells count="20">
    <mergeCell ref="A85:K85"/>
    <mergeCell ref="A86:K86"/>
    <mergeCell ref="A87:K87"/>
    <mergeCell ref="A88:K88"/>
    <mergeCell ref="A89:K89"/>
    <mergeCell ref="A1:K1"/>
    <mergeCell ref="A2:K2"/>
    <mergeCell ref="E50:K50"/>
    <mergeCell ref="E51:G51"/>
    <mergeCell ref="I51:K51"/>
    <mergeCell ref="A45:K45"/>
    <mergeCell ref="A3:K3"/>
    <mergeCell ref="E6:K6"/>
    <mergeCell ref="A46:K46"/>
    <mergeCell ref="A47:K47"/>
    <mergeCell ref="A44:K44"/>
    <mergeCell ref="I7:K7"/>
    <mergeCell ref="E7:G7"/>
    <mergeCell ref="A4:K4"/>
    <mergeCell ref="A48:K48"/>
  </mergeCells>
  <pageMargins left="0.59055118110236227" right="0.23622047244094491" top="0.59055118110236227" bottom="0.39370078740157483" header="0.35433070866141736" footer="0.23622047244094491"/>
  <pageSetup paperSize="9" scale="80" orientation="portrait" r:id="rId1"/>
  <rowBreaks count="2" manualBreakCount="2">
    <brk id="43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งบฐานะการเงิน</vt:lpstr>
      <vt:lpstr>กำไรขาดทุน</vt:lpstr>
      <vt:lpstr>เปลี่ยนแปลงรวม</vt:lpstr>
      <vt:lpstr>เปลี่ยนแปลงเฉพาะ</vt:lpstr>
      <vt:lpstr>กระแสเงินสด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user4 lastname</cp:lastModifiedBy>
  <cp:revision/>
  <cp:lastPrinted>2024-05-07T08:57:17Z</cp:lastPrinted>
  <dcterms:created xsi:type="dcterms:W3CDTF">1998-09-11T03:53:34Z</dcterms:created>
  <dcterms:modified xsi:type="dcterms:W3CDTF">2024-05-07T08:57:18Z</dcterms:modified>
  <cp:category/>
  <cp:contentStatus/>
</cp:coreProperties>
</file>