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วิโรจน์\วิโรจน์-อำนาจ\อำนาจ-2567\TPC Power Holding (TPCH)_2567\TPCH-Mar'67\"/>
    </mc:Choice>
  </mc:AlternateContent>
  <xr:revisionPtr revIDLastSave="0" documentId="13_ncr:1_{3A2AD1B1-9F65-4494-B471-E528EBB2EC29}" xr6:coauthVersionLast="47" xr6:coauthVersionMax="47" xr10:uidLastSave="{00000000-0000-0000-0000-000000000000}"/>
  <bookViews>
    <workbookView xWindow="-120" yWindow="-120" windowWidth="29040" windowHeight="15720" tabRatio="574" activeTab="4" xr2:uid="{00000000-000D-0000-FFFF-FFFF00000000}"/>
  </bookViews>
  <sheets>
    <sheet name="FS" sheetId="8" r:id="rId1"/>
    <sheet name="PL" sheetId="15" r:id="rId2"/>
    <sheet name="EQCON" sheetId="14" r:id="rId3"/>
    <sheet name="EQ" sheetId="12" r:id="rId4"/>
    <sheet name="CF" sheetId="1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</externalReferences>
  <definedNames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DAT1">'[4]AA-1'!#REF!</definedName>
    <definedName name="_____________________DAT10">'[4]AA-1'!#REF!</definedName>
    <definedName name="_____________________DAT13">'[4]AA-1'!#REF!</definedName>
    <definedName name="_____________________DAT2">'[4]AA-1'!#REF!</definedName>
    <definedName name="_____________________DAT3">'[4]AA-1'!#REF!</definedName>
    <definedName name="_____________________DAT5">'[4]AA-1'!#REF!</definedName>
    <definedName name="_____________________DAT6">'[4]AA-1'!#REF!</definedName>
    <definedName name="_____________________DAT7">'[4]AA-1'!#REF!</definedName>
    <definedName name="_____________________DAT8">'[4]AA-1'!#REF!</definedName>
    <definedName name="_____________________DAT9">'[4]AA-1'!#REF!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DAT1">'[5]AA-1'!#REF!</definedName>
    <definedName name="____________________DAT10">'[5]AA-1'!#REF!</definedName>
    <definedName name="____________________DAT13">'[5]AA-1'!#REF!</definedName>
    <definedName name="____________________DAT2">'[5]AA-1'!#REF!</definedName>
    <definedName name="____________________DAT3">'[5]AA-1'!#REF!</definedName>
    <definedName name="____________________DAT5">'[5]AA-1'!#REF!</definedName>
    <definedName name="____________________DAT6">'[5]AA-1'!#REF!</definedName>
    <definedName name="____________________DAT7">'[5]AA-1'!#REF!</definedName>
    <definedName name="____________________DAT8">'[5]AA-1'!#REF!</definedName>
    <definedName name="____________________DAT9">'[5]AA-1'!#REF!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5">#REF!</definedName>
    <definedName name="___________________DAT1">'[5]AA-1'!#REF!</definedName>
    <definedName name="___________________DAT10">'[5]AA-1'!#REF!</definedName>
    <definedName name="___________________DAT13">'[5]AA-1'!#REF!</definedName>
    <definedName name="___________________DAT2">'[5]AA-1'!#REF!</definedName>
    <definedName name="___________________DAT3">'[5]AA-1'!#REF!</definedName>
    <definedName name="___________________DAT5">'[5]AA-1'!#REF!</definedName>
    <definedName name="___________________DAT6">'[5]AA-1'!#REF!</definedName>
    <definedName name="___________________DAT7">'[5]AA-1'!#REF!</definedName>
    <definedName name="___________________DAT8">'[5]AA-1'!#REF!</definedName>
    <definedName name="___________________DAT9">'[5]AA-1'!#REF!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[3]RSS9801!#REF!</definedName>
    <definedName name="___________________RBL2">#REF!</definedName>
    <definedName name="__________________DAT1">'[5]AA-1'!#REF!</definedName>
    <definedName name="__________________DAT10">'[5]AA-1'!#REF!</definedName>
    <definedName name="__________________DAT13">'[5]AA-1'!#REF!</definedName>
    <definedName name="__________________DAT2">'[5]AA-1'!#REF!</definedName>
    <definedName name="__________________DAT3">'[5]AA-1'!#REF!</definedName>
    <definedName name="__________________DAT5">'[5]AA-1'!#REF!</definedName>
    <definedName name="__________________DAT6">'[5]AA-1'!#REF!</definedName>
    <definedName name="__________________DAT7">'[5]AA-1'!#REF!</definedName>
    <definedName name="__________________DAT8">'[5]AA-1'!#REF!</definedName>
    <definedName name="__________________DAT9">'[5]AA-1'!#REF!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[3]RSS9801!#REF!</definedName>
    <definedName name="__________________RBL2">#REF!</definedName>
    <definedName name="_________________DAT1">'[6]AA-1'!#REF!</definedName>
    <definedName name="_________________DAT10">'[6]AA-1'!#REF!</definedName>
    <definedName name="_________________DAT13">'[6]AA-1'!#REF!</definedName>
    <definedName name="_________________DAT2">'[6]AA-1'!#REF!</definedName>
    <definedName name="_________________DAT3">'[6]AA-1'!#REF!</definedName>
    <definedName name="_________________DAT5">'[6]AA-1'!#REF!</definedName>
    <definedName name="_________________DAT6">'[6]AA-1'!#REF!</definedName>
    <definedName name="_________________DAT7">'[6]AA-1'!#REF!</definedName>
    <definedName name="_________________DAT8">'[6]AA-1'!#REF!</definedName>
    <definedName name="_________________DAT9">'[6]AA-1'!#REF!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[3]RSS9801!#REF!</definedName>
    <definedName name="_________________RBL2">#REF!</definedName>
    <definedName name="________________DAT1">'[5]AA-1'!#REF!</definedName>
    <definedName name="________________DAT10">'[5]AA-1'!#REF!</definedName>
    <definedName name="________________DAT13">'[5]AA-1'!#REF!</definedName>
    <definedName name="________________DAT2">'[5]AA-1'!#REF!</definedName>
    <definedName name="________________DAT3">'[5]AA-1'!#REF!</definedName>
    <definedName name="________________DAT5">'[5]AA-1'!#REF!</definedName>
    <definedName name="________________DAT6">'[5]AA-1'!#REF!</definedName>
    <definedName name="________________DAT7">'[5]AA-1'!#REF!</definedName>
    <definedName name="________________DAT8">'[5]AA-1'!#REF!</definedName>
    <definedName name="________________DAT9">'[5]AA-1'!#REF!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[3]RSS9801!#REF!</definedName>
    <definedName name="________________RBL2">#REF!</definedName>
    <definedName name="_______________DAT1">'[5]AA-1'!#REF!</definedName>
    <definedName name="_______________DAT10">'[5]AA-1'!#REF!</definedName>
    <definedName name="_______________DAT13">'[5]AA-1'!#REF!</definedName>
    <definedName name="_______________DAT2">'[5]AA-1'!#REF!</definedName>
    <definedName name="_______________DAT3">'[5]AA-1'!#REF!</definedName>
    <definedName name="_______________DAT5">'[5]AA-1'!#REF!</definedName>
    <definedName name="_______________DAT6">'[5]AA-1'!#REF!</definedName>
    <definedName name="_______________DAT7">'[5]AA-1'!#REF!</definedName>
    <definedName name="_______________DAT8">'[5]AA-1'!#REF!</definedName>
    <definedName name="_______________DAT9">'[5]AA-1'!#REF!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[3]RSS9801!#REF!</definedName>
    <definedName name="_______________RBL2">#REF!</definedName>
    <definedName name="______________DAT1">'[5]AA-1'!#REF!</definedName>
    <definedName name="______________DAT10">'[5]AA-1'!#REF!</definedName>
    <definedName name="______________DAT13">'[5]AA-1'!#REF!</definedName>
    <definedName name="______________DAT2">'[5]AA-1'!#REF!</definedName>
    <definedName name="______________DAT3">'[5]AA-1'!#REF!</definedName>
    <definedName name="______________DAT5">'[5]AA-1'!#REF!</definedName>
    <definedName name="______________DAT6">'[5]AA-1'!#REF!</definedName>
    <definedName name="______________DAT7">'[5]AA-1'!#REF!</definedName>
    <definedName name="______________DAT8">'[5]AA-1'!#REF!</definedName>
    <definedName name="______________DAT9">'[5]AA-1'!#REF!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[3]RSS9801!#REF!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DAT1">'[5]AA-1'!#REF!</definedName>
    <definedName name="_____________DAT10">'[5]AA-1'!#REF!</definedName>
    <definedName name="_____________DAT13">'[5]AA-1'!#REF!</definedName>
    <definedName name="_____________DAT2">'[5]AA-1'!#REF!</definedName>
    <definedName name="_____________DAT3">'[5]AA-1'!#REF!</definedName>
    <definedName name="_____________DAT5">'[5]AA-1'!#REF!</definedName>
    <definedName name="_____________DAT6">'[5]AA-1'!#REF!</definedName>
    <definedName name="_____________DAT7">'[5]AA-1'!#REF!</definedName>
    <definedName name="_____________DAT8">'[5]AA-1'!#REF!</definedName>
    <definedName name="_____________DAT9">'[5]AA-1'!#REF!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[3]RSS9801!#REF!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DAT1">'[4]AA-1'!#REF!</definedName>
    <definedName name="____________DAT10">'[4]AA-1'!#REF!</definedName>
    <definedName name="____________DAT13">'[4]AA-1'!#REF!</definedName>
    <definedName name="____________DAT2">'[4]AA-1'!#REF!</definedName>
    <definedName name="____________DAT3">'[4]AA-1'!#REF!</definedName>
    <definedName name="____________DAT5">'[4]AA-1'!#REF!</definedName>
    <definedName name="____________DAT6">'[4]AA-1'!#REF!</definedName>
    <definedName name="____________DAT7">'[4]AA-1'!#REF!</definedName>
    <definedName name="____________DAT8">'[4]AA-1'!#REF!</definedName>
    <definedName name="____________DAT9">'[4]AA-1'!#REF!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[3]RSS9801!#REF!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>'[4]AA-1'!#REF!</definedName>
    <definedName name="___________DAT10">'[4]AA-1'!#REF!</definedName>
    <definedName name="___________DAT13">'[4]AA-1'!#REF!</definedName>
    <definedName name="___________DAT2">'[4]AA-1'!#REF!</definedName>
    <definedName name="___________DAT3">'[4]AA-1'!#REF!</definedName>
    <definedName name="___________DAT5">'[4]AA-1'!#REF!</definedName>
    <definedName name="___________DAT6">'[4]AA-1'!#REF!</definedName>
    <definedName name="___________DAT7">'[4]AA-1'!#REF!</definedName>
    <definedName name="___________DAT8">'[4]AA-1'!#REF!</definedName>
    <definedName name="___________DAT9">'[4]AA-1'!#REF!</definedName>
    <definedName name="___________dwef22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[3]RSS9801!#REF!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DAT1">'[5]AA-1'!#REF!</definedName>
    <definedName name="__________DAT10">'[5]AA-1'!#REF!</definedName>
    <definedName name="__________DAT13">'[5]AA-1'!#REF!</definedName>
    <definedName name="__________DAT2">'[5]AA-1'!#REF!</definedName>
    <definedName name="__________DAT3">'[5]AA-1'!#REF!</definedName>
    <definedName name="__________DAT5">'[5]AA-1'!#REF!</definedName>
    <definedName name="__________DAT6">'[5]AA-1'!#REF!</definedName>
    <definedName name="__________DAT7">'[5]AA-1'!#REF!</definedName>
    <definedName name="__________DAT8">'[5]AA-1'!#REF!</definedName>
    <definedName name="__________DAT9">'[5]AA-1'!#REF!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[3]RSS9801!#REF!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>'[5]AA-1'!#REF!</definedName>
    <definedName name="_________DAT10">'[5]AA-1'!#REF!</definedName>
    <definedName name="_________DAT13">'[5]AA-1'!#REF!</definedName>
    <definedName name="_________DAT2">'[5]AA-1'!#REF!</definedName>
    <definedName name="_________DAT3">'[5]AA-1'!#REF!</definedName>
    <definedName name="_________DAT5">'[5]AA-1'!#REF!</definedName>
    <definedName name="_________DAT6">'[5]AA-1'!#REF!</definedName>
    <definedName name="_________DAT7">'[5]AA-1'!#REF!</definedName>
    <definedName name="_________DAT8">'[5]AA-1'!#REF!</definedName>
    <definedName name="_________DAT9">'[5]AA-1'!#REF!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[3]RSS9801!#REF!</definedName>
    <definedName name="_________RBL2">#REF!</definedName>
    <definedName name="_________tr5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'[5]AA-1'!#REF!</definedName>
    <definedName name="________DAT10">'[5]AA-1'!#REF!</definedName>
    <definedName name="________DAT13">'[5]AA-1'!#REF!</definedName>
    <definedName name="________DAT2">'[5]AA-1'!#REF!</definedName>
    <definedName name="________DAT3">'[5]AA-1'!#REF!</definedName>
    <definedName name="________DAT5">'[5]AA-1'!#REF!</definedName>
    <definedName name="________DAT6">'[5]AA-1'!#REF!</definedName>
    <definedName name="________DAT7">'[5]AA-1'!#REF!</definedName>
    <definedName name="________DAT8">'[5]AA-1'!#REF!</definedName>
    <definedName name="________DAT9">'[5]AA-1'!#REF!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[3]RSS9801!#REF!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DAT1">'[5]AA-1'!#REF!</definedName>
    <definedName name="_______DAT10">'[5]AA-1'!#REF!</definedName>
    <definedName name="_______DAT13">'[5]AA-1'!#REF!</definedName>
    <definedName name="_______DAT2">'[5]AA-1'!#REF!</definedName>
    <definedName name="_______DAT3">'[5]AA-1'!#REF!</definedName>
    <definedName name="_______DAT5">'[5]AA-1'!#REF!</definedName>
    <definedName name="_______DAT6">'[5]AA-1'!#REF!</definedName>
    <definedName name="_______DAT7">'[5]AA-1'!#REF!</definedName>
    <definedName name="_______DAT8">'[5]AA-1'!#REF!</definedName>
    <definedName name="_______DAT9">'[5]AA-1'!#REF!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[3]RSS9801!#REF!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'[5]AA-1'!#REF!</definedName>
    <definedName name="______DAT10">'[5]AA-1'!#REF!</definedName>
    <definedName name="______DAT13">'[5]AA-1'!#REF!</definedName>
    <definedName name="______DAT2">'[5]AA-1'!#REF!</definedName>
    <definedName name="______DAT3">'[5]AA-1'!#REF!</definedName>
    <definedName name="______DAT5">'[5]AA-1'!#REF!</definedName>
    <definedName name="______DAT6">'[5]AA-1'!#REF!</definedName>
    <definedName name="______DAT7">'[5]AA-1'!#REF!</definedName>
    <definedName name="______DAT8">'[5]AA-1'!#REF!</definedName>
    <definedName name="______DAT9">'[5]AA-1'!#REF!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[3]RSS9801!#REF!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[3]RSS9801!#REF!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'[5]AA-1'!#REF!</definedName>
    <definedName name="____DAT10">'[5]AA-1'!#REF!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'[5]AA-1'!#REF!</definedName>
    <definedName name="____DAT8">'[5]AA-1'!#REF!</definedName>
    <definedName name="____DAT9">'[5]AA-1'!#REF!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_rbl1">[3]RSS9801!#REF!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AT1">'[5]AA-1'!#REF!</definedName>
    <definedName name="___DAT10">'[5]AA-1'!#REF!</definedName>
    <definedName name="___DAT13">'[5]AA-1'!#REF!</definedName>
    <definedName name="___DAT2">'[5]AA-1'!#REF!</definedName>
    <definedName name="___DAT3">'[5]AA-1'!#REF!</definedName>
    <definedName name="___DAT5">'[5]AA-1'!#REF!</definedName>
    <definedName name="___DAT6">'[5]AA-1'!#REF!</definedName>
    <definedName name="___DAT7">'[5]AA-1'!#REF!</definedName>
    <definedName name="___DAT8">'[5]AA-1'!#REF!</definedName>
    <definedName name="___DAT9">'[5]AA-1'!#REF!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_rbl1">[3]RSS9801!#REF!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123Graph_A" hidden="1">[7]AM_COST!#REF!</definedName>
    <definedName name="__DAT1">'[5]AA-1'!#REF!</definedName>
    <definedName name="__DAT10">'[5]AA-1'!#REF!</definedName>
    <definedName name="__DAT13">'[5]AA-1'!#REF!</definedName>
    <definedName name="__DAT2">'[5]AA-1'!#REF!</definedName>
    <definedName name="__DAT3">'[5]AA-1'!#REF!</definedName>
    <definedName name="__DAT5">'[5]AA-1'!#REF!</definedName>
    <definedName name="__DAT6">'[5]AA-1'!#REF!</definedName>
    <definedName name="__DAT7">'[5]AA-1'!#REF!</definedName>
    <definedName name="__DAT8">'[5]AA-1'!#REF!</definedName>
    <definedName name="__DAT9">'[5]AA-1'!#REF!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rbl1">[3]RSS9801!#REF!</definedName>
    <definedName name="__RBL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0">#REF!</definedName>
    <definedName name="_4.0___M_E_COST_BREAKDOWN">#REF!</definedName>
    <definedName name="_a1">#REF!</definedName>
    <definedName name="_D111486">#REF!</definedName>
    <definedName name="_DAT1">'[4]AA-1'!#REF!</definedName>
    <definedName name="_DAT10">'[4]AA-1'!#REF!</definedName>
    <definedName name="_DAT13">'[4]AA-1'!#REF!</definedName>
    <definedName name="_DAT2">'[4]AA-1'!#REF!</definedName>
    <definedName name="_DAT3">'[4]AA-1'!#REF!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hidden="1">#REF!</definedName>
    <definedName name="_ME" hidden="1">{#N/A,#N/A,TRUE,"SUM";#N/A,#N/A,TRUE,"EE";#N/A,#N/A,TRUE,"AC";#N/A,#N/A,TRUE,"SN"}</definedName>
    <definedName name="_OBJ2005">#REF!</definedName>
    <definedName name="_Order1" hidden="1">255</definedName>
    <definedName name="_Order2" hidden="1">255</definedName>
    <definedName name="_PRO1">#REF!</definedName>
    <definedName name="_rbl1">[3]RSS9801!#REF!</definedName>
    <definedName name="_RBL2">#REF!</definedName>
    <definedName name="_rub1">[8]db!$C$15,[8]db!$B$14,[8]db!$B$12</definedName>
    <definedName name="_Sort" hidden="1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[9]Order_Nov_w45!$A$60</definedName>
    <definedName name="a">#REF!</definedName>
    <definedName name="a.45">#REF!</definedName>
    <definedName name="aa">#REF!</definedName>
    <definedName name="aaa" hidden="1">#REF!</definedName>
    <definedName name="aaaa" hidden="1">#REF!</definedName>
    <definedName name="aaaaa">'[10]AA-1'!#REF!</definedName>
    <definedName name="aaq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cQ">#REF!</definedName>
    <definedName name="Adfasds" hidden="1">#REF!</definedName>
    <definedName name="ADM">#REF!</definedName>
    <definedName name="adQDq">#REF!</definedName>
    <definedName name="AGING">#REF!</definedName>
    <definedName name="aim">#REF!</definedName>
    <definedName name="ang">'[11]Data 2'!$A:$IV</definedName>
    <definedName name="ann">#REF!</definedName>
    <definedName name="ARM">#REF!</definedName>
    <definedName name="Arom6099">#REF!</definedName>
    <definedName name="ARP..">'[12]EX 1'!#REF!</definedName>
    <definedName name="ARP_Threshold">'[13]EX 1'!#REF!</definedName>
    <definedName name="Arr">'[14]EX 1'!#REF!</definedName>
    <definedName name="AS">[15]อินเด็ก!$J$6:$K$57</definedName>
    <definedName name="AS2DocOpenMode" hidden="1">"AS2DocumentEdit"</definedName>
    <definedName name="AS2HasNoAutoHeaderFooter" hidden="1">" "</definedName>
    <definedName name="ASFWA">'[16]CODE,NAME'!#REF!</definedName>
    <definedName name="AssetStatus">[17]AssetStatus!$A$3:$A$11</definedName>
    <definedName name="AssetType">[17]AssetType!$A$3:$A$64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[18]name!#REF!</definedName>
    <definedName name="bbbb">#REF!</definedName>
    <definedName name="BCExport">#REF!</definedName>
    <definedName name="beaut">[19]Sheet1!#REF!</definedName>
    <definedName name="beautt">#REF!</definedName>
    <definedName name="BEGIN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N">#REF!</definedName>
    <definedName name="BOI">'[17]License BOI'!$A$3:$A$10</definedName>
    <definedName name="BONUS1">#REF!</definedName>
    <definedName name="book" hidden="1">#REF!</definedName>
    <definedName name="BS">#REF!</definedName>
    <definedName name="Button_1">"MAT_PRICE_Sheet1_List"</definedName>
    <definedName name="case">[20]data!$C$1</definedName>
    <definedName name="cash">'[11]Data 2'!$A:$IV</definedName>
    <definedName name="cc">#REF!</definedName>
    <definedName name="cefgewg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'[17]Asset Class'!$A$2:$A$18</definedName>
    <definedName name="CODE">'[21]CODE,NAME'!$A$1:$B$19</definedName>
    <definedName name="comm.">[22]description!#REF!</definedName>
    <definedName name="compare">#REF!</definedName>
    <definedName name="con">#REF!</definedName>
    <definedName name="COST">#REF!</definedName>
    <definedName name="cost_lab">#REF!</definedName>
    <definedName name="cost_mat">#REF!</definedName>
    <definedName name="costa">#REF!</definedName>
    <definedName name="CRExport">#REF!</definedName>
    <definedName name="cur">#REF!</definedName>
    <definedName name="d">[23]งบทดลอง!#REF!</definedName>
    <definedName name="d..">[23]งบทดลอง!#REF!</definedName>
    <definedName name="data">[8]db!$B$12,[8]db!$B$14,[8]db!$C$15,[8]db!$F$12,[8]db!$F$14,[8]db!$G$15,[8]db!$J$12,[8]db!$J$14,[8]db!$K$15,[8]db!$N$12,[8]db!$N$14,[8]db!$O$15,[8]db!$B$26,[8]db!$B$28,[8]db!$C$29,[8]db!$F$25,[8]db!$F$28,[8]db!$G$29,[8]db!$F$25,[8]db!$J$26,[8]db!$F$26,[8]db!$J$28,[8]db!$K$29,[8]db!$N$26,[8]db!$N$28,[8]db!$O$29</definedName>
    <definedName name="DATA_01">[24]สำนักงาน!#REF!</definedName>
    <definedName name="DATA_02">[24]สำนักงาน!#REF!</definedName>
    <definedName name="DATA_03">[24]สำนักงาน!#REF!</definedName>
    <definedName name="data1" hidden="1">{#N/A,#N/A,FALSE,"Eff-SSC2"}</definedName>
    <definedName name="DATA1251">#REF!</definedName>
    <definedName name="data2">[8]db!$B$41,[8]db!$B$39,[8]db!$C$42,[8]db!$F$39,[8]db!$F$41,[8]db!$G$42,[8]db!$J$39,[8]db!$J$41,[8]db!$K$42,[8]db!$N$39,[8]db!$N$41,[8]db!$O$42</definedName>
    <definedName name="data3">[8]db!$C$61,[8]db!$F$57,[8]db!$F$59,[8]db!$G$61,[8]db!$J$57,[8]db!$J$59,[8]db!$K$61,[8]db!$N$57,[8]db!$N$59,[8]db!$O$61,[8]db!$B$59,[8]db!$B$57</definedName>
    <definedName name="_xlnm.Database">#REF!</definedName>
    <definedName name="date">#REF!</definedName>
    <definedName name="Db">[25]Sheet1!$A$2:$D$126</definedName>
    <definedName name="dd">#REF!</definedName>
    <definedName name="ddddd">'[26]30-9-52'!#REF!</definedName>
    <definedName name="Defect_Jun_2002">[27]note_defect!#REF!</definedName>
    <definedName name="DelData">[8]db!$B$12,[8]db!$B$14,[8]db!$C$15,[8]db!$F$12,[8]db!$F$14,[8]db!$G$15,[8]db!$J$12,[8]db!$J$14,[8]db!$K$15,[8]db!$N$12,[8]db!$N$14,[8]db!$O$15,[8]db!$B$26,[8]db!$B$28,[8]db!$C$29,[8]db!$F$26,[8]db!$F$28,[8]db!$G$29,[8]db!$J$26,[8]db!$J$28,[8]db!$K$29,[8]db!$N$26,[8]db!$N$28,[8]db!$O$29,[8]db!$B$57,[8]db!$B$59</definedName>
    <definedName name="DelData2">[8]db!$C$61,[8]db!$F$57,[8]db!$F$59,[8]db!$G$61,[8]db!$J$57,[8]db!$J$59,[8]db!$K$61,[8]db!$N$57,[8]db!$N$59,[8]db!$O$61</definedName>
    <definedName name="Depre">'[17]Depre. Key'!$A$3:$A$6</definedName>
    <definedName name="Detail">#REF!</definedName>
    <definedName name="dfhcdhs">#REF!</definedName>
    <definedName name="dfherh4">#REF!</definedName>
    <definedName name="DFJI">'[28]Machine2,3''04'!#REF!</definedName>
    <definedName name="dkfi">#REF!</definedName>
    <definedName name="domistic">#REF!</definedName>
    <definedName name="dryes">#REF!</definedName>
    <definedName name="dsfka">#REF!</definedName>
    <definedName name="dswqwa" hidden="1">#REF!</definedName>
    <definedName name="dwqf">#REF!</definedName>
    <definedName name="E">#REF!</definedName>
    <definedName name="edfgvef">#REF!</definedName>
    <definedName name="ee">#REF!</definedName>
    <definedName name="eec">#REF!</definedName>
    <definedName name="eeeeeeeeeeeeeeeeeeee">#REF!</definedName>
    <definedName name="eeeeeeeeeeeeeeeeeeeeeeeeee">#REF!</definedName>
    <definedName name="efl">#REF!</definedName>
    <definedName name="ELEMENT__Sanitary_System">#REF!</definedName>
    <definedName name="ergeg">#REF!</definedName>
    <definedName name="ert" hidden="1">#REF!</definedName>
    <definedName name="EX.RATE">[29]RATE!$A$1:$C$32</definedName>
    <definedName name="Excel_BuiltIn__FilterDatabase_2">[30]TB2008!#REF!</definedName>
    <definedName name="Excel_BuiltIn_Print_Area_11">"$'_540100 '.$#REF!$#REF!:$#REF!$#REF!"</definedName>
    <definedName name="Excel_BuiltIn_Print_Area_12">#REF!</definedName>
    <definedName name="Excel_BuiltIn_Print_Area_12_10">'[31]แจกแจง _งบดุล_'!#REF!</definedName>
    <definedName name="Excel_BuiltIn_Print_Area_12_11">#REF!</definedName>
    <definedName name="Excel_BuiltIn_Print_Area_12_12">#REF!</definedName>
    <definedName name="Excel_BuiltIn_Print_Area_12_16">'[32]แจกแจง _งบดุล_'!#REF!</definedName>
    <definedName name="Excel_BuiltIn_Print_Area_12_18">'[33]แจกแจง _งบดุล_'!#REF!</definedName>
    <definedName name="Excel_BuiltIn_Print_Area_12_29">#REF!</definedName>
    <definedName name="Excel_BuiltIn_Print_Area_12_3">'[33]แจกแจง _งบดุล_'!#REF!</definedName>
    <definedName name="Excel_BuiltIn_Print_Area_12_4">'[33]แจกแจง _งบดุล_'!#REF!</definedName>
    <definedName name="Excel_BuiltIn_Print_Area_12_5">'[33]แจกแจง _งบดุล_'!#REF!</definedName>
    <definedName name="Excel_BuiltIn_Print_Area_12_6">'[33]แจกแจง _งบดุล_'!#REF!</definedName>
    <definedName name="Excel_BuiltIn_Print_Area_12_8">'[33]แจกแจง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1">#REF!</definedName>
    <definedName name="Excel_BuiltIn_Print_Area_36">'[34]_540100 '!#REF!</definedName>
    <definedName name="Excel_BuiltIn_Print_Area_4_1_11">[35]ดอกเบี้ยรับ!#REF!</definedName>
    <definedName name="Excel_BuiltIn_Print_Area_4_1_12">[36]ดอกเบี้ยรับ!#REF!</definedName>
    <definedName name="Excel_BuiltIn_Print_Area_4_1_29">[37]ดอกเบี้ยรับ!#REF!</definedName>
    <definedName name="Excel_BuiltIn_Print_Area_4_1_9">[38]ดอกเบี้ยรับ!#REF!</definedName>
    <definedName name="Excel_BuiltIn_Print_Area_5">'[39]BS Grp'!#REF!</definedName>
    <definedName name="Excel_BuiltIn_Print_Area_53">'[34]รายได้_คชจ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'[34]รายได้_คชจ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[32]SSW_loan_OD!#REF!</definedName>
    <definedName name="Excel_BuiltIn_Print_Titles_23_10">[31]SSW_loan_OD!#REF!</definedName>
    <definedName name="Excel_BuiltIn_Print_Titles_23_11">[35]SSW!#REF!</definedName>
    <definedName name="Excel_BuiltIn_Print_Titles_23_12">[36]SSW!#REF!</definedName>
    <definedName name="Excel_BuiltIn_Print_Titles_23_16">[33]SSW_loan_OD!#REF!</definedName>
    <definedName name="Excel_BuiltIn_Print_Titles_23_18">[33]SSW_loan_OD!#REF!</definedName>
    <definedName name="Excel_BuiltIn_Print_Titles_23_29">[37]SSW!#REF!</definedName>
    <definedName name="Excel_BuiltIn_Print_Titles_23_3">[33]SSW_loan_OD!#REF!</definedName>
    <definedName name="Excel_BuiltIn_Print_Titles_23_4">[33]SSW_loan_OD!#REF!</definedName>
    <definedName name="Excel_BuiltIn_Print_Titles_23_5">[33]SSW_loan_OD!#REF!</definedName>
    <definedName name="Excel_BuiltIn_Print_Titles_23_6">[33]SSW_loan_OD!#REF!</definedName>
    <definedName name="Excel_BuiltIn_Print_Titles_23_8">[33]SSW_loan_OD!#REF!</definedName>
    <definedName name="Excel_BuiltIn_Print_Titles_23_9">[38]SSW!#REF!</definedName>
    <definedName name="Excel_BuiltIn_Print_Titles_36">'[34]_540100 '!#REF!</definedName>
    <definedName name="Excel_BuiltIn_Print_Titles_4">[40]Insurance!#REF!</definedName>
    <definedName name="Excel_BuiltIn_Print_Titles_4_10">[41]Insurance!#REF!</definedName>
    <definedName name="Excel_BuiltIn_Print_Titles_4_16">[41]Insurance!#REF!</definedName>
    <definedName name="Excel_BuiltIn_Print_Titles_4_18">[41]Insurance!#REF!</definedName>
    <definedName name="Excel_BuiltIn_Print_Titles_4_3">[41]Insurance!#REF!</definedName>
    <definedName name="Excel_BuiltIn_Print_Titles_4_4">[41]Insurance!#REF!</definedName>
    <definedName name="Excel_BuiltIn_Print_Titles_4_5">[41]Insurance!#REF!</definedName>
    <definedName name="Excel_BuiltIn_Print_Titles_4_6">[41]Insurance!#REF!</definedName>
    <definedName name="Excel_BuiltIn_Print_Titles_4_8">[41]Insurance!#REF!</definedName>
    <definedName name="Excel_BuiltIn_Print_Titles_4_9">[41]Insurance!#REF!</definedName>
    <definedName name="Excel_BuiltIn_Print_Titles_46">'[42]_Bal Int Acp'!#REF!</definedName>
    <definedName name="Excel_BuiltIn_Print_Titles_46_15">'[43]_Bal Int Acp'!#REF!</definedName>
    <definedName name="Excel_BuiltIn_Print_Titles_46_16">'[43]_Bal Int Acp'!#REF!</definedName>
    <definedName name="Excel_BuiltIn_Print_Titles_46_17">'[43]_Bal Int Acp'!#REF!</definedName>
    <definedName name="Excel_BuiltIn_Print_Titles_46_26">'[42]_Bal Int Acp'!#REF!</definedName>
    <definedName name="Excel_BuiltIn_Print_Titles_46_33">'[43]_Bal Int Acp'!#REF!</definedName>
    <definedName name="Excel_BuiltIn_Print_Titles_46_8">'[34]_Bal Int Acp'!#REF!</definedName>
    <definedName name="Excel_BuiltIn_Print_Titles_6">#REF!</definedName>
    <definedName name="EXPORT">#REF!</definedName>
    <definedName name="_xlnm.Extract">[44]BGT97STAFF!#REF!</definedName>
    <definedName name="F">#REF!</definedName>
    <definedName name="FA">'[45]EX 1'!#REF!</definedName>
    <definedName name="FA..">#REF!</definedName>
    <definedName name="FACTOR">#REF!</definedName>
    <definedName name="fdkf">#REF!</definedName>
    <definedName name="FEFEWF">#REF!</definedName>
    <definedName name="ff">#N/A</definedName>
    <definedName name="ffd">#REF!</definedName>
    <definedName name="fff">#REF!</definedName>
    <definedName name="ffff">[46]Lead!$J$1:$J$12</definedName>
    <definedName name="fg">[23]งบทดลอง!#REF!</definedName>
    <definedName name="fg..">[23]งบทดลอง!#REF!</definedName>
    <definedName name="fgff" hidden="1">{#N/A,#N/A,TRUE,"SUM";#N/A,#N/A,TRUE,"EE";#N/A,#N/A,TRUE,"AC";#N/A,#N/A,TRUE,"SN"}</definedName>
    <definedName name="fghjk">#REF!</definedName>
    <definedName name="FGJF">#REF!</definedName>
    <definedName name="flof">#REF!</definedName>
    <definedName name="fmk">#REF!</definedName>
    <definedName name="Follow">#REF!</definedName>
    <definedName name="Formula">#REF!</definedName>
    <definedName name="Forward_Sheet1_List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G">#REF!</definedName>
    <definedName name="Gain_Loss">#REF!</definedName>
    <definedName name="ghkytgj">#REF!</definedName>
    <definedName name="GL_CB">'[47]GL CB'!$L$44</definedName>
    <definedName name="GL_M">'[47]GL M'!$L$385</definedName>
    <definedName name="Gr">#REF!</definedName>
    <definedName name="grd">#REF!</definedName>
    <definedName name="group">[48]group!$A:$IV</definedName>
    <definedName name="grr">#REF!</definedName>
    <definedName name="Grrrrr">#REF!</definedName>
    <definedName name="H">'[49]วงเครดิต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e">#REF!</definedName>
    <definedName name="IHIGO">#REF!</definedName>
    <definedName name="ii">#REF!</definedName>
    <definedName name="iiii" hidden="1">{#N/A,#N/A,FALSE,"Eff-SSC2"}</definedName>
    <definedName name="INTERCONTINENTAL_COMMODITIES">'[16]CODE,NAME'!#REF!</definedName>
    <definedName name="IntroPrintArea">#REF!</definedName>
    <definedName name="io">#REF!</definedName>
    <definedName name="ioio">#REF!</definedName>
    <definedName name="J">'[49]วงเครดิต 3'!#REF!</definedName>
    <definedName name="jame">'[11]Data 2'!$A:$IV</definedName>
    <definedName name="james">#REF!</definedName>
    <definedName name="JEW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'[49]วงเครดิต 3'!#REF!</definedName>
    <definedName name="kamonwan">#REF!</definedName>
    <definedName name="kfiiw">#REF!</definedName>
    <definedName name="kifk">#REF!</definedName>
    <definedName name="kk">#REF!</definedName>
    <definedName name="kkk" hidden="1">#REF!</definedName>
    <definedName name="ko">#REF!</definedName>
    <definedName name="KOUNT">#REF!</definedName>
    <definedName name="kwoj">#REF!</definedName>
    <definedName name="L" hidden="1">#REF!</definedName>
    <definedName name="L_Adjust">[50]Links!$H$1:$H$65536</definedName>
    <definedName name="L_Adjust..">[50]Links!$H$1:$H$65536</definedName>
    <definedName name="L_AJE_Tot">[50]Links!$G$1:$G$65536</definedName>
    <definedName name="L_AJE_Tot..">[50]Links!$G$1:$G$65536</definedName>
    <definedName name="L_CY_Beg">[50]Links!$F$1:$F$65536</definedName>
    <definedName name="L_CY_Beg..">[50]Links!$F$1:$F$65536</definedName>
    <definedName name="L_CY_End">[50]Links!$J$1:$J$65536</definedName>
    <definedName name="L_PY_End">[50]Links!$K$1:$K$65536</definedName>
    <definedName name="L_RJE_Tot">[50]Links!$I$1:$I$65536</definedName>
    <definedName name="L_UNIT">#REF!</definedName>
    <definedName name="LEASE">#REF!</definedName>
    <definedName name="LHJLJHL">#REF!</definedName>
    <definedName name="ll" hidden="1">{#N/A,#N/A,FALSE,"Eff-SSC2"}</definedName>
    <definedName name="lll">#REF!</definedName>
    <definedName name="llll">#REF!</definedName>
    <definedName name="llpi">#REF!</definedName>
    <definedName name="LOC">[17]Location!$A$3:$A$39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[51]อัตราค่าบรรทุก!$A$1:$C$21</definedName>
    <definedName name="lpo">'[52]Stock Aging'!$A$2:$S$1606</definedName>
    <definedName name="m">[23]งบทดลอง!#REF!</definedName>
    <definedName name="M_UNIT">#REF!</definedName>
    <definedName name="ma">[53]Sheet1!#REF!</definedName>
    <definedName name="maneerat">#REF!</definedName>
    <definedName name="maneeratr">#REF!</definedName>
    <definedName name="Meinhardt__Thailand__Ltd.">#REF!</definedName>
    <definedName name="MH" hidden="1">{#N/A,#N/A,FALSE,"Eff-SSC2"}</definedName>
    <definedName name="mk">#REF!</definedName>
    <definedName name="MM">#REF!</definedName>
    <definedName name="mmm">#REF!</definedName>
    <definedName name="MP">#REF!</definedName>
    <definedName name="myhome">#REF!</definedName>
    <definedName name="myhome1">#REF!</definedName>
    <definedName name="n">'[49]วงเครดิต 3'!#REF!</definedName>
    <definedName name="name">#REF!</definedName>
    <definedName name="NEW">#REF!</definedName>
    <definedName name="nn" hidden="1">{#N/A,#N/A,FALSE,"Eff-SSC2"}</definedName>
    <definedName name="nnn">#REF!</definedName>
    <definedName name="no.3">#REF!</definedName>
    <definedName name="Non">#REF!</definedName>
    <definedName name="NUMBER">#REF!</definedName>
    <definedName name="O">#REF!</definedName>
    <definedName name="OBJ">#REF!</definedName>
    <definedName name="OBJ_TS2005">#REF!</definedName>
    <definedName name="Oh">#REF!</definedName>
    <definedName name="ok">#REF!</definedName>
    <definedName name="OLE_LINK1_21">[54]HH!#REF!</definedName>
    <definedName name="oo" hidden="1">{#N/A,#N/A,FALSE,"Eff-SSC2"}</definedName>
    <definedName name="op">#REF!</definedName>
    <definedName name="owfiw">#REF!</definedName>
    <definedName name="p">#REF!</definedName>
    <definedName name="pae" hidden="1">#REF!</definedName>
    <definedName name="parichat">#REF!</definedName>
    <definedName name="PART">[55]Sheet1!#REF!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[56]dBase!#REF!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o">#REF!</definedName>
    <definedName name="ppp">#REF!</definedName>
    <definedName name="PRINT">#REF!</definedName>
    <definedName name="_xlnm.Print_Area" localSheetId="4">CF!$A$1:$K$103</definedName>
    <definedName name="_xlnm.Print_Area" localSheetId="3">EQ!$A$1:$P$23</definedName>
    <definedName name="_xlnm.Print_Area" localSheetId="2">EQCON!$A$1:$Y$29</definedName>
    <definedName name="_xlnm.Print_Area" localSheetId="0">FS!$A$1:$N$113</definedName>
    <definedName name="_xlnm.Print_Area" localSheetId="1">PL!$A$1:$N$70</definedName>
    <definedName name="_xlnm.Print_Area">[3]RSS9801!#REF!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Print_Area1">[3]RSS9801!#REF!</definedName>
    <definedName name="_xlnm.Print_Titles">#REF!</definedName>
    <definedName name="PRINT_TITLES_MI">#REF!</definedName>
    <definedName name="PrintArea">[23]งบทดลอง!#REF!</definedName>
    <definedName name="PrintArea_18">[23]งบทดลอง!#REF!</definedName>
    <definedName name="PrintArea_41">[23]งบทดลอง!#REF!</definedName>
    <definedName name="PrintArea_42">[23]งบทดลอง!#REF!</definedName>
    <definedName name="PrintArea_43">[23]งบทดลอง!#REF!</definedName>
    <definedName name="Pro">#REF!</definedName>
    <definedName name="PROJECT_NAME____Capsugel_Relocation_Project">#REF!</definedName>
    <definedName name="q">[23]งบทดลอง!#REF!</definedName>
    <definedName name="q_ty">#REF!</definedName>
    <definedName name="Q2WQ" hidden="1">#REF!</definedName>
    <definedName name="qq">#REF!</definedName>
    <definedName name="QQQ">#REF!</definedName>
    <definedName name="qty">#REF!</definedName>
    <definedName name="qw" hidden="1">#REF!</definedName>
    <definedName name="qwq">#REF!</definedName>
    <definedName name="R_UNIT">#REF!</definedName>
    <definedName name="ra" hidden="1">{#N/A,#N/A,FALSE,"Eff-SSC2"}</definedName>
    <definedName name="RATE">[57]RATE!$A$1:$C$32</definedName>
    <definedName name="rate_new">#REF!</definedName>
    <definedName name="RATE4">[58]RATE!$A$1:$D$32</definedName>
    <definedName name="RBL">#REF!</definedName>
    <definedName name="_xlnm.Recorder">#REF!</definedName>
    <definedName name="RecP">[8]REPORT!$G$23:$G$29,[8]REPORT!$J$23:$J$29,[8]REPORT!$L$23:$L$29</definedName>
    <definedName name="RecR">[8]REPORT!$G$4:$G$15,[8]REPORT!$J$4:$J$15,[8]REPORT!$L$4:$L$15</definedName>
    <definedName name="rejuk">#REF!</definedName>
    <definedName name="Report">[23]งบทดลอง!#REF!</definedName>
    <definedName name="Report_18">[23]งบทดลอง!#REF!</definedName>
    <definedName name="resource">'[59]Bill No. 2 - Carpark'!$A$1:$C$97</definedName>
    <definedName name="ResPricing">#REF!</definedName>
    <definedName name="RMCOptions">"*010000000000000"</definedName>
    <definedName name="RNAME">#REF!</definedName>
    <definedName name="ROUND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r">#REF!</definedName>
    <definedName name="rtg">#REF!</definedName>
    <definedName name="rtgg">#REF!</definedName>
    <definedName name="Rub">[56]dBase!#REF!</definedName>
    <definedName name="rung" hidden="1">{#N/A,#N/A,FALSE,"Eff-SSC2"}</definedName>
    <definedName name="s">#REF!</definedName>
    <definedName name="S_Adjust_Data">[50]Lead!$J$1:$J$12</definedName>
    <definedName name="S_AJE_Tot_Data">[50]Lead!$I$1:$I$12</definedName>
    <definedName name="S_CY_Beg_Data">[50]Lead!$G$1:$G$12</definedName>
    <definedName name="S_CY_End_Data">[50]Lead!$L$1:$L$12</definedName>
    <definedName name="S_PY_End_Data">[50]Lead!$N$1:$N$12</definedName>
    <definedName name="S_RJE_Tot_Data">[50]Lead!$K$1:$K$12</definedName>
    <definedName name="sale">[60]Sale0307!$A$1:$G$401</definedName>
    <definedName name="SALE_TSTC">#REF!</definedName>
    <definedName name="sale0309">[61]Sale0309!$A$1:$G$369</definedName>
    <definedName name="sale0311">[62]Sale0311!$A$1:$G$373</definedName>
    <definedName name="sale0401">'[63]Sale 0401'!$A$1:$G$264</definedName>
    <definedName name="sale0402">[64]Sale0402!$A$1:$G$350</definedName>
    <definedName name="sale0403">[65]Sale0403!$A$1:$G$420</definedName>
    <definedName name="sale0404">'[66]Sale 0404'!$A$1:$F$322</definedName>
    <definedName name="sale0405">#REF!</definedName>
    <definedName name="sale0406">[67]Sale0406!$A$1:$E$334</definedName>
    <definedName name="sale0407">'[68]Sale 0407'!$A$1:$E$389</definedName>
    <definedName name="sale0408">'[69]Sale 0408'!$A$2:$E$351</definedName>
    <definedName name="SALE0411">'[70]Sale 0411'!$A$1:$G$373</definedName>
    <definedName name="sale0501">'[71]Sale 0501'!$A$1:$G$184</definedName>
    <definedName name="SALE0502">'[72]Sale 0502'!$A$1:$G$257</definedName>
    <definedName name="sasithorn">'[73]2549'!#REF!</definedName>
    <definedName name="SAVE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[53]Sheet1!#REF!</definedName>
    <definedName name="spec_12">#REF!</definedName>
    <definedName name="spec_13">#REF!</definedName>
    <definedName name="spec_14">#REF!</definedName>
    <definedName name="spec_3">'[26]31-12-51'!#REF!</definedName>
    <definedName name="spec_41">#REF!</definedName>
    <definedName name="spec_42">#REF!</definedName>
    <definedName name="spec_43">#REF!</definedName>
    <definedName name="spec_44">#REF!</definedName>
    <definedName name="spec_5">'[26]31-12-52'!#REF!</definedName>
    <definedName name="spec_6">'[26]31.3.53'!#REF!</definedName>
    <definedName name="spec_7">'[26]30-9-52'!#REF!</definedName>
    <definedName name="spec_8">'[26]30-9-53'!#REF!</definedName>
    <definedName name="sqq">#REF!</definedName>
    <definedName name="ss">#REF!</definedName>
    <definedName name="ssca">#REF!</definedName>
    <definedName name="sssss">#REF!</definedName>
    <definedName name="START2">#REF!</definedName>
    <definedName name="Status">#REF!</definedName>
    <definedName name="SubAssetType">[17]AssetType!$C$3:$C$249</definedName>
    <definedName name="SWT">#REF!</definedName>
    <definedName name="t">#REF!</definedName>
    <definedName name="T.">#N/A</definedName>
    <definedName name="table02">[74]LTX!$A:$IV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3t" hidden="1">#REF!</definedName>
    <definedName name="tgdg">#REF!</definedName>
    <definedName name="thas">'[75]Vat7% ภายในเดือน_Junต้นฉบับ'!$A$1:$G$206</definedName>
    <definedName name="time">#REF!</definedName>
    <definedName name="TOTAL">#REF!</definedName>
    <definedName name="total_lab">#REF!</definedName>
    <definedName name="total_mat">#REF!</definedName>
    <definedName name="Total_Product">[8]db!$B$12,[8]db!$B$14,[8]db!$C$15,[8]db!$B$26,[8]db!$B$28,[8]db!$C$29,[8]db!$F$14,[8]db!$F$12,[8]db!$G$15,[8]db!$F$28,[8]db!$F$26,[8]db!$G$29,[8]db!$J$12,[8]db!$J$14,[8]db!$K$15,[8]db!$J$26,[8]db!$J$28,[8]db!$K$29</definedName>
    <definedName name="Total3">#REF!</definedName>
    <definedName name="tpcassetq4">#REF!</definedName>
    <definedName name="TREYE" hidden="1">#REF!</definedName>
    <definedName name="u">#REF!</definedName>
    <definedName name="U_lab">#REF!</definedName>
    <definedName name="U_mat">#REF!</definedName>
    <definedName name="uio">#REF!</definedName>
    <definedName name="unit_lab">#REF!</definedName>
    <definedName name="unit_mat">#REF!</definedName>
    <definedName name="unit_total">#REF!</definedName>
    <definedName name="v">#REF!</definedName>
    <definedName name="vat">#REF!</definedName>
    <definedName name="VCB">#REF!</definedName>
    <definedName name="vv">#REF!</definedName>
    <definedName name="w">#REF!</definedName>
    <definedName name="w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FEFQW">#REF!</definedName>
    <definedName name="WK_40">[76]Order_Oct_w40!$A$47</definedName>
    <definedName name="WK_41">[76]Order_Oct_w41!$A$49</definedName>
    <definedName name="wpl">[53]Sheet1!#REF!</definedName>
    <definedName name="wqwq">#REF!</definedName>
    <definedName name="WR_40">[76]Order_Oct_w40!$A$72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[23]งบทดลอง!#REF!</definedName>
    <definedName name="xcbz">#REF!</definedName>
    <definedName name="xdfhdf">'[47]GL CB'!$L$44</definedName>
    <definedName name="y">'[49]วงเครดิต 3'!#REF!</definedName>
    <definedName name="ying" hidden="1">{#N/A,#N/A,FALSE,"Eff-SSC2"}</definedName>
    <definedName name="Z">#REF!</definedName>
    <definedName name="zxcvdh">#REF!</definedName>
    <definedName name="zz">#REF!</definedName>
    <definedName name="zzzgzsg">#REF!</definedName>
    <definedName name="เ" hidden="1">#REF!</definedName>
    <definedName name="เ1149">[77]Aging!#REF!</definedName>
    <definedName name="กยนไ">'[28]Machine2,3''04'!#REF!</definedName>
    <definedName name="กิ">#REF!</definedName>
    <definedName name="ค่าน้ำประปาค้างจ่าย">#REF!</definedName>
    <definedName name="ค่าน้ำประปาค้างจ่าย.">#REF!</definedName>
    <definedName name="ค่าน้ำประปาค้างจ่าย..">#REF!</definedName>
    <definedName name="ค่ารับรอง">#REF!</definedName>
    <definedName name="เงินมัดจำ">#REF!</definedName>
    <definedName name="เงินมันจำอื่น">#REF!</definedName>
    <definedName name="ช">#REF!</definedName>
    <definedName name="ชั่วโมงการอบยาง">'[78]ปัจจุบัน '!#REF!</definedName>
    <definedName name="ด" hidden="1">'[79]PS-1995'!#REF!</definedName>
    <definedName name="ดดกิอไ">#REF!</definedName>
    <definedName name="ถุงมือสุ่มก่อนชั่ง">[27]note_defect!#REF!</definedName>
    <definedName name="ท">#REF!</definedName>
    <definedName name="ประกันส่งออ">[22]description!#REF!</definedName>
    <definedName name="ประกันส่งออก">[22]description!#REF!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#REF!</definedName>
    <definedName name="พัersg">#REF!</definedName>
    <definedName name="ฟ">#REF!</definedName>
    <definedName name="ฟ1">[80]ผ้าสำเร็จ!#REF!</definedName>
    <definedName name="ฟฟ">'[47]GL CB'!$L$44</definedName>
    <definedName name="ฟรท">[23]งบทดลอง!#REF!</definedName>
    <definedName name="มัด">#REF!</definedName>
    <definedName name="มัดจำอื่น">#REF!</definedName>
    <definedName name="ไม่มีชื่อ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ารบัญ">[81]อินเด็ก!$B$5:$C$112</definedName>
    <definedName name="สินค้า">#REF!</definedName>
    <definedName name="ห">#REF!</definedName>
    <definedName name="หจก.ดีฏ">#REF!</definedName>
    <definedName name="หจก.ดุ๊ก">#REF!</definedName>
    <definedName name="หนนได">#REF!</definedName>
    <definedName name="ไห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" i="16" l="1"/>
  <c r="G8" i="16"/>
  <c r="A14" i="12"/>
  <c r="A4" i="12"/>
  <c r="K99" i="8" l="1"/>
  <c r="O10" i="12"/>
  <c r="K31" i="16"/>
  <c r="I31" i="16"/>
  <c r="G31" i="16"/>
  <c r="E31" i="16"/>
  <c r="V15" i="14"/>
  <c r="A42" i="15"/>
  <c r="G13" i="15" l="1"/>
  <c r="M16" i="12" l="1"/>
  <c r="I16" i="12"/>
  <c r="G16" i="12"/>
  <c r="E16" i="12"/>
  <c r="W23" i="14" l="1"/>
  <c r="U23" i="14"/>
  <c r="S23" i="14"/>
  <c r="Q23" i="14"/>
  <c r="P23" i="14"/>
  <c r="O23" i="14"/>
  <c r="N23" i="14"/>
  <c r="M23" i="14"/>
  <c r="L23" i="14"/>
  <c r="K23" i="14"/>
  <c r="I23" i="14"/>
  <c r="H23" i="14"/>
  <c r="G23" i="14"/>
  <c r="F23" i="14"/>
  <c r="D23" i="14"/>
  <c r="M12" i="12" l="1"/>
  <c r="I12" i="12"/>
  <c r="G12" i="12"/>
  <c r="E12" i="12"/>
  <c r="M70" i="8" l="1"/>
  <c r="K70" i="8"/>
  <c r="I70" i="8"/>
  <c r="G70" i="8"/>
  <c r="V16" i="14" l="1"/>
  <c r="P16" i="14"/>
  <c r="N16" i="14"/>
  <c r="L16" i="14"/>
  <c r="H16" i="14"/>
  <c r="F16" i="14"/>
  <c r="D16" i="14"/>
  <c r="M16" i="15"/>
  <c r="K16" i="15"/>
  <c r="I16" i="15"/>
  <c r="G16" i="15"/>
  <c r="G17" i="15" s="1"/>
  <c r="G20" i="15" s="1"/>
  <c r="G24" i="15" s="1"/>
  <c r="M62" i="8" l="1"/>
  <c r="K62" i="8"/>
  <c r="I62" i="8"/>
  <c r="G62" i="8"/>
  <c r="M19" i="8"/>
  <c r="K19" i="8"/>
  <c r="I19" i="8"/>
  <c r="G19" i="8"/>
  <c r="G31" i="8" l="1"/>
  <c r="G32" i="8" l="1"/>
  <c r="A16" i="12" l="1"/>
  <c r="A12" i="12"/>
  <c r="A10" i="12"/>
  <c r="G97" i="8"/>
  <c r="J19" i="14" l="1"/>
  <c r="V22" i="14" l="1"/>
  <c r="V23" i="14" l="1"/>
  <c r="J12" i="14"/>
  <c r="G50" i="16" l="1"/>
  <c r="E8" i="16"/>
  <c r="E50" i="16" s="1"/>
  <c r="A3" i="16" l="1"/>
  <c r="A45" i="16" s="1"/>
  <c r="A84" i="16" s="1"/>
  <c r="E61" i="16"/>
  <c r="G61" i="16"/>
  <c r="I61" i="16"/>
  <c r="K61" i="16"/>
  <c r="G71" i="16"/>
  <c r="I71" i="16"/>
  <c r="K71" i="16"/>
  <c r="R19" i="14"/>
  <c r="T19" i="14" l="1"/>
  <c r="X19" i="14" l="1"/>
  <c r="A3" i="14"/>
  <c r="L57" i="15"/>
  <c r="I46" i="15"/>
  <c r="G46" i="15"/>
  <c r="A41" i="15"/>
  <c r="M13" i="15"/>
  <c r="M17" i="15" s="1"/>
  <c r="M20" i="15" s="1"/>
  <c r="M24" i="15" s="1"/>
  <c r="K13" i="15"/>
  <c r="I13" i="15"/>
  <c r="I17" i="15" s="1"/>
  <c r="I20" i="15" s="1"/>
  <c r="I24" i="15" s="1"/>
  <c r="K17" i="15" l="1"/>
  <c r="K20" i="15" s="1"/>
  <c r="K24" i="15" s="1"/>
  <c r="K46" i="15"/>
  <c r="I8" i="16"/>
  <c r="I50" i="16" s="1"/>
  <c r="M46" i="15"/>
  <c r="K50" i="16"/>
  <c r="K26" i="15" l="1"/>
  <c r="K29" i="15" l="1"/>
  <c r="K54" i="15" s="1"/>
  <c r="K52" i="15" s="1"/>
  <c r="K50" i="15"/>
  <c r="K48" i="15" s="1"/>
  <c r="K57" i="15" s="1"/>
  <c r="I10" i="16"/>
  <c r="I32" i="16" s="1"/>
  <c r="K15" i="12"/>
  <c r="K16" i="12" l="1"/>
  <c r="O15" i="12"/>
  <c r="O16" i="12" s="1"/>
  <c r="R12" i="14"/>
  <c r="T12" i="14" s="1"/>
  <c r="M26" i="15" l="1"/>
  <c r="K10" i="16" s="1"/>
  <c r="K32" i="16" s="1"/>
  <c r="I26" i="15"/>
  <c r="G26" i="15"/>
  <c r="I29" i="15" l="1"/>
  <c r="I54" i="15" s="1"/>
  <c r="I52" i="15" s="1"/>
  <c r="G10" i="16"/>
  <c r="G32" i="16" s="1"/>
  <c r="G29" i="15"/>
  <c r="E10" i="16"/>
  <c r="E32" i="16" s="1"/>
  <c r="M29" i="15"/>
  <c r="M54" i="15" s="1"/>
  <c r="M52" i="15" s="1"/>
  <c r="I50" i="15"/>
  <c r="I48" i="15" s="1"/>
  <c r="M50" i="15"/>
  <c r="G50" i="15"/>
  <c r="J15" i="14" l="1"/>
  <c r="J16" i="14" s="1"/>
  <c r="M48" i="15"/>
  <c r="M57" i="15" s="1"/>
  <c r="K11" i="12"/>
  <c r="I57" i="15"/>
  <c r="G48" i="15"/>
  <c r="J22" i="14" s="1"/>
  <c r="G54" i="15"/>
  <c r="G52" i="15" s="1"/>
  <c r="R15" i="14"/>
  <c r="T15" i="14" s="1"/>
  <c r="R14" i="14"/>
  <c r="K12" i="12" l="1"/>
  <c r="O11" i="12"/>
  <c r="O12" i="12" s="1"/>
  <c r="J23" i="14"/>
  <c r="G98" i="8" s="1"/>
  <c r="T14" i="14"/>
  <c r="R16" i="14"/>
  <c r="G57" i="15"/>
  <c r="K97" i="8"/>
  <c r="X14" i="14" l="1"/>
  <c r="T16" i="14"/>
  <c r="G71" i="8"/>
  <c r="R22" i="14" l="1"/>
  <c r="R21" i="14"/>
  <c r="R23" i="14" l="1"/>
  <c r="T21" i="14"/>
  <c r="X15" i="14" l="1"/>
  <c r="X12" i="14"/>
  <c r="X16" i="14" l="1"/>
  <c r="I100" i="8"/>
  <c r="I102" i="8" s="1"/>
  <c r="K31" i="8" l="1"/>
  <c r="K32" i="8" l="1"/>
  <c r="T22" i="14" l="1"/>
  <c r="T23" i="14" s="1"/>
  <c r="X22" i="14" l="1"/>
  <c r="G94" i="8" l="1"/>
  <c r="A3" i="12" l="1"/>
  <c r="I85" i="8" l="1"/>
  <c r="K46" i="8"/>
  <c r="K85" i="8" s="1"/>
  <c r="M46" i="8"/>
  <c r="M85" i="8" s="1"/>
  <c r="G85" i="8"/>
  <c r="K94" i="8" l="1"/>
  <c r="I31" i="8"/>
  <c r="M31" i="8"/>
  <c r="A42" i="8"/>
  <c r="A81" i="8" s="1"/>
  <c r="M100" i="8"/>
  <c r="M102" i="8" s="1"/>
  <c r="M71" i="8" l="1"/>
  <c r="M32" i="8"/>
  <c r="K71" i="8"/>
  <c r="I71" i="8"/>
  <c r="I32" i="8"/>
  <c r="I103" i="8" l="1"/>
  <c r="M103" i="8"/>
  <c r="G99" i="8"/>
  <c r="K98" i="8" l="1"/>
  <c r="K100" i="8" l="1"/>
  <c r="Q16" i="12" s="1"/>
  <c r="K102" i="8" l="1"/>
  <c r="G100" i="8"/>
  <c r="K103" i="8" l="1"/>
  <c r="G101" i="8" l="1"/>
  <c r="G102" i="8" s="1"/>
  <c r="X21" i="14"/>
  <c r="X23" i="14" s="1"/>
  <c r="E71" i="16"/>
  <c r="Z23" i="14" l="1"/>
  <c r="G103" i="8"/>
  <c r="E35" i="16" l="1"/>
  <c r="E72" i="16" s="1"/>
  <c r="E74" i="16" s="1"/>
  <c r="I35" i="16"/>
  <c r="I72" i="16" s="1"/>
  <c r="I74" i="16" s="1"/>
  <c r="K35" i="16"/>
  <c r="K72" i="16" s="1"/>
  <c r="K74" i="16" s="1"/>
  <c r="G35" i="16"/>
  <c r="G72" i="16" s="1"/>
  <c r="G74" i="16" s="1"/>
</calcChain>
</file>

<file path=xl/sharedStrings.xml><?xml version="1.0" encoding="utf-8"?>
<sst xmlns="http://schemas.openxmlformats.org/spreadsheetml/2006/main" count="352" uniqueCount="240">
  <si>
    <t>6</t>
  </si>
  <si>
    <t>7.1</t>
  </si>
  <si>
    <t>7.2</t>
  </si>
  <si>
    <t>5.2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</si>
  <si>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</si>
  <si>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</si>
  <si>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</si>
  <si>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</si>
  <si>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</si>
  <si>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</si>
  <si>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</si>
  <si>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</si>
  <si>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</si>
  <si>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</si>
  <si>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</si>
  <si>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                                               (                                                                                              )</t>
  </si>
  <si>
    <t>- 2 -</t>
  </si>
  <si>
    <t>- 3 -</t>
  </si>
  <si>
    <t xml:space="preserve">     </t>
  </si>
  <si>
    <t>5.3</t>
  </si>
  <si>
    <t xml:space="preserve">             (                                                                                         )</t>
  </si>
  <si>
    <t>27</t>
  </si>
  <si>
    <t xml:space="preserve">             (                                                                                               )</t>
  </si>
  <si>
    <t xml:space="preserve">                                                               (                                                                                               )</t>
  </si>
  <si>
    <t xml:space="preserve">TPC POWER HOLDING PUBLIC COMPANY LIMITED AND SUBSIDIARIES  </t>
  </si>
  <si>
    <t>STATEMENTS OF FINANCIAL POSITION</t>
  </si>
  <si>
    <t>AS AT MARCH 31, 2024</t>
  </si>
  <si>
    <t>Consolidated financial statements</t>
  </si>
  <si>
    <t>Baht</t>
  </si>
  <si>
    <t>Separate financial statements</t>
  </si>
  <si>
    <t>ASSETS</t>
  </si>
  <si>
    <t>Notes</t>
  </si>
  <si>
    <t>March 31, 2023</t>
  </si>
  <si>
    <t>(UNAUDITED/</t>
  </si>
  <si>
    <t>(AUDITED)</t>
  </si>
  <si>
    <t>REVIEWED ONLY)</t>
  </si>
  <si>
    <t>Cash and cash equivalents</t>
  </si>
  <si>
    <t xml:space="preserve"> Trade and other current receivables</t>
  </si>
  <si>
    <t>Trade accounts  receivables</t>
  </si>
  <si>
    <t>Other current receivables</t>
  </si>
  <si>
    <t>Short-term loans to related parties</t>
  </si>
  <si>
    <t>Inventories</t>
  </si>
  <si>
    <t>Other current financial assets</t>
  </si>
  <si>
    <t>Prepayment under contracts</t>
  </si>
  <si>
    <t>Total current assets</t>
  </si>
  <si>
    <t>NON-CURRENT ASSETS</t>
  </si>
  <si>
    <t>Pledged bank deposits</t>
  </si>
  <si>
    <t>Investments in subsidiaries</t>
  </si>
  <si>
    <t>Investments in joint venture</t>
  </si>
  <si>
    <t>Property, plant and equipment</t>
  </si>
  <si>
    <t>Right-of-use assets</t>
  </si>
  <si>
    <t>Goodwill</t>
  </si>
  <si>
    <t>Other intangible assets</t>
  </si>
  <si>
    <t>Income tax deducted at source</t>
  </si>
  <si>
    <t>Prepayments</t>
  </si>
  <si>
    <t>Deferred tax assets</t>
  </si>
  <si>
    <t>Total non-current  assets</t>
  </si>
  <si>
    <t>TOTAL ASSETS</t>
  </si>
  <si>
    <t>Notes to financial statements are parts of these financial statements.</t>
  </si>
  <si>
    <t xml:space="preserve">                                    (Sign) .............……………………………..…………………………...… </t>
  </si>
  <si>
    <t>STATEMENTS OF FINANCIAL POSITION (Continued)</t>
  </si>
  <si>
    <t>March 31, 2024</t>
  </si>
  <si>
    <t>December 31, 2023</t>
  </si>
  <si>
    <t>LIABILITIES AND SHAREHOLDERS'</t>
  </si>
  <si>
    <t xml:space="preserve"> EQUITY</t>
  </si>
  <si>
    <t>CURRENT LIABILITIES</t>
  </si>
  <si>
    <t xml:space="preserve">Bank overdrafts and short-term loans from </t>
  </si>
  <si>
    <t>financial institutions</t>
  </si>
  <si>
    <t>Trade accounts payable and other current payables</t>
  </si>
  <si>
    <t>Trade accounts payable</t>
  </si>
  <si>
    <t>Other current payables</t>
  </si>
  <si>
    <t>Current portion of  long-term liabilities</t>
  </si>
  <si>
    <t>due within one year</t>
  </si>
  <si>
    <t xml:space="preserve">Current portion of lease liabilities </t>
  </si>
  <si>
    <t>Current portion of retention payable</t>
  </si>
  <si>
    <t>Debentures - due within one year</t>
  </si>
  <si>
    <t>Total current liabilities</t>
  </si>
  <si>
    <t>Long-term loans from related parties</t>
  </si>
  <si>
    <t>Long-term loans from related persons</t>
  </si>
  <si>
    <t>Long-term borrowings</t>
  </si>
  <si>
    <t xml:space="preserve">Lease liabilities  </t>
  </si>
  <si>
    <t>NON-CURRENT LIABILITIES</t>
  </si>
  <si>
    <t>Non-current provisions for</t>
  </si>
  <si>
    <t>employee benefit</t>
  </si>
  <si>
    <t>Total non-current  liabilities</t>
  </si>
  <si>
    <t>TOTAL LIABILITIES</t>
  </si>
  <si>
    <t xml:space="preserve"> EQUITY(Continued)</t>
  </si>
  <si>
    <t>SHAREHOLDERS' EQUITY</t>
  </si>
  <si>
    <t xml:space="preserve">Share capital </t>
  </si>
  <si>
    <t>Authorized  share capital</t>
  </si>
  <si>
    <t xml:space="preserve">    401,200,000 common shares Baht 1 each</t>
  </si>
  <si>
    <t>Issued and  paid-up share capital</t>
  </si>
  <si>
    <t>Premium on share capital</t>
  </si>
  <si>
    <t>Retained earnings</t>
  </si>
  <si>
    <t>Appropriated</t>
  </si>
  <si>
    <t xml:space="preserve">Legal reserve </t>
  </si>
  <si>
    <t>Unappropriated</t>
  </si>
  <si>
    <t>Other components of equity</t>
  </si>
  <si>
    <t xml:space="preserve">Total owners of the Company </t>
  </si>
  <si>
    <t>Non-controlling interests</t>
  </si>
  <si>
    <t>Total shareholders' equity</t>
  </si>
  <si>
    <t>TOTAL LIABILITIES AND SHAREHOLDERS' EQUITY</t>
  </si>
  <si>
    <t xml:space="preserve">                                (Sign) .............……………………………..…………………………...… </t>
  </si>
  <si>
    <t>CURRENT ASSETS</t>
  </si>
  <si>
    <t xml:space="preserve">TPC POWER HOLDING PUBLIC COMPANY LIMITED AND SUBSIDIARIES    </t>
  </si>
  <si>
    <t xml:space="preserve">STATEMENTS OF COMPREHENSIVE INCOME </t>
  </si>
  <si>
    <t>(UNAUDITED/REVIEWED ONLY)</t>
  </si>
  <si>
    <t>Revenues from sales of electricity</t>
  </si>
  <si>
    <t>Revenues dividends</t>
  </si>
  <si>
    <t>Cost from sales of electricity</t>
  </si>
  <si>
    <t xml:space="preserve">Total revenues </t>
  </si>
  <si>
    <t>Gross profit</t>
  </si>
  <si>
    <t>Other income</t>
  </si>
  <si>
    <t>Administrative expenses</t>
  </si>
  <si>
    <t>Finance income</t>
  </si>
  <si>
    <t>Finance costs</t>
  </si>
  <si>
    <t>Other comprehensive income (expense)</t>
  </si>
  <si>
    <t>Other comprehensive income (expense) for the period</t>
  </si>
  <si>
    <t xml:space="preserve">(Sign) .............……………………………..………………………… </t>
  </si>
  <si>
    <t>STATEMENTS OF COMPREHENSIVE INCOME (Continued)</t>
  </si>
  <si>
    <t>Profit attributable to:</t>
  </si>
  <si>
    <t xml:space="preserve">     Owners of the Company </t>
  </si>
  <si>
    <t xml:space="preserve">     Non-controlling interests</t>
  </si>
  <si>
    <t>Total comprehensive income attributable to :</t>
  </si>
  <si>
    <t xml:space="preserve">     Owners of the Company</t>
  </si>
  <si>
    <t xml:space="preserve">        Owners of the Company</t>
  </si>
  <si>
    <t>Weighted average number of ordinary shares (share)</t>
  </si>
  <si>
    <t xml:space="preserve">TPC POWER HOLDING PUBILC COMPANY LIMITED AND SUBSIDIARIES  </t>
  </si>
  <si>
    <t>CONSOLIDATED STATEMENTS OF CHANGES IN  SHAREHOLDERS' EQUITY</t>
  </si>
  <si>
    <t xml:space="preserve">Retained </t>
  </si>
  <si>
    <t xml:space="preserve"> Appropriated</t>
  </si>
  <si>
    <t xml:space="preserve">Issued and </t>
  </si>
  <si>
    <t>paid-up</t>
  </si>
  <si>
    <t xml:space="preserve">Premium on </t>
  </si>
  <si>
    <t>share capital</t>
  </si>
  <si>
    <t>Difference from</t>
  </si>
  <si>
    <t xml:space="preserve">Difference from </t>
  </si>
  <si>
    <t xml:space="preserve">Reserve for </t>
  </si>
  <si>
    <t>under common</t>
  </si>
  <si>
    <t>changes in investments</t>
  </si>
  <si>
    <t>Share-Based</t>
  </si>
  <si>
    <t xml:space="preserve">Total Other </t>
  </si>
  <si>
    <t xml:space="preserve">  Total owners of </t>
  </si>
  <si>
    <t xml:space="preserve">Non-controlling </t>
  </si>
  <si>
    <t>combination control</t>
  </si>
  <si>
    <t xml:space="preserve"> in subsidiaries</t>
  </si>
  <si>
    <t>Payment</t>
  </si>
  <si>
    <t>components of equity</t>
  </si>
  <si>
    <t>the Company</t>
  </si>
  <si>
    <t>interests</t>
  </si>
  <si>
    <t>Total</t>
  </si>
  <si>
    <t>Legal reserve</t>
  </si>
  <si>
    <t xml:space="preserve">Dividend - attributable to the </t>
  </si>
  <si>
    <t xml:space="preserve">        non controlling interests</t>
  </si>
  <si>
    <t>Balance as at December 31, 2022</t>
  </si>
  <si>
    <t>Balance as at March 31, 2023</t>
  </si>
  <si>
    <t>Balance as at December 31, 2023</t>
  </si>
  <si>
    <t>Balance as at March 31, 2024</t>
  </si>
  <si>
    <t>Issued and  paid-up</t>
  </si>
  <si>
    <t>Share-Based Payment</t>
  </si>
  <si>
    <t xml:space="preserve">TPC POWER HOLDING PUBLIC COMPANY LIMITED AND SUBSIDIARIES </t>
  </si>
  <si>
    <t>SEPARATE STATEMENTS OF CHANGES IN  SHAREHOLDERS' EQUITY</t>
  </si>
  <si>
    <t>STATEMENTS OF CASH FLOWS</t>
  </si>
  <si>
    <t>Cash flows from operating activities</t>
  </si>
  <si>
    <t>Adjustment to reconcile profit (loss) to cash receipt (payments)</t>
  </si>
  <si>
    <t>Adjustment for income tax expenses</t>
  </si>
  <si>
    <t>Adjustment for finance costs</t>
  </si>
  <si>
    <t xml:space="preserve">Depreciation </t>
  </si>
  <si>
    <t>Amortization Right-of-use assets</t>
  </si>
  <si>
    <t>Adjustment for provisions for employee benefits</t>
  </si>
  <si>
    <t>Adjustment for trade accounts receivable</t>
  </si>
  <si>
    <t>Adjustment for other operations receivable</t>
  </si>
  <si>
    <t>Adjustment for inventories</t>
  </si>
  <si>
    <t>Adjustment for other advance payment</t>
  </si>
  <si>
    <t>Adjustment for trade accounts payable</t>
  </si>
  <si>
    <t>Adjustment for other operations payable</t>
  </si>
  <si>
    <t>Adjustment for other non-current liabilities</t>
  </si>
  <si>
    <t xml:space="preserve">Cash generated (paid) from operation </t>
  </si>
  <si>
    <t xml:space="preserve">Interest paid </t>
  </si>
  <si>
    <t xml:space="preserve">Income tax paid </t>
  </si>
  <si>
    <t>Net cash provided by (used in) operating activities</t>
  </si>
  <si>
    <t xml:space="preserve">                                                        (Sign) .............……………………………..…………………………</t>
  </si>
  <si>
    <t>STATEMENTS OF CASH FLOWS (Continued)</t>
  </si>
  <si>
    <t>Cash flows from investment activities</t>
  </si>
  <si>
    <t xml:space="preserve">Prepayment  for investment </t>
  </si>
  <si>
    <t>Payments for investment in joint venture</t>
  </si>
  <si>
    <t>Payments financial institution for related parties</t>
  </si>
  <si>
    <t>Proceeds financial institution from related parties</t>
  </si>
  <si>
    <t>Prepayment under contraction contracts</t>
  </si>
  <si>
    <t xml:space="preserve">Net cash provided by (used in) investing activities       </t>
  </si>
  <si>
    <t>Cash flows from financing activities</t>
  </si>
  <si>
    <t>Proceeds  loans from related parties</t>
  </si>
  <si>
    <t>Repayment loans for related parties</t>
  </si>
  <si>
    <t>Proceeds  from long-term borrowings</t>
  </si>
  <si>
    <t>Repayment for long-term borrowings</t>
  </si>
  <si>
    <t>Repayment for lease liabilities</t>
  </si>
  <si>
    <t xml:space="preserve">Dividend -attributable to the non controlling </t>
  </si>
  <si>
    <t>Net cash provided by (used in) financing activities</t>
  </si>
  <si>
    <t>Net increase (decrease) in cash and cash equivalents</t>
  </si>
  <si>
    <t>Cash and cash equivalents the beginning of the period</t>
  </si>
  <si>
    <t>Cash and cash equivalents the end of the period</t>
  </si>
  <si>
    <t>1.1 As at March 31, 2024 and 2023, the Group has recorded prepayment to property plant and equipment in the amount of Baht 2.73 million</t>
  </si>
  <si>
    <t>and Bath 3.28 million respectively.</t>
  </si>
  <si>
    <t>2. As at March 31, 2024, the Company had accrued dividend income of Baht 102.00 million.</t>
  </si>
  <si>
    <t>3. As of March 31, 2024, the subsidiary had accrued dividend expenses of Baht 98.00 million.</t>
  </si>
  <si>
    <t>1.  Property Plant and Equipment</t>
  </si>
  <si>
    <t>Additional disclosure of cash flows information</t>
  </si>
  <si>
    <t>Amortization Intangible assets</t>
  </si>
  <si>
    <t>FOR THE THREE-MONTH PERIOD ENDED MARCH 31, 2024</t>
  </si>
  <si>
    <t>Revenues from sales of biogas</t>
  </si>
  <si>
    <t>Cost from sales of biogas</t>
  </si>
  <si>
    <t>Adjustment for (Gain) loss on disposal of assets</t>
  </si>
  <si>
    <t xml:space="preserve">Proceeds for property, plant and equipment </t>
  </si>
  <si>
    <t xml:space="preserve">Payments for property, plant and equipment </t>
  </si>
  <si>
    <t xml:space="preserve">Payment for intangible assets </t>
  </si>
  <si>
    <t>Share of profit (loss) of joint ventures for using the equity method</t>
  </si>
  <si>
    <t>Adjustment for share of profit (loss) of joint ventures</t>
  </si>
  <si>
    <t>Profit for the periods</t>
  </si>
  <si>
    <t xml:space="preserve">     Profit for the period</t>
  </si>
  <si>
    <t>Profit for the period</t>
  </si>
  <si>
    <t xml:space="preserve">Profit before income tax </t>
  </si>
  <si>
    <t>Profit for the periods continuing operations</t>
  </si>
  <si>
    <t>Profit per share</t>
  </si>
  <si>
    <t>5. As of March 31, 2024, the Group has recorded prepayment to other intangible assets in the amount of Baht 86,950</t>
  </si>
  <si>
    <t>Profit from operating activities</t>
  </si>
  <si>
    <t>Income tax expense</t>
  </si>
  <si>
    <t>4.  As at March 31, 2024, the Group purchased assets under the lease amount of Baht 12.45 million.</t>
  </si>
  <si>
    <t>Adjustments for unrealized loss (gain) on exchange rate</t>
  </si>
  <si>
    <t>Adjustments for loss (gain) on sale of assets</t>
  </si>
  <si>
    <t>Adjustments for other current financial assets</t>
  </si>
  <si>
    <t>31.3</t>
  </si>
  <si>
    <t>25</t>
  </si>
  <si>
    <t>Adjustments for retention payable</t>
  </si>
  <si>
    <t>Total adjustments for reconcile of profit (loss)</t>
  </si>
  <si>
    <t>1.2  As at March 31, 2024, the Group purchased assets amount of Baht 9.96  payment was not due, then presented as other current payables.</t>
  </si>
  <si>
    <t xml:space="preserve">     Total comprehensive income for the period</t>
  </si>
  <si>
    <t xml:space="preserve">     Basic earning per share </t>
  </si>
  <si>
    <t xml:space="preserve">Decrease (Increase) in pledged bank deposits </t>
  </si>
  <si>
    <t xml:space="preserve">       financial institutions</t>
  </si>
  <si>
    <t xml:space="preserve">Increase (Decrease) short-term borrowings from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</si>
</sst>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#,##0.00_ ;\(#,##0.00\)\ "/>
    <numFmt numFmtId="190" formatCode="#,##0.000;\-#,##0.000"/>
    <numFmt numFmtId="191" formatCode="#,##0.0;\-#,##0.0"/>
    <numFmt numFmtId="192" formatCode="_-* #,##0_-;\-* #,##0_-;_-* &quot;-&quot;??_-;_-@_-"/>
    <numFmt numFmtId="193" formatCode="#,##0.00\ ;\(#,##0.00\)"/>
    <numFmt numFmtId="194" formatCode="_-* #,##0.000000000_-;\-* #,##0.000000000_-;_-* &quot;-&quot;??_-;_-@_-"/>
    <numFmt numFmtId="195" formatCode="_-* #,##0.000000000000_-;\-* #,##0.000000000000_-;_-* &quot;-&quot;??_-;_-@_-"/>
  </numFmts>
  <fonts count="27">
    <font>
      <sz val="14"/>
      <name val="AngsanaUPC"/>
      <charset val="222"/>
    </font>
    <font>
      <sz val="14"/>
      <name val="AngsanaUPC"/>
      <family val="1"/>
    </font>
    <font>
      <sz val="10"/>
      <name val="Courier"/>
      <family val="3"/>
    </font>
    <font>
      <sz val="8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2"/>
      <color rgb="FF000000"/>
      <name val="Angsana New"/>
      <family val="1"/>
    </font>
    <font>
      <sz val="12"/>
      <color rgb="FF000000"/>
      <name val="Angsana New"/>
      <family val="1"/>
    </font>
    <font>
      <sz val="12"/>
      <name val="Angsana New"/>
      <family val="1"/>
    </font>
    <font>
      <u/>
      <sz val="15"/>
      <color rgb="FF000000"/>
      <name val="Angsana New"/>
      <family val="1"/>
    </font>
    <font>
      <sz val="15"/>
      <color rgb="FFFF0000"/>
      <name val="Angsana New"/>
      <family val="1"/>
    </font>
    <font>
      <sz val="12"/>
      <color rgb="FFFF0000"/>
      <name val="Angsana New"/>
      <family val="1"/>
    </font>
    <font>
      <sz val="12"/>
      <color indexed="8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9">
    <xf numFmtId="0" fontId="0" fillId="0" borderId="0"/>
    <xf numFmtId="0" fontId="4" fillId="0" borderId="0"/>
    <xf numFmtId="43" fontId="1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39" fontId="7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39" fontId="2" fillId="0" borderId="0"/>
    <xf numFmtId="0" fontId="4" fillId="0" borderId="0"/>
    <xf numFmtId="0" fontId="4" fillId="0" borderId="0"/>
    <xf numFmtId="187" fontId="8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09">
    <xf numFmtId="0" fontId="0" fillId="0" borderId="0" xfId="0"/>
    <xf numFmtId="39" fontId="10" fillId="0" borderId="0" xfId="13" applyNumberFormat="1" applyFont="1"/>
    <xf numFmtId="43" fontId="10" fillId="0" borderId="0" xfId="2" applyFont="1" applyFill="1" applyAlignment="1" applyProtection="1">
      <alignment horizontal="center"/>
    </xf>
    <xf numFmtId="43" fontId="10" fillId="0" borderId="0" xfId="2" applyFont="1" applyFill="1"/>
    <xf numFmtId="43" fontId="10" fillId="0" borderId="0" xfId="2" applyFont="1" applyFill="1" applyAlignment="1">
      <alignment horizontal="right"/>
    </xf>
    <xf numFmtId="43" fontId="10" fillId="0" borderId="0" xfId="2" applyFont="1" applyFill="1" applyAlignment="1" applyProtection="1">
      <alignment horizontal="right"/>
    </xf>
    <xf numFmtId="39" fontId="10" fillId="0" borderId="0" xfId="5" applyNumberFormat="1" applyFont="1" applyFill="1" applyAlignment="1">
      <alignment horizontal="right"/>
    </xf>
    <xf numFmtId="39" fontId="12" fillId="0" borderId="0" xfId="13" applyNumberFormat="1" applyFont="1"/>
    <xf numFmtId="43" fontId="10" fillId="0" borderId="0" xfId="2" applyFont="1" applyFill="1" applyBorder="1" applyAlignment="1" applyProtection="1">
      <alignment horizontal="right"/>
    </xf>
    <xf numFmtId="39" fontId="10" fillId="0" borderId="0" xfId="13" applyNumberFormat="1" applyFont="1" applyAlignment="1">
      <alignment horizontal="left"/>
    </xf>
    <xf numFmtId="39" fontId="10" fillId="0" borderId="0" xfId="0" applyNumberFormat="1" applyFont="1"/>
    <xf numFmtId="43" fontId="10" fillId="0" borderId="0" xfId="2" applyFont="1" applyFill="1" applyBorder="1" applyAlignment="1">
      <alignment horizontal="right"/>
    </xf>
    <xf numFmtId="188" fontId="10" fillId="0" borderId="0" xfId="5" applyNumberFormat="1" applyFont="1" applyFill="1" applyBorder="1" applyAlignment="1">
      <alignment horizontal="right"/>
    </xf>
    <xf numFmtId="39" fontId="10" fillId="0" borderId="0" xfId="2" applyNumberFormat="1" applyFont="1" applyFill="1" applyBorder="1" applyAlignment="1">
      <alignment horizontal="right"/>
    </xf>
    <xf numFmtId="43" fontId="10" fillId="0" borderId="0" xfId="2" applyFont="1" applyFill="1" applyBorder="1"/>
    <xf numFmtId="37" fontId="10" fillId="0" borderId="0" xfId="13" applyNumberFormat="1" applyFont="1" applyAlignment="1">
      <alignment horizontal="center"/>
    </xf>
    <xf numFmtId="187" fontId="10" fillId="0" borderId="0" xfId="13" applyNumberFormat="1" applyFont="1"/>
    <xf numFmtId="187" fontId="10" fillId="0" borderId="0" xfId="13" applyNumberFormat="1" applyFont="1" applyAlignment="1">
      <alignment horizontal="right"/>
    </xf>
    <xf numFmtId="187" fontId="18" fillId="0" borderId="0" xfId="5" applyNumberFormat="1" applyFont="1" applyFill="1" applyBorder="1" applyAlignment="1">
      <alignment horizontal="right"/>
    </xf>
    <xf numFmtId="187" fontId="19" fillId="0" borderId="0" xfId="2" applyNumberFormat="1" applyFont="1" applyFill="1" applyBorder="1" applyAlignment="1" applyProtection="1"/>
    <xf numFmtId="39" fontId="10" fillId="0" borderId="0" xfId="13" applyNumberFormat="1" applyFont="1" applyAlignment="1">
      <alignment horizontal="right"/>
    </xf>
    <xf numFmtId="43" fontId="18" fillId="0" borderId="0" xfId="2" applyFont="1" applyFill="1"/>
    <xf numFmtId="187" fontId="19" fillId="0" borderId="0" xfId="5" applyNumberFormat="1" applyFont="1" applyFill="1" applyBorder="1" applyAlignment="1">
      <alignment horizontal="right"/>
    </xf>
    <xf numFmtId="187" fontId="19" fillId="0" borderId="0" xfId="2" applyNumberFormat="1" applyFont="1" applyFill="1" applyBorder="1" applyAlignment="1">
      <alignment horizontal="right"/>
    </xf>
    <xf numFmtId="1" fontId="10" fillId="0" borderId="0" xfId="2" applyNumberFormat="1" applyFont="1" applyFill="1" applyAlignment="1" applyProtection="1">
      <alignment horizontal="center"/>
    </xf>
    <xf numFmtId="1" fontId="10" fillId="0" borderId="0" xfId="2" quotePrefix="1" applyNumberFormat="1" applyFont="1" applyFill="1" applyBorder="1" applyAlignment="1">
      <alignment horizontal="center"/>
    </xf>
    <xf numFmtId="187" fontId="18" fillId="0" borderId="0" xfId="2" applyNumberFormat="1" applyFont="1" applyFill="1" applyBorder="1" applyAlignment="1">
      <alignment horizontal="right"/>
    </xf>
    <xf numFmtId="1" fontId="10" fillId="0" borderId="2" xfId="2" quotePrefix="1" applyNumberFormat="1" applyFont="1" applyFill="1" applyBorder="1" applyAlignment="1">
      <alignment horizontal="center"/>
    </xf>
    <xf numFmtId="43" fontId="10" fillId="0" borderId="3" xfId="2" applyFont="1" applyFill="1" applyBorder="1" applyAlignment="1" applyProtection="1">
      <alignment horizontal="right"/>
    </xf>
    <xf numFmtId="43" fontId="10" fillId="0" borderId="0" xfId="2" quotePrefix="1" applyFont="1" applyFill="1" applyBorder="1" applyAlignment="1">
      <alignment horizontal="center"/>
    </xf>
    <xf numFmtId="43" fontId="10" fillId="0" borderId="3" xfId="2" applyFont="1" applyFill="1" applyBorder="1" applyAlignment="1">
      <alignment horizontal="right"/>
    </xf>
    <xf numFmtId="43" fontId="10" fillId="0" borderId="2" xfId="2" applyFont="1" applyFill="1" applyBorder="1"/>
    <xf numFmtId="43" fontId="10" fillId="0" borderId="5" xfId="2" applyFont="1" applyFill="1" applyBorder="1" applyAlignment="1">
      <alignment horizontal="right"/>
    </xf>
    <xf numFmtId="43" fontId="10" fillId="0" borderId="1" xfId="2" applyFont="1" applyFill="1" applyBorder="1" applyAlignment="1"/>
    <xf numFmtId="43" fontId="10" fillId="0" borderId="1" xfId="2" applyFont="1" applyFill="1" applyBorder="1" applyAlignment="1">
      <alignment horizontal="center"/>
    </xf>
    <xf numFmtId="39" fontId="10" fillId="0" borderId="0" xfId="5" applyNumberFormat="1" applyFont="1" applyFill="1" applyAlignment="1" applyProtection="1">
      <alignment horizontal="right"/>
    </xf>
    <xf numFmtId="39" fontId="10" fillId="0" borderId="0" xfId="5" applyNumberFormat="1" applyFont="1" applyFill="1" applyBorder="1" applyAlignment="1">
      <alignment horizontal="right"/>
    </xf>
    <xf numFmtId="43" fontId="10" fillId="0" borderId="0" xfId="2" applyFont="1" applyFill="1" applyAlignment="1">
      <alignment horizontal="center"/>
    </xf>
    <xf numFmtId="39" fontId="10" fillId="0" borderId="0" xfId="2" applyNumberFormat="1" applyFont="1" applyFill="1" applyBorder="1"/>
    <xf numFmtId="187" fontId="18" fillId="0" borderId="0" xfId="2" applyNumberFormat="1" applyFont="1" applyFill="1" applyAlignment="1">
      <alignment horizontal="right"/>
    </xf>
    <xf numFmtId="43" fontId="10" fillId="0" borderId="2" xfId="2" applyFont="1" applyFill="1" applyBorder="1" applyAlignment="1">
      <alignment horizontal="right"/>
    </xf>
    <xf numFmtId="187" fontId="18" fillId="0" borderId="5" xfId="5" applyNumberFormat="1" applyFont="1" applyFill="1" applyBorder="1" applyAlignment="1">
      <alignment horizontal="right"/>
    </xf>
    <xf numFmtId="39" fontId="12" fillId="0" borderId="0" xfId="13" applyNumberFormat="1" applyFont="1" applyAlignment="1">
      <alignment horizontal="center"/>
    </xf>
    <xf numFmtId="39" fontId="10" fillId="0" borderId="0" xfId="6" applyNumberFormat="1" applyFont="1" applyFill="1"/>
    <xf numFmtId="39" fontId="10" fillId="0" borderId="0" xfId="6" applyNumberFormat="1" applyFont="1" applyFill="1" applyBorder="1"/>
    <xf numFmtId="43" fontId="10" fillId="0" borderId="0" xfId="32" applyFont="1" applyFill="1" applyBorder="1" applyAlignment="1">
      <alignment horizontal="right"/>
    </xf>
    <xf numFmtId="187" fontId="10" fillId="0" borderId="0" xfId="6" applyNumberFormat="1" applyFont="1" applyFill="1" applyBorder="1" applyAlignment="1">
      <alignment horizontal="right"/>
    </xf>
    <xf numFmtId="187" fontId="10" fillId="0" borderId="0" xfId="6" applyNumberFormat="1" applyFont="1" applyFill="1" applyAlignment="1">
      <alignment horizontal="right"/>
    </xf>
    <xf numFmtId="187" fontId="10" fillId="0" borderId="0" xfId="32" applyNumberFormat="1" applyFont="1" applyFill="1" applyBorder="1" applyAlignment="1">
      <alignment horizontal="right"/>
    </xf>
    <xf numFmtId="187" fontId="10" fillId="0" borderId="0" xfId="32" applyNumberFormat="1" applyFont="1" applyFill="1" applyBorder="1" applyAlignment="1" applyProtection="1"/>
    <xf numFmtId="39" fontId="10" fillId="0" borderId="0" xfId="6" applyNumberFormat="1" applyFont="1" applyFill="1" applyAlignment="1">
      <alignment horizontal="right"/>
    </xf>
    <xf numFmtId="187" fontId="10" fillId="0" borderId="0" xfId="6" applyNumberFormat="1" applyFont="1" applyFill="1" applyBorder="1"/>
    <xf numFmtId="187" fontId="21" fillId="0" borderId="0" xfId="6" applyNumberFormat="1" applyFont="1" applyFill="1" applyBorder="1"/>
    <xf numFmtId="188" fontId="10" fillId="0" borderId="0" xfId="6" applyNumberFormat="1" applyFont="1" applyFill="1" applyBorder="1" applyAlignment="1">
      <alignment horizontal="right"/>
    </xf>
    <xf numFmtId="188" fontId="10" fillId="0" borderId="0" xfId="33" applyNumberFormat="1" applyFont="1" applyFill="1" applyAlignment="1">
      <alignment horizontal="right"/>
    </xf>
    <xf numFmtId="188" fontId="10" fillId="0" borderId="0" xfId="33" applyNumberFormat="1" applyFont="1" applyFill="1" applyBorder="1" applyAlignment="1">
      <alignment horizontal="right"/>
    </xf>
    <xf numFmtId="43" fontId="10" fillId="0" borderId="0" xfId="32" applyFont="1" applyFill="1" applyBorder="1" applyAlignment="1" applyProtection="1"/>
    <xf numFmtId="39" fontId="10" fillId="0" borderId="0" xfId="32" applyNumberFormat="1" applyFont="1" applyFill="1" applyBorder="1" applyAlignment="1">
      <alignment horizontal="right"/>
    </xf>
    <xf numFmtId="188" fontId="10" fillId="0" borderId="0" xfId="6" applyNumberFormat="1" applyFont="1" applyFill="1" applyAlignment="1">
      <alignment horizontal="right"/>
    </xf>
    <xf numFmtId="187" fontId="10" fillId="0" borderId="2" xfId="2" applyNumberFormat="1" applyFont="1" applyFill="1" applyBorder="1" applyAlignment="1">
      <alignment horizontal="right"/>
    </xf>
    <xf numFmtId="187" fontId="10" fillId="0" borderId="0" xfId="5" applyNumberFormat="1" applyFont="1" applyFill="1" applyAlignment="1" applyProtection="1"/>
    <xf numFmtId="187" fontId="10" fillId="0" borderId="0" xfId="2" applyNumberFormat="1" applyFont="1" applyFill="1" applyBorder="1" applyAlignment="1">
      <alignment horizontal="center"/>
    </xf>
    <xf numFmtId="187" fontId="10" fillId="0" borderId="0" xfId="5" applyNumberFormat="1" applyFont="1" applyFill="1" applyAlignment="1"/>
    <xf numFmtId="187" fontId="10" fillId="0" borderId="1" xfId="5" applyNumberFormat="1" applyFont="1" applyFill="1" applyBorder="1" applyAlignment="1" applyProtection="1"/>
    <xf numFmtId="187" fontId="10" fillId="0" borderId="0" xfId="5" applyNumberFormat="1" applyFont="1" applyFill="1" applyBorder="1" applyAlignment="1" applyProtection="1"/>
    <xf numFmtId="187" fontId="10" fillId="0" borderId="2" xfId="2" applyNumberFormat="1" applyFont="1" applyFill="1" applyBorder="1" applyAlignment="1" applyProtection="1"/>
    <xf numFmtId="187" fontId="10" fillId="0" borderId="0" xfId="2" applyNumberFormat="1" applyFont="1" applyFill="1" applyAlignment="1" applyProtection="1"/>
    <xf numFmtId="187" fontId="10" fillId="0" borderId="5" xfId="5" applyNumberFormat="1" applyFont="1" applyFill="1" applyBorder="1" applyAlignment="1" applyProtection="1"/>
    <xf numFmtId="187" fontId="10" fillId="0" borderId="0" xfId="5" applyNumberFormat="1" applyFont="1" applyFill="1" applyAlignment="1" applyProtection="1">
      <alignment horizontal="right"/>
    </xf>
    <xf numFmtId="187" fontId="10" fillId="0" borderId="5" xfId="5" applyNumberFormat="1" applyFont="1" applyFill="1" applyBorder="1" applyAlignment="1" applyProtection="1">
      <alignment horizontal="right"/>
    </xf>
    <xf numFmtId="187" fontId="10" fillId="0" borderId="0" xfId="5" applyNumberFormat="1" applyFont="1" applyFill="1" applyBorder="1" applyAlignment="1" applyProtection="1">
      <alignment horizontal="right"/>
    </xf>
    <xf numFmtId="187" fontId="10" fillId="0" borderId="0" xfId="2" applyNumberFormat="1" applyFont="1" applyFill="1" applyAlignment="1" applyProtection="1">
      <alignment horizontal="right"/>
    </xf>
    <xf numFmtId="192" fontId="10" fillId="0" borderId="0" xfId="2" applyNumberFormat="1" applyFont="1" applyFill="1" applyBorder="1" applyAlignment="1"/>
    <xf numFmtId="39" fontId="10" fillId="0" borderId="0" xfId="5" applyNumberFormat="1" applyFont="1" applyFill="1" applyBorder="1" applyAlignment="1"/>
    <xf numFmtId="187" fontId="10" fillId="0" borderId="0" xfId="2" quotePrefix="1" applyNumberFormat="1" applyFont="1" applyFill="1" applyBorder="1" applyAlignment="1">
      <alignment horizontal="center"/>
    </xf>
    <xf numFmtId="187" fontId="10" fillId="0" borderId="0" xfId="2" applyNumberFormat="1" applyFont="1" applyFill="1" applyAlignment="1"/>
    <xf numFmtId="187" fontId="10" fillId="0" borderId="0" xfId="2" applyNumberFormat="1" applyFont="1" applyFill="1" applyBorder="1" applyAlignment="1" applyProtection="1"/>
    <xf numFmtId="0" fontId="19" fillId="0" borderId="0" xfId="13" applyFont="1"/>
    <xf numFmtId="39" fontId="18" fillId="0" borderId="0" xfId="13" applyNumberFormat="1" applyFont="1"/>
    <xf numFmtId="187" fontId="19" fillId="0" borderId="0" xfId="2" applyNumberFormat="1" applyFont="1" applyFill="1" applyAlignment="1">
      <alignment horizontal="right"/>
    </xf>
    <xf numFmtId="187" fontId="19" fillId="0" borderId="0" xfId="13" applyNumberFormat="1" applyFont="1"/>
    <xf numFmtId="187" fontId="22" fillId="0" borderId="0" xfId="5" applyNumberFormat="1" applyFont="1" applyFill="1" applyBorder="1" applyAlignment="1">
      <alignment horizontal="right"/>
    </xf>
    <xf numFmtId="187" fontId="22" fillId="0" borderId="0" xfId="2" applyNumberFormat="1" applyFont="1" applyFill="1" applyAlignment="1">
      <alignment horizontal="right"/>
    </xf>
    <xf numFmtId="187" fontId="22" fillId="0" borderId="0" xfId="2" applyNumberFormat="1" applyFont="1" applyFill="1" applyBorder="1" applyAlignment="1">
      <alignment horizontal="right"/>
    </xf>
    <xf numFmtId="39" fontId="18" fillId="0" borderId="0" xfId="13" applyNumberFormat="1" applyFont="1" applyAlignment="1">
      <alignment horizontal="right"/>
    </xf>
    <xf numFmtId="39" fontId="17" fillId="0" borderId="0" xfId="13" applyNumberFormat="1" applyFont="1" applyAlignment="1">
      <alignment horizontal="center"/>
    </xf>
    <xf numFmtId="39" fontId="18" fillId="0" borderId="0" xfId="13" applyNumberFormat="1" applyFont="1" applyAlignment="1">
      <alignment horizontal="center"/>
    </xf>
    <xf numFmtId="39" fontId="18" fillId="0" borderId="1" xfId="13" applyNumberFormat="1" applyFont="1" applyBorder="1" applyAlignment="1">
      <alignment horizontal="center"/>
    </xf>
    <xf numFmtId="39" fontId="18" fillId="0" borderId="0" xfId="1" applyNumberFormat="1" applyFont="1" applyAlignment="1">
      <alignment horizontal="center" vertical="center" wrapText="1" shrinkToFit="1"/>
    </xf>
    <xf numFmtId="39" fontId="18" fillId="0" borderId="2" xfId="13" applyNumberFormat="1" applyFont="1" applyBorder="1" applyAlignment="1">
      <alignment horizontal="center"/>
    </xf>
    <xf numFmtId="39" fontId="18" fillId="0" borderId="2" xfId="1" applyNumberFormat="1" applyFont="1" applyBorder="1" applyAlignment="1">
      <alignment horizontal="center"/>
    </xf>
    <xf numFmtId="39" fontId="18" fillId="0" borderId="0" xfId="13" applyNumberFormat="1" applyFont="1" applyAlignment="1">
      <alignment horizontal="left"/>
    </xf>
    <xf numFmtId="39" fontId="19" fillId="0" borderId="0" xfId="0" applyNumberFormat="1" applyFont="1"/>
    <xf numFmtId="39" fontId="18" fillId="0" borderId="0" xfId="0" applyNumberFormat="1" applyFont="1"/>
    <xf numFmtId="39" fontId="18" fillId="0" borderId="0" xfId="13" quotePrefix="1" applyNumberFormat="1" applyFont="1"/>
    <xf numFmtId="187" fontId="10" fillId="0" borderId="0" xfId="2" applyNumberFormat="1" applyFont="1" applyFill="1" applyAlignment="1" applyProtection="1">
      <alignment horizontal="center"/>
    </xf>
    <xf numFmtId="187" fontId="10" fillId="0" borderId="0" xfId="2" applyNumberFormat="1" applyFont="1" applyFill="1" applyAlignment="1" applyProtection="1">
      <alignment horizontal="left"/>
    </xf>
    <xf numFmtId="187" fontId="10" fillId="0" borderId="0" xfId="2" applyNumberFormat="1" applyFont="1" applyFill="1" applyAlignment="1">
      <alignment horizontal="right"/>
    </xf>
    <xf numFmtId="39" fontId="10" fillId="0" borderId="0" xfId="13" applyNumberFormat="1" applyFont="1" applyAlignment="1">
      <alignment horizontal="center"/>
    </xf>
    <xf numFmtId="192" fontId="10" fillId="0" borderId="0" xfId="2" applyNumberFormat="1" applyFont="1" applyFill="1" applyAlignment="1"/>
    <xf numFmtId="39" fontId="11" fillId="0" borderId="0" xfId="13" applyNumberFormat="1" applyFont="1" applyAlignment="1">
      <alignment horizontal="center"/>
    </xf>
    <xf numFmtId="39" fontId="20" fillId="0" borderId="0" xfId="13" applyNumberFormat="1" applyFont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9" fontId="11" fillId="0" borderId="2" xfId="13" applyNumberFormat="1" applyFont="1" applyBorder="1" applyAlignment="1">
      <alignment horizontal="center"/>
    </xf>
    <xf numFmtId="0" fontId="10" fillId="0" borderId="0" xfId="13" applyFont="1"/>
    <xf numFmtId="187" fontId="10" fillId="0" borderId="5" xfId="13" applyNumberFormat="1" applyFont="1" applyBorder="1"/>
    <xf numFmtId="43" fontId="10" fillId="0" borderId="0" xfId="2" applyFont="1"/>
    <xf numFmtId="43" fontId="21" fillId="0" borderId="0" xfId="2" applyFont="1" applyFill="1"/>
    <xf numFmtId="43" fontId="21" fillId="0" borderId="0" xfId="2" applyFont="1" applyFill="1" applyAlignment="1">
      <alignment horizontal="right"/>
    </xf>
    <xf numFmtId="43" fontId="21" fillId="0" borderId="0" xfId="2" applyFont="1" applyFill="1" applyBorder="1" applyAlignment="1" applyProtection="1">
      <alignment horizontal="right"/>
    </xf>
    <xf numFmtId="43" fontId="21" fillId="0" borderId="0" xfId="2" applyFont="1" applyFill="1" applyAlignment="1" applyProtection="1">
      <alignment horizontal="right"/>
    </xf>
    <xf numFmtId="43" fontId="21" fillId="0" borderId="0" xfId="2" applyFont="1" applyFill="1" applyBorder="1" applyAlignment="1">
      <alignment horizontal="right"/>
    </xf>
    <xf numFmtId="43" fontId="10" fillId="0" borderId="0" xfId="5" applyFont="1" applyFill="1" applyBorder="1" applyAlignment="1" applyProtection="1">
      <alignment horizontal="right"/>
    </xf>
    <xf numFmtId="9" fontId="10" fillId="0" borderId="0" xfId="34" applyFont="1" applyFill="1"/>
    <xf numFmtId="43" fontId="10" fillId="0" borderId="4" xfId="2" applyFont="1" applyFill="1" applyBorder="1" applyAlignment="1" applyProtection="1">
      <alignment horizontal="right"/>
    </xf>
    <xf numFmtId="43" fontId="10" fillId="0" borderId="4" xfId="2" applyFont="1" applyFill="1" applyBorder="1" applyAlignment="1">
      <alignment horizontal="right"/>
    </xf>
    <xf numFmtId="43" fontId="10" fillId="0" borderId="2" xfId="2" applyFont="1" applyFill="1" applyBorder="1" applyAlignment="1" applyProtection="1">
      <alignment horizontal="right"/>
    </xf>
    <xf numFmtId="43" fontId="18" fillId="0" borderId="0" xfId="2" applyFont="1"/>
    <xf numFmtId="39" fontId="10" fillId="0" borderId="0" xfId="2" applyNumberFormat="1" applyFont="1" applyFill="1" applyAlignment="1">
      <alignment horizontal="right"/>
    </xf>
    <xf numFmtId="39" fontId="10" fillId="0" borderId="0" xfId="5" applyNumberFormat="1" applyFont="1" applyFill="1" applyBorder="1" applyAlignment="1" applyProtection="1">
      <alignment horizontal="right"/>
    </xf>
    <xf numFmtId="187" fontId="10" fillId="0" borderId="0" xfId="2" quotePrefix="1" applyNumberFormat="1" applyFont="1" applyFill="1" applyAlignment="1">
      <alignment horizontal="center"/>
    </xf>
    <xf numFmtId="193" fontId="10" fillId="0" borderId="0" xfId="6" applyNumberFormat="1" applyFont="1" applyFill="1" applyAlignment="1">
      <alignment horizontal="right"/>
    </xf>
    <xf numFmtId="193" fontId="10" fillId="0" borderId="0" xfId="32" applyNumberFormat="1" applyFont="1" applyFill="1" applyBorder="1" applyAlignment="1">
      <alignment horizontal="right"/>
    </xf>
    <xf numFmtId="193" fontId="10" fillId="0" borderId="0" xfId="6" applyNumberFormat="1" applyFont="1" applyFill="1" applyBorder="1" applyAlignment="1">
      <alignment horizontal="right"/>
    </xf>
    <xf numFmtId="193" fontId="10" fillId="0" borderId="3" xfId="6" applyNumberFormat="1" applyFont="1" applyFill="1" applyBorder="1" applyAlignment="1">
      <alignment horizontal="right"/>
    </xf>
    <xf numFmtId="193" fontId="10" fillId="0" borderId="0" xfId="32" applyNumberFormat="1" applyFont="1" applyFill="1" applyBorder="1" applyAlignment="1" applyProtection="1"/>
    <xf numFmtId="193" fontId="10" fillId="0" borderId="5" xfId="6" applyNumberFormat="1" applyFont="1" applyFill="1" applyBorder="1" applyAlignment="1">
      <alignment horizontal="right"/>
    </xf>
    <xf numFmtId="187" fontId="10" fillId="0" borderId="0" xfId="3" applyFont="1" applyFill="1" applyBorder="1" applyAlignment="1"/>
    <xf numFmtId="187" fontId="10" fillId="0" borderId="0" xfId="7" applyFont="1" applyFill="1" applyBorder="1" applyAlignment="1"/>
    <xf numFmtId="39" fontId="15" fillId="0" borderId="0" xfId="31" applyNumberFormat="1" applyFont="1" applyAlignment="1">
      <alignment horizontal="center"/>
    </xf>
    <xf numFmtId="39" fontId="16" fillId="0" borderId="0" xfId="31" applyNumberFormat="1" applyFont="1"/>
    <xf numFmtId="187" fontId="15" fillId="0" borderId="0" xfId="31" applyNumberFormat="1" applyFont="1" applyAlignment="1">
      <alignment horizontal="center"/>
    </xf>
    <xf numFmtId="39" fontId="10" fillId="0" borderId="1" xfId="13" applyNumberFormat="1" applyFont="1" applyBorder="1"/>
    <xf numFmtId="187" fontId="10" fillId="0" borderId="3" xfId="13" quotePrefix="1" applyNumberFormat="1" applyFont="1" applyBorder="1" applyAlignment="1">
      <alignment horizontal="center"/>
    </xf>
    <xf numFmtId="1" fontId="10" fillId="0" borderId="0" xfId="13" applyNumberFormat="1" applyFont="1" applyAlignment="1">
      <alignment horizontal="center"/>
    </xf>
    <xf numFmtId="1" fontId="10" fillId="0" borderId="3" xfId="13" quotePrefix="1" applyNumberFormat="1" applyFont="1" applyBorder="1" applyAlignment="1">
      <alignment horizontal="center"/>
    </xf>
    <xf numFmtId="1" fontId="10" fillId="0" borderId="0" xfId="13" applyNumberFormat="1" applyFont="1"/>
    <xf numFmtId="39" fontId="12" fillId="0" borderId="0" xfId="13" applyNumberFormat="1" applyFont="1" applyAlignment="1">
      <alignment horizontal="left"/>
    </xf>
    <xf numFmtId="39" fontId="12" fillId="0" borderId="0" xfId="16" applyFont="1" applyAlignment="1">
      <alignment horizontal="left"/>
    </xf>
    <xf numFmtId="193" fontId="10" fillId="0" borderId="0" xfId="13" applyNumberFormat="1" applyFont="1"/>
    <xf numFmtId="193" fontId="10" fillId="0" borderId="0" xfId="13" applyNumberFormat="1" applyFont="1" applyAlignment="1">
      <alignment horizontal="right"/>
    </xf>
    <xf numFmtId="39" fontId="10" fillId="0" borderId="0" xfId="16" applyFont="1" applyAlignment="1">
      <alignment horizontal="left"/>
    </xf>
    <xf numFmtId="187" fontId="21" fillId="0" borderId="0" xfId="13" applyNumberFormat="1" applyFont="1" applyAlignment="1">
      <alignment horizontal="right"/>
    </xf>
    <xf numFmtId="193" fontId="10" fillId="0" borderId="0" xfId="31" applyNumberFormat="1" applyFont="1"/>
    <xf numFmtId="193" fontId="10" fillId="0" borderId="0" xfId="32" applyNumberFormat="1" applyFont="1" applyFill="1" applyAlignment="1">
      <alignment horizontal="right"/>
    </xf>
    <xf numFmtId="39" fontId="10" fillId="0" borderId="0" xfId="21" applyNumberFormat="1" applyFont="1" applyAlignment="1">
      <alignment horizontal="left"/>
    </xf>
    <xf numFmtId="39" fontId="10" fillId="0" borderId="0" xfId="31" applyNumberFormat="1" applyFont="1"/>
    <xf numFmtId="39" fontId="10" fillId="0" borderId="0" xfId="13" quotePrefix="1" applyNumberFormat="1" applyFont="1" applyAlignment="1">
      <alignment horizontal="center"/>
    </xf>
    <xf numFmtId="193" fontId="10" fillId="0" borderId="1" xfId="13" applyNumberFormat="1" applyFont="1" applyBorder="1"/>
    <xf numFmtId="188" fontId="10" fillId="0" borderId="0" xfId="13" applyNumberFormat="1" applyFont="1"/>
    <xf numFmtId="193" fontId="10" fillId="0" borderId="3" xfId="13" applyNumberFormat="1" applyFont="1" applyBorder="1"/>
    <xf numFmtId="187" fontId="21" fillId="0" borderId="0" xfId="13" applyNumberFormat="1" applyFont="1"/>
    <xf numFmtId="189" fontId="10" fillId="0" borderId="0" xfId="13" applyNumberFormat="1" applyFont="1"/>
    <xf numFmtId="37" fontId="10" fillId="0" borderId="0" xfId="13" applyNumberFormat="1" applyFont="1"/>
    <xf numFmtId="39" fontId="12" fillId="0" borderId="0" xfId="20" applyFont="1" applyAlignment="1">
      <alignment horizontal="center"/>
    </xf>
    <xf numFmtId="39" fontId="12" fillId="0" borderId="0" xfId="13" applyNumberFormat="1" applyFont="1" applyAlignment="1">
      <alignment horizontal="centerContinuous"/>
    </xf>
    <xf numFmtId="39" fontId="10" fillId="0" borderId="0" xfId="13" applyNumberFormat="1" applyFont="1" applyAlignment="1">
      <alignment horizontal="centerContinuous"/>
    </xf>
    <xf numFmtId="39" fontId="10" fillId="0" borderId="1" xfId="13" applyNumberFormat="1" applyFont="1" applyBorder="1" applyAlignment="1">
      <alignment horizontal="center"/>
    </xf>
    <xf numFmtId="39" fontId="14" fillId="0" borderId="0" xfId="13" applyNumberFormat="1" applyFont="1" applyAlignment="1">
      <alignment horizontal="centerContinuous"/>
    </xf>
    <xf numFmtId="1" fontId="10" fillId="0" borderId="0" xfId="20" applyNumberFormat="1" applyFont="1" applyAlignment="1">
      <alignment horizontal="center"/>
    </xf>
    <xf numFmtId="1" fontId="10" fillId="0" borderId="2" xfId="20" quotePrefix="1" applyNumberFormat="1" applyFont="1" applyBorder="1" applyAlignment="1">
      <alignment horizontal="center"/>
    </xf>
    <xf numFmtId="1" fontId="10" fillId="0" borderId="0" xfId="20" quotePrefix="1" applyNumberFormat="1" applyFont="1" applyAlignment="1">
      <alignment horizontal="center"/>
    </xf>
    <xf numFmtId="187" fontId="10" fillId="0" borderId="0" xfId="5" applyNumberFormat="1" applyFont="1" applyFill="1"/>
    <xf numFmtId="187" fontId="10" fillId="0" borderId="0" xfId="13" applyNumberFormat="1" applyFont="1" applyAlignment="1">
      <alignment horizontal="center"/>
    </xf>
    <xf numFmtId="37" fontId="10" fillId="0" borderId="0" xfId="13" quotePrefix="1" applyNumberFormat="1" applyFont="1" applyAlignment="1">
      <alignment horizontal="center"/>
    </xf>
    <xf numFmtId="187" fontId="10" fillId="0" borderId="0" xfId="20" applyNumberFormat="1" applyFont="1" applyAlignment="1">
      <alignment horizontal="center"/>
    </xf>
    <xf numFmtId="37" fontId="10" fillId="0" borderId="0" xfId="13" applyNumberFormat="1" applyFont="1" applyAlignment="1">
      <alignment horizontal="left"/>
    </xf>
    <xf numFmtId="190" fontId="10" fillId="0" borderId="0" xfId="13" applyNumberFormat="1" applyFont="1"/>
    <xf numFmtId="187" fontId="10" fillId="0" borderId="2" xfId="13" applyNumberFormat="1" applyFont="1" applyBorder="1"/>
    <xf numFmtId="187" fontId="10" fillId="0" borderId="0" xfId="13" applyNumberFormat="1" applyFont="1" applyAlignment="1">
      <alignment horizontal="left"/>
    </xf>
    <xf numFmtId="187" fontId="10" fillId="0" borderId="1" xfId="13" applyNumberFormat="1" applyFont="1" applyBorder="1"/>
    <xf numFmtId="39" fontId="16" fillId="0" borderId="0" xfId="0" applyNumberFormat="1" applyFont="1"/>
    <xf numFmtId="187" fontId="10" fillId="0" borderId="0" xfId="13" quotePrefix="1" applyNumberFormat="1" applyFont="1"/>
    <xf numFmtId="39" fontId="12" fillId="0" borderId="0" xfId="20" applyFont="1"/>
    <xf numFmtId="10" fontId="10" fillId="0" borderId="0" xfId="34" applyNumberFormat="1" applyFont="1" applyFill="1"/>
    <xf numFmtId="39" fontId="13" fillId="0" borderId="0" xfId="13" applyNumberFormat="1" applyFont="1" applyAlignment="1">
      <alignment horizontal="centerContinuous"/>
    </xf>
    <xf numFmtId="39" fontId="14" fillId="0" borderId="0" xfId="13" applyNumberFormat="1" applyFont="1" applyAlignment="1">
      <alignment horizontal="center"/>
    </xf>
    <xf numFmtId="49" fontId="10" fillId="0" borderId="0" xfId="19" applyNumberFormat="1" applyFont="1" applyAlignment="1">
      <alignment horizontal="center"/>
    </xf>
    <xf numFmtId="40" fontId="10" fillId="0" borderId="0" xfId="19" applyNumberFormat="1" applyFont="1" applyAlignment="1">
      <alignment horizontal="center"/>
    </xf>
    <xf numFmtId="191" fontId="10" fillId="0" borderId="0" xfId="13" quotePrefix="1" applyNumberFormat="1" applyFont="1" applyAlignment="1">
      <alignment horizontal="center"/>
    </xf>
    <xf numFmtId="39" fontId="10" fillId="0" borderId="0" xfId="13" quotePrefix="1" applyNumberFormat="1" applyFont="1"/>
    <xf numFmtId="43" fontId="16" fillId="0" borderId="0" xfId="2" applyFont="1" applyFill="1" applyAlignment="1">
      <alignment horizontal="right"/>
    </xf>
    <xf numFmtId="187" fontId="26" fillId="0" borderId="0" xfId="0" applyNumberFormat="1" applyFont="1" applyAlignment="1">
      <alignment horizontal="right"/>
    </xf>
    <xf numFmtId="43" fontId="10" fillId="0" borderId="0" xfId="13" applyNumberFormat="1" applyFont="1"/>
    <xf numFmtId="39" fontId="13" fillId="0" borderId="0" xfId="13" applyNumberFormat="1" applyFont="1" applyAlignment="1">
      <alignment horizontal="center"/>
    </xf>
    <xf numFmtId="39" fontId="10" fillId="0" borderId="0" xfId="20" applyFont="1" applyAlignment="1">
      <alignment horizontal="center"/>
    </xf>
    <xf numFmtId="39" fontId="12" fillId="0" borderId="0" xfId="1" applyNumberFormat="1" applyFont="1"/>
    <xf numFmtId="189" fontId="10" fillId="0" borderId="0" xfId="2" applyNumberFormat="1" applyFont="1" applyFill="1" applyBorder="1"/>
    <xf numFmtId="187" fontId="10" fillId="0" borderId="3" xfId="2" applyNumberFormat="1" applyFont="1" applyFill="1" applyBorder="1" applyAlignment="1"/>
    <xf numFmtId="187" fontId="10" fillId="0" borderId="3" xfId="5" applyNumberFormat="1" applyFont="1" applyFill="1" applyBorder="1" applyAlignment="1"/>
    <xf numFmtId="43" fontId="10" fillId="0" borderId="0" xfId="2" applyFont="1" applyAlignment="1">
      <alignment horizontal="right"/>
    </xf>
    <xf numFmtId="39" fontId="10" fillId="0" borderId="3" xfId="13" applyNumberFormat="1" applyFont="1" applyBorder="1" applyAlignment="1">
      <alignment horizontal="center" wrapText="1"/>
    </xf>
    <xf numFmtId="194" fontId="10" fillId="0" borderId="0" xfId="2" applyNumberFormat="1" applyFont="1" applyFill="1" applyAlignment="1">
      <alignment horizontal="right"/>
    </xf>
    <xf numFmtId="195" fontId="10" fillId="0" borderId="0" xfId="2" applyNumberFormat="1" applyFont="1" applyFill="1" applyAlignment="1">
      <alignment horizontal="right"/>
    </xf>
    <xf numFmtId="39" fontId="21" fillId="0" borderId="0" xfId="13" applyNumberFormat="1" applyFont="1"/>
    <xf numFmtId="0" fontId="10" fillId="0" borderId="0" xfId="13" applyFont="1" applyAlignment="1">
      <alignment horizontal="left"/>
    </xf>
    <xf numFmtId="39" fontId="13" fillId="0" borderId="0" xfId="13" applyNumberFormat="1" applyFont="1" applyAlignment="1">
      <alignment horizontal="center"/>
    </xf>
    <xf numFmtId="39" fontId="10" fillId="0" borderId="3" xfId="13" applyNumberFormat="1" applyFont="1" applyBorder="1" applyAlignment="1">
      <alignment horizontal="center"/>
    </xf>
    <xf numFmtId="43" fontId="10" fillId="0" borderId="3" xfId="2" applyFont="1" applyFill="1" applyBorder="1" applyAlignment="1">
      <alignment horizontal="center"/>
    </xf>
    <xf numFmtId="39" fontId="10" fillId="0" borderId="0" xfId="13" quotePrefix="1" applyNumberFormat="1" applyFont="1" applyAlignment="1">
      <alignment horizontal="center"/>
    </xf>
    <xf numFmtId="39" fontId="12" fillId="0" borderId="0" xfId="13" applyNumberFormat="1" applyFont="1" applyAlignment="1">
      <alignment horizontal="center"/>
    </xf>
    <xf numFmtId="39" fontId="12" fillId="0" borderId="0" xfId="20" applyFont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9" fontId="12" fillId="0" borderId="0" xfId="0" applyNumberFormat="1" applyFont="1" applyAlignment="1">
      <alignment horizontal="center"/>
    </xf>
    <xf numFmtId="39" fontId="17" fillId="0" borderId="0" xfId="13" applyNumberFormat="1" applyFont="1" applyAlignment="1">
      <alignment horizontal="center"/>
    </xf>
    <xf numFmtId="39" fontId="18" fillId="0" borderId="2" xfId="13" applyNumberFormat="1" applyFont="1" applyBorder="1" applyAlignment="1">
      <alignment horizontal="center"/>
    </xf>
    <xf numFmtId="39" fontId="18" fillId="0" borderId="3" xfId="13" applyNumberFormat="1" applyFont="1" applyBorder="1" applyAlignment="1">
      <alignment horizontal="center"/>
    </xf>
    <xf numFmtId="39" fontId="11" fillId="0" borderId="2" xfId="13" applyNumberFormat="1" applyFont="1" applyBorder="1" applyAlignment="1">
      <alignment horizontal="center"/>
    </xf>
    <xf numFmtId="39" fontId="15" fillId="0" borderId="0" xfId="31" applyNumberFormat="1" applyFont="1" applyAlignment="1">
      <alignment horizontal="center"/>
    </xf>
  </cellXfs>
  <cellStyles count="39">
    <cellStyle name="0,0_x000d__x000a_NA_x000d__x000a_" xfId="1" xr:uid="{00000000-0005-0000-0000-000000000000}"/>
    <cellStyle name="Comma 10 2 2 3" xfId="3" xr:uid="{00000000-0005-0000-0000-000002000000}"/>
    <cellStyle name="Comma 10 2 2 3 2" xfId="4" xr:uid="{00000000-0005-0000-0000-000003000000}"/>
    <cellStyle name="Comma 10 3" xfId="5" xr:uid="{00000000-0005-0000-0000-000004000000}"/>
    <cellStyle name="Comma 10 3 2" xfId="6" xr:uid="{00000000-0005-0000-0000-000005000000}"/>
    <cellStyle name="Comma 10 3 2 2" xfId="7" xr:uid="{00000000-0005-0000-0000-000006000000}"/>
    <cellStyle name="Comma 10 3 2 2 2" xfId="8" xr:uid="{00000000-0005-0000-0000-000007000000}"/>
    <cellStyle name="Comma 11 4 2 3" xfId="26" xr:uid="{00000000-0005-0000-0000-000008000000}"/>
    <cellStyle name="Comma 11 4 5" xfId="23" xr:uid="{00000000-0005-0000-0000-000009000000}"/>
    <cellStyle name="Comma 13 4 3" xfId="27" xr:uid="{00000000-0005-0000-0000-00000A000000}"/>
    <cellStyle name="Comma 14" xfId="9" xr:uid="{00000000-0005-0000-0000-00000B000000}"/>
    <cellStyle name="Comma 14 10 2" xfId="24" xr:uid="{00000000-0005-0000-0000-00000C000000}"/>
    <cellStyle name="Comma 14 10 2 2" xfId="33" xr:uid="{00000000-0005-0000-0000-00000D000000}"/>
    <cellStyle name="Comma 14 2" xfId="10" xr:uid="{00000000-0005-0000-0000-00000E000000}"/>
    <cellStyle name="Comma 2" xfId="11" xr:uid="{00000000-0005-0000-0000-00000F000000}"/>
    <cellStyle name="Comma 2 2" xfId="12" xr:uid="{00000000-0005-0000-0000-000010000000}"/>
    <cellStyle name="Comma 9 3 2 2 3" xfId="28" xr:uid="{00000000-0005-0000-0000-000011000000}"/>
    <cellStyle name="Normal 10 2" xfId="22" xr:uid="{00000000-0005-0000-0000-000013000000}"/>
    <cellStyle name="Normal 11 2" xfId="13" xr:uid="{00000000-0005-0000-0000-000014000000}"/>
    <cellStyle name="Normal 15" xfId="14" xr:uid="{00000000-0005-0000-0000-000015000000}"/>
    <cellStyle name="Normal 15 2 2" xfId="21" xr:uid="{00000000-0005-0000-0000-000016000000}"/>
    <cellStyle name="Normal 2" xfId="15" xr:uid="{00000000-0005-0000-0000-000017000000}"/>
    <cellStyle name="Normal 2 10" xfId="25" xr:uid="{00000000-0005-0000-0000-000018000000}"/>
    <cellStyle name="Normal 3" xfId="29" xr:uid="{00000000-0005-0000-0000-000019000000}"/>
    <cellStyle name="Normal_STA96e" xfId="16" xr:uid="{00000000-0005-0000-0000-00001A000000}"/>
    <cellStyle name="Percent 10" xfId="17" xr:uid="{00000000-0005-0000-0000-00001C000000}"/>
    <cellStyle name="Percent 2" xfId="35" xr:uid="{00000000-0005-0000-0000-00001D000000}"/>
    <cellStyle name="เครื่องหมายจุลภาค 18 2" xfId="38" xr:uid="{00000000-0005-0000-0000-00001E000000}"/>
    <cellStyle name="เครื่องหมายจุลภาค 2" xfId="18" xr:uid="{00000000-0005-0000-0000-00001F000000}"/>
    <cellStyle name="เครื่องหมายจุลภาค 26" xfId="30" xr:uid="{00000000-0005-0000-0000-000020000000}"/>
    <cellStyle name="จุลภาค" xfId="2" builtinId="3"/>
    <cellStyle name="จุลภาค 3" xfId="32" xr:uid="{00000000-0005-0000-0000-000021000000}"/>
    <cellStyle name="ปกติ" xfId="0" builtinId="0"/>
    <cellStyle name="ปกติ 10 4" xfId="37" xr:uid="{00000000-0005-0000-0000-000022000000}"/>
    <cellStyle name="ปกติ 2" xfId="19" xr:uid="{00000000-0005-0000-0000-000023000000}"/>
    <cellStyle name="ปกติ 24" xfId="36" xr:uid="{00000000-0005-0000-0000-000024000000}"/>
    <cellStyle name="ปกติ 27" xfId="31" xr:uid="{00000000-0005-0000-0000-000025000000}"/>
    <cellStyle name="ปกติ_Sheet1" xfId="20" xr:uid="{00000000-0005-0000-0000-000026000000}"/>
    <cellStyle name="เปอร์เซ็นต์" xfId="34" builtinId="5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sharedStrings" Target="sharedStrings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90" Type="http://schemas.openxmlformats.org/officeDocument/2006/relationships/calcChain" Target="calcChain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theme" Target="theme/theme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65C018A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05069A3/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Users/Vunny/Desktop/My%20Jobs/MONO%20group_Vui/M'tech/Mtech'2008/Mtech%20Q1'51/Top%20Mtech%20Q1'51_Vui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mauy\AppData\Roaming\Microsoft\Excel\56_Q4%20&#3629;&#3633;&#3614;&#3648;&#3604;&#3607;%2019-2-57\TPOLY\56_Q4\TPOLY\Documents%20and%20Settings\Rose\Desktop\draff%20&#3591;&#3610;%20TPOLY\&#3591;&#3610;%20&#3621;&#3656;&#3634;&#3626;&#3640;&#3604;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Holding%20Q2-57/5.%20MGP/Users/LENOVO/Desktop/'AST-_-'/2010/TPC/Thaipolycons%202010/TPC2010/TPC/WK/P_RAIN/Mono%20Gen/Year2008/working%20&#3612;&#3641;&#3657;&#3594;&#3656;&#3623;&#3618;/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IA/TPOLY%2057/TPOLY%20Q4-56/PLG/PES/Documents%20and%20Settings/K_Amnart/Desktop/MAT_Review%202011-Updat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DIA/MAT%20Review%202011-Upd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Documents%20and%20Settings/K_Amnart/Local%20Settings/Temporary%20Internet%20Files/Content.IE5/HKBJYI57/Documents%20and%20Settings/K_Amnart/Desktop/MAT_Review%202011-Updat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udit/DIA/&#3591;&#3610;&#3611;&#3637;%20&#3650;&#3618;&#3585;&#3649;&#3621;&#3657;&#3623;/&#3650;&#3618;&#3585;&#3621;&#3637;&#3604;&#3591;&#3610;&#3611;&#3637;%2056/&#3591;&#3610;&#3611;&#3637;%2056%20&#3585;&#3656;&#3629;&#3609;%20TB/Lead_AGTH%202000_56_&#3648;&#3594;&#3655;&#3588;&#3591;&#3610;&#3649;&#3621;&#3657;&#3623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LENOVO/Desktop/'AST-_-'/2010/TPC/Thaipolycons%202010/TPC2010/TPC/WK/P_RAIN/Mono%20Gen/Year2008/working%20&#3612;&#3641;&#3657;&#3594;&#3656;&#3623;&#3618;/Documents%20and%20Settings/wantanas/Local%20Settings/Temporary%20Internet%20Files/Content.I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ssc-dc01/data$/SHARE/HR/Remuneration/James/Bonus%20line/Bonus_2003/BonusLine_Feb%20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istrator\Desktop\PES\&#3608;&#3609;&#3634;&#3614;&#3633;&#3602;&#3609;&#3660;\&#3649;&#3621;&#3609;&#3604;&#366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-AV/SYS/Users/Jatuporn/cost/COST-2001/2545/PS_Budget%2001_11-22114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A0DD934/E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%20&#3610;&#3619;&#3636;&#3625;&#3633;&#3607;&#3605;&#3656;&#3634;&#3591;&#3654;/&#3591;&#3634;&#3609;&#3594;&#3656;&#3623;&#3618;&#3626;&#3634;&#3618;&#3614;&#3637;&#3656;&#3629;&#3635;&#3609;&#3634;&#3592;/PES/Documents%20and%20Settings/notebook/Desktop/PROP%20Q4-53/TNPQ4-53/&#3648;&#3619;&#3637;&#3618;&#3621;Q3_5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LENOVO/Desktop/'AST-_-'/2010/TPC/Thaipolycons%202010/TPC2010/TPC/WK/P_RAIN/Mono%20Gen/Year2008/working%20&#3612;&#3641;&#3657;&#3594;&#3656;&#3623;&#3618;/Documents%20and%20Settings/siriratm/Local%20Settings/Temporary%20Internet%20Files/OLK18/se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Documents%20and%20Settings/Acer/Desktop/AST/ChaiYaBoon/TKCB/Tei2008/TKCB_Master_wk20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AppData/Local/Microsoft/Windows/Temporary%20Internet%20Files/Low/Content.IE5/L10FZGV5/sep49-aug50/Copy%20of%20totalwksep49-Aug5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totalwksep50-Aug5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sep49-aug50/totalwksep49-Aug5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totalwkjun50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totalwksep49-nov4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sep49-aug50/totalwksep49-Aug50(&#3619;&#3634;&#3618;&#3652;&#3605;&#3619;&#3617;&#3634;&#3626;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CUSTOM_OHO/TKCB/&#3585;&#3619;&#3632;&#3604;&#3634;&#3625;&#3607;&#3635;&#3585;&#3634;&#3619;%20TKCB%202008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wkdec48-feb4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sep49-aug50/wkdec48-feb4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%20Sep'05%20-%20Aug'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48;&#3588;&#3619;&#3639;&#3629;%20TPOLY\TPOLY%20Q2-57\WP%20&#3648;&#3588;&#3619;&#3639;&#3629;%20Holding%20Q2-57\5.%20MGP\Lead%20+%20&#3612;&#3621;&#3605;&#3619;&#3623;&#3592;&#3626;&#3629;&#3610;%20MGP\DIA\MAT%20Review%202011-Updat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GP%20Q2%2060\Lead%20+%20&#3612;&#3621;&#3585;&#3634;&#3619;&#3605;&#3619;&#3623;&#3592;&#3626;&#3629;&#3610;%20SGP\Users\Administrator\Desktop\PES\02%20Work\Audit\03%20Job%20DTTJ\working%20paper\Job\Herba%2009\8110%20Sales-Local%20Combined%20Leadshee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ANV-DC01/DATA$/Share/Ac/AC-&#3585;&#3634;&#3619;&#3648;&#3591;&#3636;&#3609;/020220&#3623;&#3591;&#3648;&#3591;&#3636;&#3609;&#3648;&#3588;&#3619;&#3604;&#3636;&#3605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%20Q3%2059/SGP%20Q3%2059/Lead%20+%20&#3612;&#3621;&#3585;&#3634;&#3619;&#3605;&#3619;&#3623;&#3592;&#3626;&#3629;&#3610;%20SGP/Users/Administrator/Desktop/PES/02%20Work/Audit/03%20Job%20DTTJ/working%20paper/Job/Herba%2009/8110%20Sales-Local%20Combined%20Leadshee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POR/Ast%20master/STA/STA%20Y'48/STA%20&#3626;&#3636;&#3648;&#3585;&#3634;%2048/STA-SK-AC-TRF.STR-05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strator/Desktop/PES/&#3608;&#3609;&#3634;&#3614;&#3633;&#3602;&#3609;&#3660;/&#3649;&#3621;&#3609;&#3604;&#366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PROJECT/SBIA/5JUNE00/TKC-NET/AC/PACKAGE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D14C426/STA-SK-AC-TRF.STR-05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wnloads/Desktopneung/Work/neung/new/UPDATE/&#3611;&#3637;%202008/&#3619;&#3634;&#3618;&#3621;&#3632;&#3648;&#3629;&#3637;&#3618;&#3604;&#3652;&#3605;&#3619;&#3617;&#3634;&#3626;%204%20&#3611;&#3637;%2051/&#3591;&#3610;&#3585;&#3634;&#3619;&#3648;&#3591;&#3636;&#3609;%20&#3611;&#3637;%2008/&#3652;&#3605;&#3619;&#3617;&#3634;&#3626;%201%20&#3611;&#3637;%2051%20RV1/Documents%20and%20Settings/ANUTA/Desktop/new/UPDATE/&#3611;&#3637;%202006/&#3626;&#3619;&#3640;&#3611;&#3618;&#3629;&#3604;&#3586;&#3634;&#3618;&#3611;&#3637;%2049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Share/LO/Logistic/Report/Weekly/Delivery/Delivery%20Plan/Plan_Nov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sk-dc01/data$/Sharewin/AC/&#3592;&#3634;&#3585;PU/&#3619;&#3634;&#3618;&#3585;&#3634;&#3619;&#3648;&#3610;&#3636;&#3585;.xl5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custom_ann/custom/TTI/2007/TTIQ250/wk_everybody/custom_ann/custom/TTI/2007/TTIQ250/detail%20k%20lek/audit/stock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udit/DIA/&#3591;&#3610;&#3611;&#3637;%20&#3650;&#3618;&#3585;&#3649;&#3621;&#3657;&#3623;/&#3650;&#3618;&#3585;&#3621;&#3637;&#3604;&#3591;&#3610;&#3611;&#3637;%2056/&#3591;&#3610;&#3611;&#3637;%2056%20&#3585;&#3656;&#3629;&#3609;%20TB/Lead_&#3649;&#3629;&#3655;&#3585;&#3649;&#3621;&#3609;&#3604;&#3660;_56%20&#3648;&#3594;&#3655;&#3588;&#3591;&#3610;&#3649;&#3621;&#3657;&#362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 2"/>
      <sheetName val="Lead BS"/>
      <sheetName val="FS Link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NN1-5-1 สรุปผลสัญญา"/>
      <sheetName val="AJEQ4'64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AC_REDUCED_1"/>
      <sheetName val="SAN_REDUCED_1"/>
      <sheetName val="I"/>
    </sheetNames>
    <sheetDataSet>
      <sheetData sheetId="0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MONTHLY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Val_Ind"/>
      <sheetName val="KPI_Dict1"/>
      <sheetName val="KPI_Dict"/>
      <sheetName val="KPI_Dict2"/>
      <sheetName val="BGT97STAFF"/>
      <sheetName val="description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  <sheetName val="Order_Nov_w45"/>
      <sheetName val="RATE"/>
      <sheetName val="10-2"/>
      <sheetName val="AM_COST"/>
      <sheetName val="แจกแจง _งบดุล_"/>
      <sheetName val="Code"/>
      <sheetName val="รายได้_คชจ  Con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test 2"/>
      <sheetName val="CODE,NAME"/>
      <sheetName val="GLTR2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pa_group2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Order_Oct_w40"/>
      <sheetName val="Order_Oct_w41"/>
      <sheetName val="pa_group3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ortSTDSave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2006_1_"/>
      <sheetName val="July2007"/>
      <sheetName val="2006_2_"/>
      <sheetName val="FF_4"/>
      <sheetName val="LOOSECHK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Sheet11_(2)1"/>
      <sheetName val="dBase_(3)1"/>
      <sheetName val="วงเครดิต_3"/>
      <sheetName val="GL CB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pa group"/>
      <sheetName val="stat local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-5.1 confirm"/>
      <sheetName val="tax-ss"/>
      <sheetName val="Cash Flow"/>
      <sheetName val="Financial Summary"/>
      <sheetName val="total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>
        <row r="4">
          <cell r="G4">
            <v>7136</v>
          </cell>
        </row>
      </sheetData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  <sheetName val="TrialBalance Q3-2002"/>
      <sheetName val="INFO"/>
      <sheetName val="FF_6"/>
      <sheetName val="substantive procedu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dj&amp;Rje(Z820) "/>
      <sheetName val="D300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BS"/>
      <sheetName val="A"/>
      <sheetName val="C"/>
      <sheetName val="Os"/>
      <sheetName val="D"/>
      <sheetName val="CC"/>
      <sheetName val="II"/>
      <sheetName val="DD"/>
      <sheetName val="SE"/>
      <sheetName val="RE"/>
      <sheetName val="tax"/>
      <sheetName val="PL"/>
      <sheetName val="10"/>
      <sheetName val="11"/>
      <sheetName val="20"/>
      <sheetName val="40"/>
      <sheetName val="Taxs"/>
      <sheetName val="Index"/>
      <sheetName val="อินเด็ก"/>
      <sheetName val="MAT"/>
      <sheetName val="สารบั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J6" t="str">
            <v xml:space="preserve">     สินทรัพย์หมุนเวียน</v>
          </cell>
          <cell r="K6">
            <v>0</v>
          </cell>
        </row>
        <row r="7">
          <cell r="J7" t="str">
            <v>A</v>
          </cell>
          <cell r="K7" t="str">
            <v>เงินสดและรายการเทียบเท่าเงินสด</v>
          </cell>
        </row>
        <row r="8">
          <cell r="J8" t="str">
            <v>B</v>
          </cell>
          <cell r="K8" t="str">
            <v>เงินลงทุนชั่วคราว</v>
          </cell>
        </row>
        <row r="9">
          <cell r="J9" t="str">
            <v>C</v>
          </cell>
          <cell r="K9" t="str">
            <v>ลูกหนี้การค้าและลูกหนี้อื่น</v>
          </cell>
        </row>
        <row r="10">
          <cell r="J10" t="str">
            <v>J</v>
          </cell>
          <cell r="K10" t="str">
            <v>ที่ดินและต้นทุนโครงการระหว่างก่อสร้าง</v>
          </cell>
        </row>
        <row r="11">
          <cell r="J11" t="str">
            <v>D</v>
          </cell>
          <cell r="K11" t="str">
            <v>เงินให้กู้ยืมระยะสั้น</v>
          </cell>
        </row>
        <row r="12">
          <cell r="J12" t="str">
            <v>E</v>
          </cell>
          <cell r="K12" t="str">
            <v>สินค้าคงเหลือ</v>
          </cell>
        </row>
        <row r="13">
          <cell r="J13" t="str">
            <v>I</v>
          </cell>
          <cell r="K13" t="str">
            <v>สินทรัพย์หมุนเวียนอื่น</v>
          </cell>
        </row>
        <row r="14">
          <cell r="J14" t="str">
            <v xml:space="preserve">     สินทรัพย์ไม่หมุนเวียน</v>
          </cell>
          <cell r="K14">
            <v>0</v>
          </cell>
        </row>
        <row r="15">
          <cell r="J15" t="str">
            <v>N</v>
          </cell>
          <cell r="K15" t="str">
            <v>เงินลงทุนในบริษัทย่อย</v>
          </cell>
        </row>
        <row r="16">
          <cell r="J16" t="str">
            <v>K</v>
          </cell>
          <cell r="K16" t="str">
            <v>เงินให้กู้ยืมระยะยาว</v>
          </cell>
        </row>
        <row r="17">
          <cell r="J17" t="str">
            <v>H</v>
          </cell>
          <cell r="K17" t="str">
            <v>อสังหาริมทรัพย์เพื่อการลงทุน</v>
          </cell>
        </row>
        <row r="18">
          <cell r="J18" t="str">
            <v>FA</v>
          </cell>
          <cell r="K18" t="str">
            <v>ที่ดิน อาคาร และอุปกรณ์</v>
          </cell>
        </row>
        <row r="19">
          <cell r="J19" t="str">
            <v>S</v>
          </cell>
          <cell r="K19" t="str">
            <v>สินทรัพย์ไม่มีตัวตนอื่น</v>
          </cell>
        </row>
        <row r="20">
          <cell r="J20" t="str">
            <v>T</v>
          </cell>
          <cell r="K20" t="str">
            <v>สินทรัพย์ภาษีเงินได้รอการตัดบัญชี</v>
          </cell>
        </row>
        <row r="21">
          <cell r="J21" t="str">
            <v>OS</v>
          </cell>
          <cell r="K21" t="str">
            <v>สินทรัพย์ไม่หมุนเวียนอื่น</v>
          </cell>
        </row>
        <row r="23">
          <cell r="J23" t="str">
            <v>หนี้สินและส่วนของผู้ถือหุ้น</v>
          </cell>
          <cell r="K23">
            <v>0</v>
          </cell>
        </row>
        <row r="24">
          <cell r="J24" t="str">
            <v xml:space="preserve">     หนี้สินหมุนเวียน</v>
          </cell>
          <cell r="K24">
            <v>0</v>
          </cell>
        </row>
        <row r="25">
          <cell r="J25" t="str">
            <v>AA</v>
          </cell>
          <cell r="K25" t="str">
            <v>เงินเบิกเกินบัญชีและเงินกู้ยืมระยะสั้นจากสถาบันการเงิน</v>
          </cell>
        </row>
        <row r="26">
          <cell r="J26" t="str">
            <v>CC</v>
          </cell>
          <cell r="K26" t="str">
            <v>เจ้าหนี้การค้าและเจ้าหนี้อื่น</v>
          </cell>
        </row>
        <row r="27">
          <cell r="J27" t="str">
            <v>EE</v>
          </cell>
          <cell r="K27" t="str">
            <v>ส่วนของหนี้สินระยะยาวที่ถึงกำหนดชำระภายในหนึ่งปี</v>
          </cell>
        </row>
        <row r="28">
          <cell r="J28" t="str">
            <v>DD</v>
          </cell>
          <cell r="K28" t="str">
            <v>เงินกู้ยืมจากบุคคลอื่นที่เกี่ยวข้อง</v>
          </cell>
        </row>
        <row r="29">
          <cell r="J29" t="str">
            <v>GG</v>
          </cell>
          <cell r="K29" t="str">
            <v>ภาษีเงินได้ค้างจ่าย</v>
          </cell>
        </row>
        <row r="30">
          <cell r="J30" t="str">
            <v>PP</v>
          </cell>
          <cell r="K30" t="str">
            <v>ประมาณการหนี้สินระยะสั้น</v>
          </cell>
        </row>
        <row r="31">
          <cell r="J31" t="str">
            <v>……………………………………………………….</v>
          </cell>
          <cell r="K31">
            <v>0</v>
          </cell>
        </row>
        <row r="32">
          <cell r="J32" t="str">
            <v xml:space="preserve">     หนี้สินไม่หมุนเวียน</v>
          </cell>
          <cell r="K32">
            <v>0</v>
          </cell>
        </row>
        <row r="33">
          <cell r="J33" t="str">
            <v>NN</v>
          </cell>
          <cell r="K33" t="str">
            <v>เงินกู้ยืมระยะยาว</v>
          </cell>
        </row>
        <row r="34">
          <cell r="J34" t="str">
            <v>MM</v>
          </cell>
          <cell r="K34" t="str">
            <v>เจ้าหนี้ตามสัญญาเช่าการเงิน</v>
          </cell>
        </row>
        <row r="35">
          <cell r="J35" t="str">
            <v>TT</v>
          </cell>
          <cell r="K35" t="str">
            <v>หนี้สินภาษีเงินได้รอการตัดบัญชี</v>
          </cell>
        </row>
        <row r="36">
          <cell r="J36" t="str">
            <v>OO</v>
          </cell>
          <cell r="K36" t="str">
            <v>ภาระผูกพันผลประโยชน์พนักงาน</v>
          </cell>
        </row>
        <row r="37">
          <cell r="J37" t="str">
            <v>PP</v>
          </cell>
          <cell r="K37" t="str">
            <v>หนี้สินไม่หมุนเวียนอื่น</v>
          </cell>
        </row>
        <row r="38">
          <cell r="J38" t="str">
            <v>SE</v>
          </cell>
          <cell r="K38" t="str">
            <v>ส่วนของผู้ถือหุ้น</v>
          </cell>
        </row>
        <row r="39">
          <cell r="J39" t="str">
            <v>RE</v>
          </cell>
          <cell r="K39" t="str">
            <v>กำไร(ขาดทุน)สะสม</v>
          </cell>
        </row>
        <row r="40">
          <cell r="J40" t="str">
            <v>……………………………………………………….</v>
          </cell>
          <cell r="K40">
            <v>0</v>
          </cell>
        </row>
        <row r="41">
          <cell r="J41" t="str">
            <v>หมวดรายได้ ต้นทุน และค่าใช้จ่าย</v>
          </cell>
          <cell r="K41">
            <v>0</v>
          </cell>
        </row>
        <row r="42">
          <cell r="J42">
            <v>10</v>
          </cell>
          <cell r="K42" t="str">
            <v>รายได้จากการรับจ้าง</v>
          </cell>
        </row>
        <row r="43">
          <cell r="J43">
            <v>11</v>
          </cell>
          <cell r="K43" t="str">
            <v>รายได้อื่น</v>
          </cell>
        </row>
        <row r="44">
          <cell r="J44">
            <v>12</v>
          </cell>
          <cell r="K44" t="str">
            <v>-</v>
          </cell>
        </row>
        <row r="45">
          <cell r="J45">
            <v>20</v>
          </cell>
          <cell r="K45" t="str">
            <v>ต้นทุนจากการรับจ้าง</v>
          </cell>
        </row>
        <row r="46">
          <cell r="J46">
            <v>21</v>
          </cell>
          <cell r="K46" t="str">
            <v>ต้นทุนจากการให้เช่าและบริการ</v>
          </cell>
        </row>
        <row r="47">
          <cell r="J47">
            <v>40</v>
          </cell>
          <cell r="K47" t="str">
            <v>ค่าใช้จ่ายในการบริหาร</v>
          </cell>
        </row>
        <row r="48">
          <cell r="J48">
            <v>41</v>
          </cell>
          <cell r="K48" t="str">
            <v>-</v>
          </cell>
        </row>
        <row r="49">
          <cell r="J49">
            <v>42</v>
          </cell>
          <cell r="K49" t="str">
            <v>ค่าใช้จ่ายอื่น</v>
          </cell>
        </row>
        <row r="50">
          <cell r="J50">
            <v>50</v>
          </cell>
          <cell r="K50" t="str">
            <v>ต้นทุนทางการเงิน</v>
          </cell>
        </row>
        <row r="51">
          <cell r="J51">
            <v>0</v>
          </cell>
          <cell r="K51">
            <v>0</v>
          </cell>
        </row>
        <row r="52">
          <cell r="J52">
            <v>0</v>
          </cell>
          <cell r="K52">
            <v>0</v>
          </cell>
        </row>
        <row r="53">
          <cell r="J53">
            <v>0</v>
          </cell>
          <cell r="K53">
            <v>0</v>
          </cell>
        </row>
        <row r="54">
          <cell r="J54">
            <v>0</v>
          </cell>
          <cell r="K54">
            <v>0</v>
          </cell>
        </row>
        <row r="55">
          <cell r="J55">
            <v>0</v>
          </cell>
          <cell r="K55">
            <v>0</v>
          </cell>
        </row>
        <row r="56">
          <cell r="J56">
            <v>0</v>
          </cell>
          <cell r="K56">
            <v>0</v>
          </cell>
        </row>
        <row r="57">
          <cell r="J57">
            <v>0</v>
          </cell>
          <cell r="K57">
            <v>0</v>
          </cell>
        </row>
      </sheetData>
      <sheetData sheetId="20"/>
      <sheetData sheetId="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EX 1"/>
      <sheetName val="งบการเงิน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Menu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EX 1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M_Maincomp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F041"/>
      <sheetName val="Basic_Information"/>
      <sheetName val="Header"/>
      <sheetName val="MFA"/>
      <sheetName val="発注書"/>
      <sheetName val="SOPSG"/>
      <sheetName val="????"/>
      <sheetName val="日程管理表"/>
      <sheetName val="Sheet2"/>
      <sheetName val="G"/>
      <sheetName val="9"/>
      <sheetName val="Sales - Report First"/>
      <sheetName val="Journal"/>
      <sheetName val="PopCache_Sheet1"/>
      <sheetName val="PI229H"/>
      <sheetName val="As"/>
      <sheetName val="Temp"/>
      <sheetName val="พนง.ทุกคน"/>
      <sheetName val="Cash Flow"/>
      <sheetName val="Financial Summary"/>
      <sheetName val="accumdeprn"/>
      <sheetName val="Co info"/>
      <sheetName val="ADJ - RATE"/>
      <sheetName val="Country"/>
      <sheetName val="Customer"/>
      <sheetName val="Products"/>
      <sheetName val="Package"/>
      <sheetName val="Two Step Revenue Testing Master"/>
      <sheetName val="ยอดยกมา"/>
      <sheetName val="Menu"/>
      <sheetName val="a"/>
      <sheetName val="ฝ่ายบัญชี"/>
      <sheetName val="n-4.4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O4 CA"/>
      <sheetName val="O2 TC"/>
      <sheetName val="aa-1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219902"/>
      <sheetName val="License_BOI3"/>
      <sheetName val="Asset_Class3"/>
      <sheetName val="Depre__Key3"/>
      <sheetName val="Iron Curtain Method"/>
      <sheetName val="งบดุล"/>
      <sheetName val="งบกำไรขาดทุน"/>
      <sheetName val="เงินกู้ธนชาติ"/>
      <sheetName val="addl_cost"/>
      <sheetName val="addl_cost1"/>
      <sheetName val="PARAMETERS"/>
      <sheetName val="COA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計算結果"/>
      <sheetName val="EX 1"/>
      <sheetName val="集計結果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/>
      <sheetData sheetId="92"/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/>
      <sheetData sheetId="111"/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/>
      <sheetData sheetId="144"/>
      <sheetData sheetId="145"/>
      <sheetData sheetId="146" refreshError="1"/>
      <sheetData sheetId="147"/>
      <sheetData sheetId="148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"/>
      <sheetName val="計算結果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RATE"/>
      <sheetName val="db"/>
      <sheetName val="REPORT"/>
      <sheetName val="PS_Budget 01_11-221144"/>
      <sheetName val="SUM"/>
      <sheetName val="วงเครดิต 3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  <sheetName val="cost4-47"/>
      <sheetName val="P_L_A2001DCCN"/>
      <sheetName val="P&amp;L-A2001DCCN"/>
      <sheetName val="40"/>
      <sheetName val="40-1"/>
      <sheetName val="40-2"/>
      <sheetName val="40-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_แบ่งพื้นที่"/>
      <sheetName val="วงเครดิต_3"/>
      <sheetName val="งบทดล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TO - SP"/>
      <sheetName val="Plastic_June1"/>
      <sheetName val="Rubber_June1"/>
      <sheetName val="TO_-_SP"/>
      <sheetName val="Norms SP"/>
      <sheetName val="จันทร์"/>
      <sheetName val="Graph Ratio - Fin Analysis"/>
      <sheetName val="Graph_Ratio_-_Fin_Analysis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IFS"/>
      <sheetName val="UF"/>
      <sheetName val="New Item"/>
      <sheetName val="cost4-47"/>
      <sheetName val="CODE,NAME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AssetStatus"/>
      <sheetName val="AssetType"/>
      <sheetName val="License BOI"/>
      <sheetName val="Asset Class"/>
      <sheetName val="Depre. Key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  <sheetName val="PS-1995"/>
      <sheetName val="Header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31-3-50"/>
      <sheetName val="31-12-51"/>
      <sheetName val="point"/>
      <sheetName val="30-6-52 "/>
      <sheetName val="30-9-52"/>
      <sheetName val="31-12-52"/>
      <sheetName val="31.3.53"/>
      <sheetName val="30-6-53"/>
      <sheetName val="30-9-53"/>
      <sheetName val="งบกำไรขาดทุน"/>
      <sheetName val="งบการเงิน"/>
      <sheetName val="การคำนวณ_CF"/>
      <sheetName val="opening"/>
      <sheetName val="MAT"/>
      <sheetName val="aje "/>
      <sheetName val="wls"/>
      <sheetName val="TAX"/>
      <sheetName val="a"/>
      <sheetName val="e "/>
      <sheetName val="i"/>
      <sheetName val="k"/>
      <sheetName val="fa"/>
      <sheetName val="os"/>
      <sheetName val="cc"/>
      <sheetName val="hh"/>
      <sheetName val="ii"/>
      <sheetName val="se"/>
      <sheetName val="10"/>
      <sheetName val="40"/>
      <sheetName val="50"/>
      <sheetName val="k-1"/>
      <sheetName val="fa-1"/>
      <sheetName val="40-1"/>
      <sheetName val="E-1"/>
      <sheetName val="Q2-51"/>
      <sheetName val="c"/>
      <sheetName val="aa"/>
      <sheetName val="kk"/>
      <sheetName val="nn"/>
      <sheetName val="gg"/>
      <sheetName val="20"/>
      <sheetName val="opening-เรียล"/>
      <sheetName val="Sheet1"/>
      <sheetName val="30-6-52_"/>
      <sheetName val="31_3_53"/>
      <sheetName val="aje_"/>
      <sheetName val="e_"/>
      <sheetName val="254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2,3'04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SSW_loan_OD"/>
      <sheetName val="Selection"/>
      <sheetName val="_Bal Int Acp"/>
      <sheetName val="FF_3"/>
      <sheetName val="M_Maincomp"/>
      <sheetName val=""/>
      <sheetName val="B 600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PSYS47"/>
      <sheetName val="163040 LC-TR"/>
      <sheetName val="ELIM "/>
      <sheetName val="1046"/>
      <sheetName val="CA5"/>
      <sheetName val="List of Related"/>
      <sheetName val="List_of_Related"/>
      <sheetName val="CJEs"/>
      <sheetName val="A"/>
      <sheetName val="AFA"/>
      <sheetName val="Non-Statistical Sampling Master"/>
      <sheetName val="Two Step Revenue Testing Master"/>
      <sheetName val="Global Dat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bblยังไม่จ่าย"/>
      <sheetName val="BPR"/>
      <sheetName val="feature"/>
      <sheetName val="description"/>
      <sheetName val="gold แลกทอง"/>
      <sheetName val="HH"/>
      <sheetName val="Model"/>
      <sheetName val="CA Sheet"/>
      <sheetName val="FF_6"/>
      <sheetName val="FSA"/>
      <sheetName val="_Lookup"/>
      <sheetName val="B"/>
      <sheetName val="STart"/>
      <sheetName val="Company Info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Exp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Energy(update)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10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Sale 0411"/>
      <sheetName val="Sale 0501"/>
      <sheetName val="name"/>
      <sheetName val="F-5"/>
      <sheetName val="SAP"/>
      <sheetName val="K-5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RATE"/>
      <sheetName val="40-1ค่าใช้จ่าย_เกี่ยวกับพนักงาน"/>
      <sheetName val="GL_M"/>
      <sheetName val="GL_C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_540100_"/>
      <sheetName val="_Bal_Int_Acp"/>
      <sheetName val="รายได้_คชจ__Con"/>
      <sheetName val="แจกแจง__งบดุล_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  <sheetName val="แจกแจง__งบดุล_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AA-1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  <sheetName val="BS_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_Bal_Int_Acp1"/>
      <sheetName val="Sale_0502"/>
      <sheetName val="Sale_0501"/>
      <sheetName val="cal_(2)"/>
      <sheetName val="FF_2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ale0309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mcot_upc"/>
      <sheetName val="FF-4"/>
      <sheetName val="List"/>
      <sheetName val="ADJ - RATE"/>
      <sheetName val="FF_4"/>
      <sheetName val="AA-1"/>
      <sheetName val="INFO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boq"/>
      <sheetName val="_2__xls__2__xls_COV"/>
      <sheetName val="p&amp;L"/>
      <sheetName val="อุปกรณ์ a2.1704.5"/>
      <sheetName val="1704.1-อุปกรณ์ a1"/>
      <sheetName val="ABR P&amp;L"/>
      <sheetName val="PLmth "/>
      <sheetName val="Register Cal Mar_04_July_05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  <sheetName val="งบทดลอง - ต.ค.2547"/>
      <sheetName val="UPG表"/>
      <sheetName val="Standing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J2" t="str">
            <v>Adjusted</v>
          </cell>
        </row>
        <row r="4">
          <cell r="J4">
            <v>0</v>
          </cell>
        </row>
        <row r="5">
          <cell r="J5">
            <v>0</v>
          </cell>
        </row>
        <row r="6">
          <cell r="J6">
            <v>0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-798123269.75</v>
          </cell>
        </row>
        <row r="11">
          <cell r="J11">
            <v>-798123269.75</v>
          </cell>
        </row>
        <row r="12">
          <cell r="J12">
            <v>-798123269.75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content"/>
      <sheetName val="????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DEP12"/>
      <sheetName val="substantive procedures"/>
      <sheetName val="GLTRIAL_D09M05Y15"/>
      <sheetName val="TB"/>
      <sheetName val="E-2 Capital AFE - Carryover"/>
      <sheetName val="Model-Monthly"/>
      <sheetName val="日別"/>
      <sheetName val="cal (2)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385">
          <cell r="L385">
            <v>9130115.2500000037</v>
          </cell>
        </row>
      </sheetData>
      <sheetData sheetId="38">
        <row r="44">
          <cell r="L44">
            <v>181491.03000000003</v>
          </cell>
        </row>
      </sheetData>
      <sheetData sheetId="39">
        <row r="44">
          <cell r="L44">
            <v>181491.03000000003</v>
          </cell>
        </row>
      </sheetData>
      <sheetData sheetId="40">
        <row r="385">
          <cell r="L385">
            <v>9130115.2500000037</v>
          </cell>
        </row>
      </sheetData>
      <sheetData sheetId="41">
        <row r="44">
          <cell r="L44">
            <v>181491.03000000003</v>
          </cell>
        </row>
      </sheetData>
      <sheetData sheetId="42"/>
      <sheetData sheetId="43">
        <row r="385">
          <cell r="L385">
            <v>9130115.2500000037</v>
          </cell>
        </row>
      </sheetData>
      <sheetData sheetId="44">
        <row r="44">
          <cell r="L44">
            <v>181491.03000000003</v>
          </cell>
        </row>
      </sheetData>
      <sheetData sheetId="45"/>
      <sheetData sheetId="46">
        <row r="385">
          <cell r="L385">
            <v>9130115.2500000037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>
        <row r="44">
          <cell r="L44">
            <v>181491.03000000003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/>
      <sheetData sheetId="76">
        <row r="44">
          <cell r="L44">
            <v>181491.03000000003</v>
          </cell>
        </row>
      </sheetData>
      <sheetData sheetId="77"/>
      <sheetData sheetId="78">
        <row r="44">
          <cell r="L44">
            <v>181491.03000000003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/>
      <sheetData sheetId="117"/>
      <sheetData sheetId="118"/>
      <sheetData sheetId="119"/>
      <sheetData sheetId="120" refreshError="1"/>
      <sheetData sheetId="121" refreshError="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  <sheetName val="ดอกเบี้ยรับ"/>
      <sheetName val="SSW"/>
      <sheetName val="Workdone 2"/>
      <sheetName val="Sheet3"/>
      <sheetName val="Order_Nov_w45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E"/>
      <sheetName val="B- 1"/>
      <sheetName val="Deferred Charge"/>
      <sheetName val="61 HR"/>
      <sheetName val="65 FINANCE"/>
      <sheetName val="3 P&amp;L "/>
      <sheetName val="M_Maincomp"/>
      <sheetName val="AFA"/>
      <sheetName val="Standing Data"/>
      <sheetName val="APCODE"/>
      <sheetName val="SAME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FSA"/>
      <sheetName val="10-1 Media"/>
      <sheetName val="10-cut"/>
      <sheetName val="M-2"/>
      <sheetName val="B"/>
      <sheetName val="FF_2 _1_"/>
      <sheetName val="CODE,NAME"/>
      <sheetName val="New Item"/>
      <sheetName val="11922"/>
      <sheetName val="อัตราค่าบรรทุก"/>
      <sheetName val="mcot_upc"/>
      <sheetName val="Header"/>
      <sheetName val="Job List1"/>
      <sheetName val="CA"/>
      <sheetName val="PAYROLL"/>
      <sheetName val="Tornado 4.7 Component List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IBA &lt;O3&gt;"/>
      <sheetName val="description"/>
      <sheetName val="Trial Balance"/>
      <sheetName val="PL_A05 APA Input"/>
      <sheetName val="TrialBalance Q3-2002"/>
      <sheetName val="StandingData"/>
      <sheetName val="PortSTDSave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HP"/>
      <sheetName val="table"/>
      <sheetName val="3월가격"/>
      <sheetName val="acs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code"/>
      <sheetName val="วงเครดิต_31"/>
      <sheetName val="1_(2)1"/>
      <sheetName val="1_(3)1"/>
      <sheetName val="0245_(2)1"/>
      <sheetName val="0245T_(2)1"/>
      <sheetName val="BGT97STAFF"/>
      <sheetName val="note_defect"/>
      <sheetName val="การประเมิน"/>
      <sheetName val="test 2"/>
      <sheetName val="ARM"/>
      <sheetName val="ตั๋วเงินรับ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Links"/>
      <sheetName val="Lead"/>
      <sheetName val="Master"/>
      <sheetName val="ELIM "/>
      <sheetName val="feature"/>
      <sheetName val="dBase"/>
      <sheetName val="Sheet1"/>
      <sheetName val="HH"/>
      <sheetName val="name"/>
      <sheetName val="Insurance"/>
      <sheetName val="TB 30-04-2006"/>
      <sheetName val="detail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IA Data"/>
      <sheetName val="FSA"/>
      <sheetName val="ﾍﾞﾀﾘｽﾄ"/>
      <sheetName val="CODE"/>
      <sheetName val="BGT97STAFF"/>
      <sheetName val="ELIM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TA-SK-AC-TRF.STR-0512"/>
      <sheetName val="J2"/>
      <sheetName val="J1"/>
      <sheetName val="Temp"/>
      <sheetName val="Location Codes"/>
      <sheetName val="trial balance"/>
      <sheetName val="เงินกู้ธนชาติ"/>
      <sheetName val="เงินกู้ MGC"/>
      <sheetName val="List"/>
      <sheetName val="FKT_PJK"/>
      <sheetName val="งบการเงิน"/>
      <sheetName val="cash flow 2"/>
      <sheetName val="S33"/>
      <sheetName val="Zone1"/>
      <sheetName val="Zone2"/>
      <sheetName val="adj - rate"/>
      <sheetName val="Location"/>
      <sheetName val="data"/>
      <sheetName val="CUSTOMER"/>
      <sheetName val="H-110"/>
      <sheetName val="H-120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0-1 Media"/>
      <sheetName val="10-cut"/>
      <sheetName val="PM-TE"/>
      <sheetName val="table"/>
      <sheetName val="GS_STD"/>
      <sheetName val="OP_STD"/>
      <sheetName val="ชื่อหุ้น"/>
      <sheetName val="B&amp;S 1999"/>
      <sheetName val="BS-Thai"/>
      <sheetName val="Test"/>
      <sheetName val="Template"/>
      <sheetName val="Account Code_E"/>
      <sheetName val="AFE Status"/>
      <sheetName val="WP&amp;B"/>
      <sheetName val="FKT_PJK"/>
      <sheetName val="Standing data"/>
      <sheetName val="feature"/>
      <sheetName val="BUILD95"/>
      <sheetName val="1"/>
      <sheetName val="_Bal Int Acp"/>
      <sheetName val="Summary_aging_Stk2"/>
      <sheetName val="Stock_Aging2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Lead"/>
      <sheetName val="SH_A"/>
      <sheetName val="0805"/>
      <sheetName val="SCB 1 - Current"/>
      <sheetName val="SCB 2 - Current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-3Q2016"/>
      <sheetName val="Amortization Table"/>
      <sheetName val="Sum"/>
      <sheetName val="Revenues &amp; Expenses"/>
      <sheetName val="Cover"/>
      <sheetName val="Links"/>
      <sheetName val="Q4-50"/>
      <sheetName val="Vehicle Number"/>
      <sheetName val="name"/>
      <sheetName val="#REF"/>
      <sheetName val="Summary"/>
      <sheetName val="Master"/>
      <sheetName val="U"/>
      <sheetName val="RATE"/>
      <sheetName val="D"/>
      <sheetName val="Sale0309"/>
      <sheetName val="AFA"/>
      <sheetName val="FF_2 _1_"/>
      <sheetName val="FSA"/>
      <sheetName val="B"/>
      <sheetName val="SAME"/>
      <sheetName val="P&amp;L"/>
      <sheetName val="CAPEX and HO"/>
      <sheetName val="CASH GRAPHS"/>
      <sheetName val="EBIT GRAPHS"/>
      <sheetName val="Dollar DOI"/>
      <sheetName val="Safety"/>
      <sheetName val="worksheet"/>
      <sheetName val="Cover2"/>
      <sheetName val="Inventory Dec"/>
      <sheetName val="Assumption"/>
      <sheetName val="Parameter"/>
      <sheetName val="科目（FS-311）"/>
      <sheetName val="ErAlP"/>
      <sheetName val="SKA"/>
      <sheetName val="Lookups"/>
      <sheetName val="CRITERIA3"/>
      <sheetName val="Accr Exp"/>
      <sheetName val="Adv Employee"/>
      <sheetName val="AP Oth Oversea"/>
      <sheetName val="TB"/>
      <sheetName val="Hidden 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(f) PT_Lookup"/>
      <sheetName val="2779"/>
      <sheetName val="Vehicle_Number"/>
      <sheetName val="ข้อมูลส่งออก4546"/>
      <sheetName val="data"/>
      <sheetName val="gl"/>
      <sheetName val="BPR"/>
      <sheetName val="tax-ss"/>
      <sheetName val="STart"/>
      <sheetName val="B131 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Retrieve"/>
      <sheetName val="NAME CUSTOMER "/>
      <sheetName val="FA_31.03.05"/>
      <sheetName val="Account"/>
      <sheetName val="Co"/>
      <sheetName val="Dept"/>
      <sheetName val="InterCo"/>
      <sheetName val="OU"/>
      <sheetName val="Scoping"/>
      <sheetName val="Parachutes Pmts."/>
      <sheetName val="Alleviation"/>
      <sheetName val="Base Amount"/>
      <sheetName val="SERP Accel."/>
      <sheetName val="STIP Acceleration"/>
      <sheetName val="Vested STIP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計画値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U-2.1"/>
      <sheetName val="K2"/>
      <sheetName val="addl cost"/>
      <sheetName val="accumdeprn"/>
      <sheetName val="Sheet3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FF_21_a_"/>
      <sheetName val="Raw Material"/>
      <sheetName val="BS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BAL42"/>
      <sheetName val="เกณฑ์การประเมินความเสี่ยง"/>
      <sheetName val="Conso"/>
      <sheetName val="Write off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TrialBalance Q3-2002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Aging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JJM0107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1602-97"/>
      <sheetName val="Account_Code_E1"/>
      <sheetName val="film สามย่าน"/>
      <sheetName val="XRREPPRN"/>
      <sheetName val="Expect_Depre_"/>
      <sheetName val="FA_Movement_YE09"/>
      <sheetName val="Tenants"/>
      <sheetName val="Structure2008"/>
      <sheetName val="LEGEND"/>
      <sheetName val="TB SAP"/>
      <sheetName val="COMMON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Revenues_&amp;_Expenses2"/>
      <sheetName val="SCB_1_-_Current5"/>
      <sheetName val="SCB_2_-_Current5"/>
      <sheetName val="Account_Code_E2"/>
      <sheetName val="CAPEX_and_HO1"/>
      <sheetName val="CASH_GRAPHS1"/>
      <sheetName val="EBIT_GRAPHS1"/>
      <sheetName val="Dollar_DOI1"/>
      <sheetName val="Inventory_Dec1"/>
      <sheetName val="Accr_Exp1"/>
      <sheetName val="Adv_Employee1"/>
      <sheetName val="AP_Oth_Oversea1"/>
      <sheetName val="Vehicle_Number2"/>
      <sheetName val="Hidden_Sheet1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FA_31_03_051"/>
      <sheetName val="WORKING_TB_Q3"/>
      <sheetName val="Trial_Balance2"/>
      <sheetName val="C_SHEET_COSTS"/>
      <sheetName val="C_SHEET_MONTHS"/>
      <sheetName val="Chargeout_Rate_Table"/>
      <sheetName val="Project_Properties"/>
      <sheetName val="NAME_CUSTOMER_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Expect_Depre_1"/>
      <sheetName val="FA_Movement_YE091"/>
      <sheetName val="Dropdown_List"/>
      <sheetName val="Account_Value"/>
      <sheetName val="FF_2__1_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Location_Codes"/>
      <sheetName val="CA_Sheet"/>
      <sheetName val="HP_Leasing"/>
      <sheetName val="B131_"/>
      <sheetName val="Adj&amp;Rje(Z820)_"/>
      <sheetName val="Sale_0407"/>
      <sheetName val="film_สามย่าน"/>
      <sheetName val="A000"/>
      <sheetName val="dt hld"/>
      <sheetName val="DTH"/>
      <sheetName val="P&amp;L Overview 4.2"/>
      <sheetName val="Alexander"/>
      <sheetName val="Other"/>
      <sheetName val="K-1A"/>
      <sheetName val="MfgproPL"/>
      <sheetName val="C-3"/>
      <sheetName val="gold แลกทอง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Revenues_&amp;_Expenses3"/>
      <sheetName val="SCB_1_-_Current6"/>
      <sheetName val="SCB_2_-_Current6"/>
      <sheetName val="Account_Code_E3"/>
      <sheetName val="CAPEX_and_HO2"/>
      <sheetName val="CASH_GRAPHS2"/>
      <sheetName val="EBIT_GRAPHS2"/>
      <sheetName val="Dollar_DOI2"/>
      <sheetName val="Inventory_Dec2"/>
      <sheetName val="Accr_Exp2"/>
      <sheetName val="Adv_Employee2"/>
      <sheetName val="AP_Oth_Oversea2"/>
      <sheetName val="Vehicle_Number3"/>
      <sheetName val="Hidden_Sheet2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FA_31_03_052"/>
      <sheetName val="WORKING_TB_Q31"/>
      <sheetName val="Trial_Balance3"/>
      <sheetName val="C_SHEET_COSTS1"/>
      <sheetName val="C_SHEET_MONTHS1"/>
      <sheetName val="Chargeout_Rate_Table1"/>
      <sheetName val="Project_Properties1"/>
      <sheetName val="NAME_CUSTOMER_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Expect_Depre_2"/>
      <sheetName val="FA_Movement_YE092"/>
      <sheetName val="Amortization_Table1"/>
      <sheetName val="Dropdown_List1"/>
      <sheetName val="Account_Value1"/>
      <sheetName val="FF_2__1_3"/>
      <sheetName val="BALANCE_SHEET_1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Location_Codes1"/>
      <sheetName val="CA_Sheet1"/>
      <sheetName val="HP_Leasing1"/>
      <sheetName val="B131_1"/>
      <sheetName val="Adj&amp;Rje(Z820)_1"/>
      <sheetName val="Sale_04071"/>
      <sheetName val="film_สามย่าน1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L_QP1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TrialBalance_Q3-2002"/>
      <sheetName val="gold_แลกทอง"/>
      <sheetName val="Summary_aging_Stk14"/>
      <sheetName val="Stock_Aging14"/>
      <sheetName val="Account_List13"/>
      <sheetName val="Company_codes13"/>
      <sheetName val="เงินกู้_MGC13"/>
      <sheetName val="Standing_data7"/>
      <sheetName val="Debt_Info13"/>
      <sheetName val="Desp_Fixas_Vendas13"/>
      <sheetName val="P_and_L_accounts13"/>
      <sheetName val="NBV_01_01_200413"/>
      <sheetName val="AFE_Status13"/>
      <sheetName val="Packing_Material13"/>
      <sheetName val="IA_Data13"/>
      <sheetName val="B&amp;S_199913"/>
      <sheetName val="10-1_Media13"/>
      <sheetName val="_Bal_Int_Acp13"/>
      <sheetName val="Revenues_&amp;_Expenses4"/>
      <sheetName val="SCB_1_-_Current7"/>
      <sheetName val="SCB_2_-_Current7"/>
      <sheetName val="Account_Code_E4"/>
      <sheetName val="CAPEX_and_HO3"/>
      <sheetName val="CASH_GRAPHS3"/>
      <sheetName val="EBIT_GRAPHS3"/>
      <sheetName val="Dollar_DOI3"/>
      <sheetName val="Inventory_Dec3"/>
      <sheetName val="Accr_Exp3"/>
      <sheetName val="Adv_Employee3"/>
      <sheetName val="AP_Oth_Oversea3"/>
      <sheetName val="Vehicle_Number4"/>
      <sheetName val="Hidden_Sheet3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FA_31_03_053"/>
      <sheetName val="WORKING_TB_Q32"/>
      <sheetName val="Trial_Balance4"/>
      <sheetName val="C_SHEET_COSTS2"/>
      <sheetName val="C_SHEET_MONTHS2"/>
      <sheetName val="Chargeout_Rate_Table2"/>
      <sheetName val="Project_Properties2"/>
      <sheetName val="NAME_CUSTOMER_3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Expect_Depre_3"/>
      <sheetName val="FA_Movement_YE093"/>
      <sheetName val="Amortization_Table2"/>
      <sheetName val="Dropdown_List2"/>
      <sheetName val="Account_Value2"/>
      <sheetName val="FF_2__1_4"/>
      <sheetName val="BALANCE_SHEET_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Location_Codes2"/>
      <sheetName val="CA_Sheet2"/>
      <sheetName val="HP_Leasing2"/>
      <sheetName val="B131_2"/>
      <sheetName val="Adj&amp;Rje(Z820)_2"/>
      <sheetName val="Sale_04072"/>
      <sheetName val="film_สามย่าน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PL_QP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ummary_aging_Stk15"/>
      <sheetName val="Stock_Aging15"/>
      <sheetName val="Account_List14"/>
      <sheetName val="Company_codes14"/>
      <sheetName val="เงินกู้_MGC14"/>
      <sheetName val="Standing_data8"/>
      <sheetName val="Debt_Info14"/>
      <sheetName val="Desp_Fixas_Vendas14"/>
      <sheetName val="P_and_L_accounts14"/>
      <sheetName val="NBV_01_01_200414"/>
      <sheetName val="AFE_Status14"/>
      <sheetName val="Packing_Material14"/>
      <sheetName val="IA_Data14"/>
      <sheetName val="B&amp;S_199914"/>
      <sheetName val="10-1_Media14"/>
      <sheetName val="_Bal_Int_Acp14"/>
      <sheetName val="Revenues_&amp;_Expenses5"/>
      <sheetName val="SCB_1_-_Current8"/>
      <sheetName val="SCB_2_-_Current8"/>
      <sheetName val="Account_Code_E5"/>
      <sheetName val="CAPEX_and_HO4"/>
      <sheetName val="CASH_GRAPHS4"/>
      <sheetName val="EBIT_GRAPHS4"/>
      <sheetName val="Dollar_DOI4"/>
      <sheetName val="Inventory_Dec4"/>
      <sheetName val="Accr_Exp4"/>
      <sheetName val="Adv_Employee4"/>
      <sheetName val="AP_Oth_Oversea4"/>
      <sheetName val="Vehicle_Number5"/>
      <sheetName val="Hidden_Sheet4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FA_31_03_054"/>
      <sheetName val="WORKING_TB_Q33"/>
      <sheetName val="Trial_Balance5"/>
      <sheetName val="C_SHEET_COSTS3"/>
      <sheetName val="C_SHEET_MONTHS3"/>
      <sheetName val="Chargeout_Rate_Table3"/>
      <sheetName val="Project_Properties3"/>
      <sheetName val="NAME_CUSTOMER_4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Expect_Depre_4"/>
      <sheetName val="FA_Movement_YE094"/>
      <sheetName val="Amortization_Table3"/>
      <sheetName val="Dropdown_List3"/>
      <sheetName val="Account_Value3"/>
      <sheetName val="FF_2__1_5"/>
      <sheetName val="BALANCE_SHEET_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Location_Codes3"/>
      <sheetName val="CA_Sheet3"/>
      <sheetName val="HP_Leasing3"/>
      <sheetName val="B131_3"/>
      <sheetName val="Adj&amp;Rje(Z820)_3"/>
      <sheetName val="Sale_04073"/>
      <sheetName val="film_สามย่าน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PL_QP3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ummary_aging_Stk16"/>
      <sheetName val="Stock_Aging16"/>
      <sheetName val="Account_List15"/>
      <sheetName val="Company_codes15"/>
      <sheetName val="เงินกู้_MGC15"/>
      <sheetName val="Standing_data9"/>
      <sheetName val="Debt_Info15"/>
      <sheetName val="Desp_Fixas_Vendas15"/>
      <sheetName val="P_and_L_accounts15"/>
      <sheetName val="NBV_01_01_200415"/>
      <sheetName val="AFE_Status15"/>
      <sheetName val="Packing_Material15"/>
      <sheetName val="IA_Data15"/>
      <sheetName val="B&amp;S_199915"/>
      <sheetName val="10-1_Media15"/>
      <sheetName val="_Bal_Int_Acp15"/>
      <sheetName val="Revenues_&amp;_Expenses6"/>
      <sheetName val="SCB_1_-_Current9"/>
      <sheetName val="SCB_2_-_Current9"/>
      <sheetName val="Account_Code_E6"/>
      <sheetName val="CAPEX_and_HO5"/>
      <sheetName val="CASH_GRAPHS5"/>
      <sheetName val="EBIT_GRAPHS5"/>
      <sheetName val="Dollar_DOI5"/>
      <sheetName val="Inventory_Dec5"/>
      <sheetName val="Accr_Exp5"/>
      <sheetName val="Adv_Employee5"/>
      <sheetName val="AP_Oth_Oversea5"/>
      <sheetName val="Vehicle_Number6"/>
      <sheetName val="Hidden_Sheet5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FA_31_03_055"/>
      <sheetName val="WORKING_TB_Q34"/>
      <sheetName val="Trial_Balance6"/>
      <sheetName val="C_SHEET_COSTS4"/>
      <sheetName val="C_SHEET_MONTHS4"/>
      <sheetName val="Chargeout_Rate_Table4"/>
      <sheetName val="Project_Properties4"/>
      <sheetName val="NAME_CUSTOMER_5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Expect_Depre_5"/>
      <sheetName val="FA_Movement_YE095"/>
      <sheetName val="Amortization_Table4"/>
      <sheetName val="Dropdown_List4"/>
      <sheetName val="Account_Value4"/>
      <sheetName val="FF_2__1_6"/>
      <sheetName val="BALANCE_SHEET_4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Location_Codes4"/>
      <sheetName val="CA_Sheet4"/>
      <sheetName val="HP_Leasing4"/>
      <sheetName val="B131_4"/>
      <sheetName val="Adj&amp;Rje(Z820)_4"/>
      <sheetName val="Sale_04074"/>
      <sheetName val="film_สามย่าน4"/>
      <sheetName val="Summary_aging_Stk17"/>
      <sheetName val="Stock_Aging17"/>
      <sheetName val="Account_List16"/>
      <sheetName val="Company_codes16"/>
      <sheetName val="เงินกู้_MGC16"/>
      <sheetName val="Standing_data10"/>
      <sheetName val="Debt_Info16"/>
      <sheetName val="Desp_Fixas_Vendas16"/>
      <sheetName val="P_and_L_accounts16"/>
      <sheetName val="NBV_01_01_200416"/>
      <sheetName val="AFE_Status16"/>
      <sheetName val="Packing_Material16"/>
      <sheetName val="IA_Data16"/>
      <sheetName val="B&amp;S_199916"/>
      <sheetName val="10-1_Media16"/>
      <sheetName val="_Bal_Int_Acp16"/>
      <sheetName val="Revenues_&amp;_Expenses7"/>
      <sheetName val="SCB_1_-_Current10"/>
      <sheetName val="SCB_2_-_Current10"/>
      <sheetName val="Account_Code_E7"/>
      <sheetName val="CAPEX_and_HO6"/>
      <sheetName val="CASH_GRAPHS6"/>
      <sheetName val="EBIT_GRAPHS6"/>
      <sheetName val="Dollar_DOI6"/>
      <sheetName val="Inventory_Dec6"/>
      <sheetName val="Accr_Exp6"/>
      <sheetName val="Adv_Employee6"/>
      <sheetName val="AP_Oth_Oversea6"/>
      <sheetName val="Vehicle_Number7"/>
      <sheetName val="Hidden_Sheet6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FA_31_03_056"/>
      <sheetName val="WORKING_TB_Q35"/>
      <sheetName val="Trial_Balance7"/>
      <sheetName val="C_SHEET_COSTS5"/>
      <sheetName val="C_SHEET_MONTHS5"/>
      <sheetName val="Chargeout_Rate_Table5"/>
      <sheetName val="Project_Properties5"/>
      <sheetName val="NAME_CUSTOMER_6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Expect_Depre_6"/>
      <sheetName val="FA_Movement_YE096"/>
      <sheetName val="Amortization_Table5"/>
      <sheetName val="Dropdown_List5"/>
      <sheetName val="Account_Value5"/>
      <sheetName val="FF_2__1_7"/>
      <sheetName val="BALANCE_SHEET_5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Location_Codes5"/>
      <sheetName val="CA_Sheet5"/>
      <sheetName val="HP_Leasing5"/>
      <sheetName val="B131_5"/>
      <sheetName val="Adj&amp;Rje(Z820)_5"/>
      <sheetName val="Sale_04075"/>
      <sheetName val="film_สามย่าน5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2">
          <cell r="E2" t="str">
            <v>จำนวน</v>
          </cell>
        </row>
      </sheetData>
      <sheetData sheetId="29">
        <row r="2">
          <cell r="E2" t="str">
            <v>จำนวน</v>
          </cell>
        </row>
      </sheetData>
      <sheetData sheetId="30">
        <row r="2">
          <cell r="A2" t="str">
            <v>SUBJECT</v>
          </cell>
        </row>
      </sheetData>
      <sheetData sheetId="31">
        <row r="2">
          <cell r="A2" t="str">
            <v>SUBJECT</v>
          </cell>
        </row>
      </sheetData>
      <sheetData sheetId="32">
        <row r="2">
          <cell r="A2" t="str">
            <v>SUBJECT</v>
          </cell>
        </row>
      </sheetData>
      <sheetData sheetId="33">
        <row r="2">
          <cell r="A2" t="str">
            <v>SUBJECT</v>
          </cell>
        </row>
      </sheetData>
      <sheetData sheetId="34">
        <row r="2">
          <cell r="A2" t="str">
            <v>LCY:</v>
          </cell>
        </row>
      </sheetData>
      <sheetData sheetId="35">
        <row r="2">
          <cell r="A2" t="str">
            <v>SUBJECT</v>
          </cell>
        </row>
      </sheetData>
      <sheetData sheetId="36">
        <row r="2">
          <cell r="A2" t="str">
            <v>LCY:</v>
          </cell>
        </row>
      </sheetData>
      <sheetData sheetId="37">
        <row r="2">
          <cell r="A2" t="str">
            <v>SUBJECT</v>
          </cell>
        </row>
      </sheetData>
      <sheetData sheetId="38">
        <row r="2">
          <cell r="A2" t="str">
            <v>LCY: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A2" t="str">
            <v>SUBJECT</v>
          </cell>
        </row>
      </sheetData>
      <sheetData sheetId="77">
        <row r="2">
          <cell r="A2" t="str">
            <v>SUBJECT</v>
          </cell>
        </row>
      </sheetData>
      <sheetData sheetId="78">
        <row r="2">
          <cell r="A2" t="str">
            <v>SUBJECT</v>
          </cell>
        </row>
      </sheetData>
      <sheetData sheetId="79">
        <row r="2">
          <cell r="A2" t="str">
            <v>SUBJECT</v>
          </cell>
        </row>
      </sheetData>
      <sheetData sheetId="80">
        <row r="2">
          <cell r="A2" t="str">
            <v>SUBJECT</v>
          </cell>
        </row>
      </sheetData>
      <sheetData sheetId="81">
        <row r="2">
          <cell r="A2" t="str">
            <v>SUBJECT</v>
          </cell>
        </row>
      </sheetData>
      <sheetData sheetId="82">
        <row r="2">
          <cell r="A2" t="str">
            <v>SUBJECT</v>
          </cell>
        </row>
      </sheetData>
      <sheetData sheetId="83">
        <row r="2">
          <cell r="A2" t="str">
            <v>SUBJECT</v>
          </cell>
        </row>
      </sheetData>
      <sheetData sheetId="84">
        <row r="2">
          <cell r="A2" t="str">
            <v>SUBJECT</v>
          </cell>
        </row>
      </sheetData>
      <sheetData sheetId="85">
        <row r="2">
          <cell r="A2" t="str">
            <v>SUBJECT</v>
          </cell>
        </row>
      </sheetData>
      <sheetData sheetId="86">
        <row r="2">
          <cell r="A2" t="str">
            <v>SUBJECT</v>
          </cell>
        </row>
      </sheetData>
      <sheetData sheetId="87">
        <row r="2">
          <cell r="A2" t="str">
            <v>SUBJECT</v>
          </cell>
        </row>
      </sheetData>
      <sheetData sheetId="88">
        <row r="2">
          <cell r="A2" t="str">
            <v>SUBJECT</v>
          </cell>
        </row>
      </sheetData>
      <sheetData sheetId="89">
        <row r="2">
          <cell r="A2" t="str">
            <v>SUBJECT</v>
          </cell>
        </row>
      </sheetData>
      <sheetData sheetId="90">
        <row r="2">
          <cell r="A2" t="str">
            <v>SUBJECT</v>
          </cell>
        </row>
      </sheetData>
      <sheetData sheetId="91">
        <row r="2">
          <cell r="A2" t="str">
            <v>SUBJECT</v>
          </cell>
        </row>
      </sheetData>
      <sheetData sheetId="92">
        <row r="2">
          <cell r="A2" t="str">
            <v>SUBJECT</v>
          </cell>
        </row>
      </sheetData>
      <sheetData sheetId="93">
        <row r="2">
          <cell r="A2" t="str">
            <v>SUBJECT</v>
          </cell>
        </row>
      </sheetData>
      <sheetData sheetId="94">
        <row r="2">
          <cell r="A2" t="str">
            <v>SUBJECT</v>
          </cell>
        </row>
      </sheetData>
      <sheetData sheetId="95">
        <row r="2">
          <cell r="A2" t="str">
            <v>SUBJECT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SUBJECT</v>
          </cell>
        </row>
      </sheetData>
      <sheetData sheetId="100">
        <row r="2">
          <cell r="A2" t="str">
            <v>SUBJECT</v>
          </cell>
        </row>
      </sheetData>
      <sheetData sheetId="101">
        <row r="2">
          <cell r="A2" t="str">
            <v>SUBJECT</v>
          </cell>
        </row>
      </sheetData>
      <sheetData sheetId="102">
        <row r="2">
          <cell r="A2" t="str">
            <v>SUBJECT</v>
          </cell>
        </row>
      </sheetData>
      <sheetData sheetId="103">
        <row r="2">
          <cell r="A2" t="str">
            <v>SUBJECT</v>
          </cell>
        </row>
      </sheetData>
      <sheetData sheetId="104">
        <row r="2">
          <cell r="A2" t="str">
            <v>SUBJECT</v>
          </cell>
        </row>
      </sheetData>
      <sheetData sheetId="105">
        <row r="2">
          <cell r="A2" t="str">
            <v>SUBJECT</v>
          </cell>
        </row>
      </sheetData>
      <sheetData sheetId="106">
        <row r="2">
          <cell r="A2" t="str">
            <v>SUBJECT</v>
          </cell>
        </row>
      </sheetData>
      <sheetData sheetId="107">
        <row r="2">
          <cell r="A2" t="str">
            <v>SUBJECT</v>
          </cell>
        </row>
      </sheetData>
      <sheetData sheetId="108">
        <row r="2">
          <cell r="A2" t="str">
            <v>SUBJECT</v>
          </cell>
        </row>
      </sheetData>
      <sheetData sheetId="109">
        <row r="2">
          <cell r="A2" t="str">
            <v>SUBJECT</v>
          </cell>
        </row>
      </sheetData>
      <sheetData sheetId="110">
        <row r="2">
          <cell r="A2" t="str">
            <v>SUBJECT</v>
          </cell>
        </row>
      </sheetData>
      <sheetData sheetId="111">
        <row r="2">
          <cell r="A2" t="str">
            <v>SUBJECT</v>
          </cell>
        </row>
      </sheetData>
      <sheetData sheetId="112">
        <row r="2">
          <cell r="A2" t="str">
            <v>SUBJECT</v>
          </cell>
        </row>
      </sheetData>
      <sheetData sheetId="113">
        <row r="2">
          <cell r="A2" t="str">
            <v>SUBJECT</v>
          </cell>
        </row>
      </sheetData>
      <sheetData sheetId="114">
        <row r="2">
          <cell r="A2" t="str">
            <v>SUBJECT</v>
          </cell>
        </row>
      </sheetData>
      <sheetData sheetId="115">
        <row r="2">
          <cell r="A2" t="str">
            <v>SUBJECT</v>
          </cell>
        </row>
      </sheetData>
      <sheetData sheetId="116">
        <row r="2">
          <cell r="A2" t="str">
            <v>SUBJECT</v>
          </cell>
        </row>
      </sheetData>
      <sheetData sheetId="117">
        <row r="2">
          <cell r="A2" t="str">
            <v>SUBJECT</v>
          </cell>
        </row>
      </sheetData>
      <sheetData sheetId="118">
        <row r="2">
          <cell r="A2" t="str">
            <v>SUBJECT</v>
          </cell>
        </row>
      </sheetData>
      <sheetData sheetId="119">
        <row r="2">
          <cell r="A2" t="str">
            <v>SUBJECT</v>
          </cell>
        </row>
      </sheetData>
      <sheetData sheetId="120">
        <row r="2">
          <cell r="A2" t="str">
            <v>SUBJECT</v>
          </cell>
        </row>
      </sheetData>
      <sheetData sheetId="121">
        <row r="2">
          <cell r="A2" t="str">
            <v>SUBJECT</v>
          </cell>
        </row>
      </sheetData>
      <sheetData sheetId="122">
        <row r="2">
          <cell r="A2" t="str">
            <v>SUBJECT</v>
          </cell>
        </row>
      </sheetData>
      <sheetData sheetId="123">
        <row r="2">
          <cell r="E2" t="str">
            <v>จำนวน</v>
          </cell>
        </row>
      </sheetData>
      <sheetData sheetId="124" refreshError="1"/>
      <sheetData sheetId="125" refreshError="1"/>
      <sheetData sheetId="126">
        <row r="2">
          <cell r="A2" t="str">
            <v>SUBJECT</v>
          </cell>
        </row>
      </sheetData>
      <sheetData sheetId="127">
        <row r="2">
          <cell r="A2" t="str">
            <v>SUBJECT</v>
          </cell>
        </row>
      </sheetData>
      <sheetData sheetId="128">
        <row r="2">
          <cell r="A2" t="str">
            <v>SUBJECT</v>
          </cell>
        </row>
      </sheetData>
      <sheetData sheetId="129">
        <row r="2">
          <cell r="A2" t="str">
            <v>SUBJECT</v>
          </cell>
        </row>
      </sheetData>
      <sheetData sheetId="130">
        <row r="2">
          <cell r="A2" t="str">
            <v>SUBJECT</v>
          </cell>
        </row>
      </sheetData>
      <sheetData sheetId="131">
        <row r="2">
          <cell r="A2" t="str">
            <v>SUBJECT</v>
          </cell>
        </row>
      </sheetData>
      <sheetData sheetId="132">
        <row r="2">
          <cell r="A2" t="str">
            <v>SUBJECT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A2" t="str">
            <v>SUBJECT</v>
          </cell>
        </row>
      </sheetData>
      <sheetData sheetId="136">
        <row r="2">
          <cell r="A2" t="str">
            <v>SUBJECT</v>
          </cell>
        </row>
      </sheetData>
      <sheetData sheetId="137">
        <row r="2">
          <cell r="A2" t="str">
            <v>SUBJECT</v>
          </cell>
        </row>
      </sheetData>
      <sheetData sheetId="138">
        <row r="2">
          <cell r="A2" t="str">
            <v>SUBJECT</v>
          </cell>
        </row>
      </sheetData>
      <sheetData sheetId="139">
        <row r="2">
          <cell r="A2" t="str">
            <v>SUBJECT</v>
          </cell>
        </row>
      </sheetData>
      <sheetData sheetId="140">
        <row r="2">
          <cell r="A2" t="str">
            <v>SUBJECT</v>
          </cell>
        </row>
      </sheetData>
      <sheetData sheetId="141">
        <row r="2">
          <cell r="A2" t="str">
            <v>SUBJECT</v>
          </cell>
        </row>
      </sheetData>
      <sheetData sheetId="142">
        <row r="2">
          <cell r="A2" t="str">
            <v>SUBJECT</v>
          </cell>
        </row>
      </sheetData>
      <sheetData sheetId="143">
        <row r="2">
          <cell r="A2" t="str">
            <v>SUBJECT</v>
          </cell>
        </row>
      </sheetData>
      <sheetData sheetId="144">
        <row r="2">
          <cell r="A2" t="str">
            <v>SUBJECT</v>
          </cell>
        </row>
      </sheetData>
      <sheetData sheetId="145">
        <row r="2">
          <cell r="A2" t="str">
            <v>SUBJECT</v>
          </cell>
        </row>
      </sheetData>
      <sheetData sheetId="146">
        <row r="2">
          <cell r="A2" t="str">
            <v>SUBJECT</v>
          </cell>
        </row>
      </sheetData>
      <sheetData sheetId="147">
        <row r="2">
          <cell r="A2" t="str">
            <v>SUBJECT</v>
          </cell>
        </row>
      </sheetData>
      <sheetData sheetId="148">
        <row r="2">
          <cell r="A2" t="str">
            <v>SUBJECT</v>
          </cell>
        </row>
      </sheetData>
      <sheetData sheetId="149">
        <row r="2">
          <cell r="A2" t="str">
            <v>SUBJECT</v>
          </cell>
        </row>
      </sheetData>
      <sheetData sheetId="150">
        <row r="2">
          <cell r="A2" t="str">
            <v>SUBJECT</v>
          </cell>
        </row>
      </sheetData>
      <sheetData sheetId="151">
        <row r="2">
          <cell r="A2" t="str">
            <v>SUBJECT</v>
          </cell>
        </row>
      </sheetData>
      <sheetData sheetId="152">
        <row r="2">
          <cell r="A2" t="str">
            <v>SUBJECT</v>
          </cell>
        </row>
      </sheetData>
      <sheetData sheetId="153">
        <row r="2">
          <cell r="A2" t="str">
            <v>SUBJECT</v>
          </cell>
        </row>
      </sheetData>
      <sheetData sheetId="154">
        <row r="2">
          <cell r="A2" t="str">
            <v>SUBJECT</v>
          </cell>
        </row>
      </sheetData>
      <sheetData sheetId="155">
        <row r="2">
          <cell r="A2" t="str">
            <v>SUBJECT</v>
          </cell>
        </row>
      </sheetData>
      <sheetData sheetId="156">
        <row r="2">
          <cell r="A2" t="str">
            <v>SUBJECT</v>
          </cell>
        </row>
      </sheetData>
      <sheetData sheetId="157">
        <row r="2">
          <cell r="A2" t="str">
            <v>SUBJECT</v>
          </cell>
        </row>
      </sheetData>
      <sheetData sheetId="158">
        <row r="2">
          <cell r="A2" t="str">
            <v>SUBJECT</v>
          </cell>
        </row>
      </sheetData>
      <sheetData sheetId="159">
        <row r="2">
          <cell r="A2" t="str">
            <v>SUBJECT</v>
          </cell>
        </row>
      </sheetData>
      <sheetData sheetId="160">
        <row r="2">
          <cell r="A2" t="str">
            <v>SUBJECT</v>
          </cell>
        </row>
      </sheetData>
      <sheetData sheetId="161">
        <row r="2">
          <cell r="A2" t="str">
            <v>SUBJECT</v>
          </cell>
        </row>
      </sheetData>
      <sheetData sheetId="162">
        <row r="2">
          <cell r="A2" t="str">
            <v>SUBJECT</v>
          </cell>
        </row>
      </sheetData>
      <sheetData sheetId="163">
        <row r="2">
          <cell r="A2" t="str">
            <v>SUBJECT</v>
          </cell>
        </row>
      </sheetData>
      <sheetData sheetId="164">
        <row r="2">
          <cell r="A2" t="str">
            <v>SUBJECT</v>
          </cell>
        </row>
      </sheetData>
      <sheetData sheetId="165">
        <row r="2">
          <cell r="A2" t="str">
            <v>SUBJECT</v>
          </cell>
        </row>
      </sheetData>
      <sheetData sheetId="166">
        <row r="2">
          <cell r="A2" t="str">
            <v>SUBJECT</v>
          </cell>
        </row>
      </sheetData>
      <sheetData sheetId="167">
        <row r="2">
          <cell r="A2" t="str">
            <v>SUBJECT</v>
          </cell>
        </row>
      </sheetData>
      <sheetData sheetId="168">
        <row r="2">
          <cell r="A2" t="str">
            <v>SUBJECT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A2" t="str">
            <v>SUBJECT</v>
          </cell>
        </row>
      </sheetData>
      <sheetData sheetId="172">
        <row r="2">
          <cell r="A2" t="str">
            <v>SUBJECT</v>
          </cell>
        </row>
      </sheetData>
      <sheetData sheetId="173">
        <row r="2">
          <cell r="A2" t="str">
            <v>SUBJECT</v>
          </cell>
        </row>
      </sheetData>
      <sheetData sheetId="174">
        <row r="2">
          <cell r="A2" t="str">
            <v>SUBJECT</v>
          </cell>
        </row>
      </sheetData>
      <sheetData sheetId="175">
        <row r="2">
          <cell r="A2" t="str">
            <v>SUBJECT</v>
          </cell>
        </row>
      </sheetData>
      <sheetData sheetId="176">
        <row r="2">
          <cell r="A2" t="str">
            <v>SUBJECT</v>
          </cell>
        </row>
      </sheetData>
      <sheetData sheetId="177">
        <row r="2">
          <cell r="A2" t="str">
            <v>SUBJECT</v>
          </cell>
        </row>
      </sheetData>
      <sheetData sheetId="178">
        <row r="2">
          <cell r="A2" t="str">
            <v>SUBJECT</v>
          </cell>
        </row>
      </sheetData>
      <sheetData sheetId="179">
        <row r="2">
          <cell r="A2" t="str">
            <v>SUBJECT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A2" t="str">
            <v>SUBJECT</v>
          </cell>
        </row>
      </sheetData>
      <sheetData sheetId="182">
        <row r="2">
          <cell r="A2" t="str">
            <v>SUBJECT</v>
          </cell>
        </row>
      </sheetData>
      <sheetData sheetId="183">
        <row r="2">
          <cell r="A2" t="str">
            <v>SUBJECT</v>
          </cell>
        </row>
      </sheetData>
      <sheetData sheetId="184">
        <row r="2">
          <cell r="A2" t="str">
            <v>SUBJECT</v>
          </cell>
        </row>
      </sheetData>
      <sheetData sheetId="185">
        <row r="2">
          <cell r="A2" t="str">
            <v>SUBJECT</v>
          </cell>
        </row>
      </sheetData>
      <sheetData sheetId="186">
        <row r="2">
          <cell r="A2" t="str">
            <v>SUBJECT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A2" t="str">
            <v>SUBJECT</v>
          </cell>
        </row>
      </sheetData>
      <sheetData sheetId="190">
        <row r="2">
          <cell r="A2" t="str">
            <v>SUBJECT</v>
          </cell>
        </row>
      </sheetData>
      <sheetData sheetId="191">
        <row r="2">
          <cell r="A2" t="str">
            <v>SUBJECT</v>
          </cell>
        </row>
      </sheetData>
      <sheetData sheetId="192">
        <row r="2">
          <cell r="A2" t="str">
            <v>SUBJECT</v>
          </cell>
        </row>
      </sheetData>
      <sheetData sheetId="193">
        <row r="2">
          <cell r="A2" t="str">
            <v>SUBJECT</v>
          </cell>
        </row>
      </sheetData>
      <sheetData sheetId="194">
        <row r="2">
          <cell r="A2" t="str">
            <v>SUBJECT</v>
          </cell>
        </row>
      </sheetData>
      <sheetData sheetId="195">
        <row r="2">
          <cell r="A2" t="str">
            <v>SUBJECT</v>
          </cell>
        </row>
      </sheetData>
      <sheetData sheetId="196">
        <row r="2">
          <cell r="A2" t="str">
            <v>SUBJECT</v>
          </cell>
        </row>
      </sheetData>
      <sheetData sheetId="197">
        <row r="2">
          <cell r="A2" t="str">
            <v>SUBJECT</v>
          </cell>
        </row>
      </sheetData>
      <sheetData sheetId="198">
        <row r="2">
          <cell r="A2" t="str">
            <v>SUBJECT</v>
          </cell>
        </row>
      </sheetData>
      <sheetData sheetId="199">
        <row r="2">
          <cell r="A2" t="str">
            <v>SUBJECT</v>
          </cell>
        </row>
      </sheetData>
      <sheetData sheetId="200">
        <row r="2">
          <cell r="A2" t="str">
            <v>SUBJECT</v>
          </cell>
        </row>
      </sheetData>
      <sheetData sheetId="201">
        <row r="2">
          <cell r="A2" t="str">
            <v>SUBJECT</v>
          </cell>
        </row>
      </sheetData>
      <sheetData sheetId="202">
        <row r="2">
          <cell r="A2" t="str">
            <v>SUBJECT</v>
          </cell>
        </row>
      </sheetData>
      <sheetData sheetId="203">
        <row r="2">
          <cell r="A2" t="str">
            <v>SUBJECT</v>
          </cell>
        </row>
      </sheetData>
      <sheetData sheetId="204">
        <row r="2">
          <cell r="A2" t="str">
            <v>SUBJECT</v>
          </cell>
        </row>
      </sheetData>
      <sheetData sheetId="205">
        <row r="2">
          <cell r="A2" t="str">
            <v>SUBJECT</v>
          </cell>
        </row>
      </sheetData>
      <sheetData sheetId="206">
        <row r="2">
          <cell r="A2" t="str">
            <v>SUBJECT</v>
          </cell>
        </row>
      </sheetData>
      <sheetData sheetId="207">
        <row r="2">
          <cell r="A2" t="str">
            <v>SUBJECT</v>
          </cell>
        </row>
      </sheetData>
      <sheetData sheetId="208">
        <row r="2">
          <cell r="A2" t="str">
            <v>SUBJECT</v>
          </cell>
        </row>
      </sheetData>
      <sheetData sheetId="209">
        <row r="2">
          <cell r="A2" t="str">
            <v>SUBJECT</v>
          </cell>
        </row>
      </sheetData>
      <sheetData sheetId="210">
        <row r="2">
          <cell r="A2" t="str">
            <v>SUBJECT</v>
          </cell>
        </row>
      </sheetData>
      <sheetData sheetId="211">
        <row r="2">
          <cell r="A2" t="str">
            <v>SUBJECT</v>
          </cell>
        </row>
      </sheetData>
      <sheetData sheetId="212">
        <row r="2">
          <cell r="A2" t="str">
            <v>SUBJECT</v>
          </cell>
        </row>
      </sheetData>
      <sheetData sheetId="213">
        <row r="2">
          <cell r="A2" t="str">
            <v>SUBJECT</v>
          </cell>
        </row>
      </sheetData>
      <sheetData sheetId="214">
        <row r="2">
          <cell r="A2" t="str">
            <v>SUBJECT</v>
          </cell>
        </row>
      </sheetData>
      <sheetData sheetId="215">
        <row r="2">
          <cell r="A2" t="str">
            <v>SUBJECT</v>
          </cell>
        </row>
      </sheetData>
      <sheetData sheetId="216">
        <row r="2">
          <cell r="A2" t="str">
            <v>SUBJECT</v>
          </cell>
        </row>
      </sheetData>
      <sheetData sheetId="217">
        <row r="2">
          <cell r="A2" t="str">
            <v>SUBJECT</v>
          </cell>
        </row>
      </sheetData>
      <sheetData sheetId="218">
        <row r="2">
          <cell r="A2" t="str">
            <v>SUBJECT</v>
          </cell>
        </row>
      </sheetData>
      <sheetData sheetId="219">
        <row r="2">
          <cell r="A2" t="str">
            <v>SUBJECT</v>
          </cell>
        </row>
      </sheetData>
      <sheetData sheetId="220">
        <row r="2">
          <cell r="A2" t="str">
            <v>SUBJECT</v>
          </cell>
        </row>
      </sheetData>
      <sheetData sheetId="221">
        <row r="2">
          <cell r="A2" t="str">
            <v>SUBJECT</v>
          </cell>
        </row>
      </sheetData>
      <sheetData sheetId="222">
        <row r="2">
          <cell r="A2" t="str">
            <v>SUBJECT</v>
          </cell>
        </row>
      </sheetData>
      <sheetData sheetId="223">
        <row r="2">
          <cell r="A2" t="str">
            <v>SUBJECT</v>
          </cell>
        </row>
      </sheetData>
      <sheetData sheetId="224">
        <row r="2">
          <cell r="A2" t="str">
            <v>SUBJECT</v>
          </cell>
        </row>
      </sheetData>
      <sheetData sheetId="225">
        <row r="2">
          <cell r="A2" t="str">
            <v>SUBJECT</v>
          </cell>
        </row>
      </sheetData>
      <sheetData sheetId="226">
        <row r="2">
          <cell r="A2" t="str">
            <v>SUBJECT</v>
          </cell>
        </row>
      </sheetData>
      <sheetData sheetId="227">
        <row r="2">
          <cell r="A2" t="str">
            <v>SUBJECT</v>
          </cell>
        </row>
      </sheetData>
      <sheetData sheetId="228">
        <row r="2">
          <cell r="A2" t="str">
            <v>SUBJECT</v>
          </cell>
        </row>
      </sheetData>
      <sheetData sheetId="229">
        <row r="2">
          <cell r="A2" t="str">
            <v>SUBJECT</v>
          </cell>
        </row>
      </sheetData>
      <sheetData sheetId="230">
        <row r="2">
          <cell r="A2" t="str">
            <v>SUBJECT</v>
          </cell>
        </row>
      </sheetData>
      <sheetData sheetId="231">
        <row r="2">
          <cell r="A2" t="str">
            <v>SUBJECT</v>
          </cell>
        </row>
      </sheetData>
      <sheetData sheetId="232">
        <row r="2">
          <cell r="A2" t="str">
            <v>SUBJECT</v>
          </cell>
        </row>
      </sheetData>
      <sheetData sheetId="233">
        <row r="2">
          <cell r="A2" t="str">
            <v>SUBJECT</v>
          </cell>
        </row>
      </sheetData>
      <sheetData sheetId="234">
        <row r="2">
          <cell r="A2" t="str">
            <v>SUBJECT</v>
          </cell>
        </row>
      </sheetData>
      <sheetData sheetId="235">
        <row r="2">
          <cell r="A2" t="str">
            <v>SUBJECT</v>
          </cell>
        </row>
      </sheetData>
      <sheetData sheetId="236">
        <row r="2">
          <cell r="A2" t="str">
            <v>SUBJECT</v>
          </cell>
        </row>
      </sheetData>
      <sheetData sheetId="237">
        <row r="2">
          <cell r="A2" t="str">
            <v>SUBJECT</v>
          </cell>
        </row>
      </sheetData>
      <sheetData sheetId="238">
        <row r="2">
          <cell r="A2" t="str">
            <v>SUBJECT</v>
          </cell>
        </row>
      </sheetData>
      <sheetData sheetId="239">
        <row r="2">
          <cell r="A2" t="str">
            <v>SUBJECT</v>
          </cell>
        </row>
      </sheetData>
      <sheetData sheetId="240">
        <row r="2">
          <cell r="A2" t="str">
            <v>SUBJECT</v>
          </cell>
        </row>
      </sheetData>
      <sheetData sheetId="241">
        <row r="2">
          <cell r="A2" t="str">
            <v>SUBJECT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2">
          <cell r="A2">
            <v>1</v>
          </cell>
        </row>
      </sheetData>
      <sheetData sheetId="357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2">
          <cell r="E2" t="str">
            <v>จำนวน</v>
          </cell>
        </row>
      </sheetData>
      <sheetData sheetId="425">
        <row r="2">
          <cell r="E2" t="str">
            <v>จำนวน</v>
          </cell>
        </row>
      </sheetData>
      <sheetData sheetId="426">
        <row r="2">
          <cell r="E2" t="str">
            <v>จำนวน</v>
          </cell>
        </row>
      </sheetData>
      <sheetData sheetId="427">
        <row r="2">
          <cell r="E2" t="str">
            <v>จำนวน</v>
          </cell>
        </row>
      </sheetData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 refreshError="1"/>
      <sheetData sheetId="439" refreshError="1"/>
      <sheetData sheetId="440" refreshError="1"/>
      <sheetData sheetId="441" refreshError="1"/>
      <sheetData sheetId="442">
        <row r="2">
          <cell r="A2" t="str">
            <v>LCY:</v>
          </cell>
        </row>
      </sheetData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2">
          <cell r="E2" t="str">
            <v>จำนวน</v>
          </cell>
        </row>
      </sheetData>
      <sheetData sheetId="528">
        <row r="2">
          <cell r="E2" t="str">
            <v>จำนวน</v>
          </cell>
        </row>
      </sheetData>
      <sheetData sheetId="529">
        <row r="2">
          <cell r="E2" t="str">
            <v>จำนวน</v>
          </cell>
        </row>
      </sheetData>
      <sheetData sheetId="530">
        <row r="2">
          <cell r="E2" t="str">
            <v>จำนวน</v>
          </cell>
        </row>
      </sheetData>
      <sheetData sheetId="531">
        <row r="2">
          <cell r="E2" t="str">
            <v>จำนวน</v>
          </cell>
        </row>
      </sheetData>
      <sheetData sheetId="532">
        <row r="2">
          <cell r="E2" t="str">
            <v>จำนวน</v>
          </cell>
        </row>
      </sheetData>
      <sheetData sheetId="533">
        <row r="2">
          <cell r="E2" t="str">
            <v>จำนวน</v>
          </cell>
        </row>
      </sheetData>
      <sheetData sheetId="534">
        <row r="2">
          <cell r="E2" t="str">
            <v>จำนวน</v>
          </cell>
        </row>
      </sheetData>
      <sheetData sheetId="535"/>
      <sheetData sheetId="536"/>
      <sheetData sheetId="537">
        <row r="2">
          <cell r="E2" t="str">
            <v>จำนวน</v>
          </cell>
        </row>
      </sheetData>
      <sheetData sheetId="538" refreshError="1"/>
      <sheetData sheetId="539" refreshError="1"/>
      <sheetData sheetId="540" refreshError="1"/>
      <sheetData sheetId="541"/>
      <sheetData sheetId="542">
        <row r="2">
          <cell r="A2" t="str">
            <v>LCY:</v>
          </cell>
        </row>
      </sheetData>
      <sheetData sheetId="543">
        <row r="2">
          <cell r="E2" t="str">
            <v>จำนวน</v>
          </cell>
        </row>
      </sheetData>
      <sheetData sheetId="544">
        <row r="2">
          <cell r="A2" t="str">
            <v>LCY:</v>
          </cell>
        </row>
      </sheetData>
      <sheetData sheetId="545"/>
      <sheetData sheetId="546">
        <row r="2">
          <cell r="E2" t="str">
            <v>จำนวน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E2" t="str">
            <v>จำนวน</v>
          </cell>
        </row>
      </sheetData>
      <sheetData sheetId="549"/>
      <sheetData sheetId="550">
        <row r="2">
          <cell r="E2" t="str">
            <v>จำนวน</v>
          </cell>
        </row>
      </sheetData>
      <sheetData sheetId="551">
        <row r="2">
          <cell r="E2" t="str">
            <v>จำนวน</v>
          </cell>
        </row>
      </sheetData>
      <sheetData sheetId="552">
        <row r="2">
          <cell r="E2" t="str">
            <v>จำนวน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E2" t="str">
            <v>จำนวน</v>
          </cell>
        </row>
      </sheetData>
      <sheetData sheetId="555"/>
      <sheetData sheetId="556">
        <row r="2">
          <cell r="E2" t="str">
            <v>จำนวน</v>
          </cell>
        </row>
      </sheetData>
      <sheetData sheetId="557">
        <row r="2">
          <cell r="E2" t="str">
            <v>จำนวน</v>
          </cell>
        </row>
      </sheetData>
      <sheetData sheetId="558">
        <row r="2">
          <cell r="E2" t="str">
            <v>จำนวน</v>
          </cell>
        </row>
      </sheetData>
      <sheetData sheetId="559"/>
      <sheetData sheetId="560">
        <row r="2">
          <cell r="E2" t="str">
            <v>จำนวน</v>
          </cell>
        </row>
      </sheetData>
      <sheetData sheetId="561"/>
      <sheetData sheetId="562">
        <row r="2">
          <cell r="E2" t="str">
            <v>จำนวน</v>
          </cell>
        </row>
      </sheetData>
      <sheetData sheetId="563">
        <row r="2">
          <cell r="E2" t="str">
            <v>จำนวน</v>
          </cell>
        </row>
      </sheetData>
      <sheetData sheetId="564"/>
      <sheetData sheetId="565"/>
      <sheetData sheetId="566"/>
      <sheetData sheetId="567"/>
      <sheetData sheetId="568">
        <row r="2">
          <cell r="E2" t="str">
            <v>จำนวน</v>
          </cell>
        </row>
      </sheetData>
      <sheetData sheetId="569"/>
      <sheetData sheetId="570"/>
      <sheetData sheetId="571"/>
      <sheetData sheetId="572"/>
      <sheetData sheetId="573"/>
      <sheetData sheetId="574">
        <row r="2">
          <cell r="A2" t="str">
            <v>LCY:</v>
          </cell>
        </row>
      </sheetData>
      <sheetData sheetId="575">
        <row r="2">
          <cell r="E2" t="str">
            <v>จำนวน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E2" t="str">
            <v>จำนวน</v>
          </cell>
        </row>
      </sheetData>
      <sheetData sheetId="578" refreshError="1"/>
      <sheetData sheetId="579">
        <row r="2">
          <cell r="E2" t="str">
            <v>จำนวน</v>
          </cell>
        </row>
      </sheetData>
      <sheetData sheetId="580">
        <row r="2">
          <cell r="A2" t="str">
            <v>LCY:</v>
          </cell>
        </row>
      </sheetData>
      <sheetData sheetId="581">
        <row r="2">
          <cell r="E2" t="str">
            <v>จำนวน</v>
          </cell>
        </row>
      </sheetData>
      <sheetData sheetId="582">
        <row r="2">
          <cell r="E2" t="str">
            <v>จำนวน</v>
          </cell>
        </row>
      </sheetData>
      <sheetData sheetId="583">
        <row r="2">
          <cell r="E2" t="str">
            <v>จำนวน</v>
          </cell>
        </row>
      </sheetData>
      <sheetData sheetId="584">
        <row r="2">
          <cell r="E2" t="str">
            <v>จำนวน</v>
          </cell>
        </row>
      </sheetData>
      <sheetData sheetId="585">
        <row r="2">
          <cell r="E2" t="str">
            <v>จำนวน</v>
          </cell>
        </row>
      </sheetData>
      <sheetData sheetId="586"/>
      <sheetData sheetId="587">
        <row r="2">
          <cell r="E2" t="str">
            <v>จำนวน</v>
          </cell>
        </row>
      </sheetData>
      <sheetData sheetId="588">
        <row r="2">
          <cell r="E2" t="str">
            <v>จำนวน</v>
          </cell>
        </row>
      </sheetData>
      <sheetData sheetId="589">
        <row r="2">
          <cell r="E2" t="str">
            <v>จำนวน</v>
          </cell>
        </row>
      </sheetData>
      <sheetData sheetId="590">
        <row r="2">
          <cell r="E2" t="str">
            <v>จำนวน</v>
          </cell>
        </row>
      </sheetData>
      <sheetData sheetId="591"/>
      <sheetData sheetId="592"/>
      <sheetData sheetId="593"/>
      <sheetData sheetId="594"/>
      <sheetData sheetId="595"/>
      <sheetData sheetId="596">
        <row r="2">
          <cell r="A2" t="str">
            <v>LCY:</v>
          </cell>
        </row>
      </sheetData>
      <sheetData sheetId="597"/>
      <sheetData sheetId="598">
        <row r="2">
          <cell r="A2" t="str">
            <v>LCY:</v>
          </cell>
        </row>
      </sheetData>
      <sheetData sheetId="599"/>
      <sheetData sheetId="600"/>
      <sheetData sheetId="601">
        <row r="2">
          <cell r="A2" t="str">
            <v>LCY:</v>
          </cell>
        </row>
      </sheetData>
      <sheetData sheetId="602">
        <row r="2">
          <cell r="E2" t="str">
            <v>จำนวน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E2" t="str">
            <v>จำนวน</v>
          </cell>
        </row>
      </sheetData>
      <sheetData sheetId="605">
        <row r="2">
          <cell r="E2" t="str">
            <v>จำนวน</v>
          </cell>
        </row>
      </sheetData>
      <sheetData sheetId="606">
        <row r="2">
          <cell r="E2" t="str">
            <v>จำนวน</v>
          </cell>
        </row>
      </sheetData>
      <sheetData sheetId="607">
        <row r="2">
          <cell r="E2" t="str">
            <v>จำนวน</v>
          </cell>
        </row>
      </sheetData>
      <sheetData sheetId="608">
        <row r="2">
          <cell r="E2" t="str">
            <v>จำนวน</v>
          </cell>
        </row>
      </sheetData>
      <sheetData sheetId="609"/>
      <sheetData sheetId="610">
        <row r="2">
          <cell r="E2" t="str">
            <v>จำนวน</v>
          </cell>
        </row>
      </sheetData>
      <sheetData sheetId="611">
        <row r="2">
          <cell r="E2" t="str">
            <v>จำนวน</v>
          </cell>
        </row>
      </sheetData>
      <sheetData sheetId="612">
        <row r="2">
          <cell r="E2" t="str">
            <v>จำนวน</v>
          </cell>
        </row>
      </sheetData>
      <sheetData sheetId="613">
        <row r="2">
          <cell r="E2" t="str">
            <v>จำนวน</v>
          </cell>
        </row>
      </sheetData>
      <sheetData sheetId="614"/>
      <sheetData sheetId="615"/>
      <sheetData sheetId="616"/>
      <sheetData sheetId="617"/>
      <sheetData sheetId="618"/>
      <sheetData sheetId="619">
        <row r="2">
          <cell r="A2" t="str">
            <v>LCY:</v>
          </cell>
        </row>
      </sheetData>
      <sheetData sheetId="620"/>
      <sheetData sheetId="621">
        <row r="2">
          <cell r="A2" t="str">
            <v>LCY:</v>
          </cell>
        </row>
      </sheetData>
      <sheetData sheetId="622"/>
      <sheetData sheetId="623"/>
      <sheetData sheetId="624">
        <row r="3">
          <cell r="B3">
            <v>1</v>
          </cell>
        </row>
      </sheetData>
      <sheetData sheetId="625"/>
      <sheetData sheetId="626">
        <row r="3">
          <cell r="B3" t="str">
            <v>ชื่อย่อยธนาคาร คือ O/D</v>
          </cell>
        </row>
      </sheetData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 refreshError="1"/>
      <sheetData sheetId="743"/>
      <sheetData sheetId="744" refreshError="1"/>
      <sheetData sheetId="745" refreshError="1"/>
      <sheetData sheetId="746"/>
      <sheetData sheetId="747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Links"/>
      <sheetName val="Lead"/>
      <sheetName val="Newspaper"/>
      <sheetName val="Control_BS"/>
      <sheetName val="G_Sale"/>
      <sheetName val="G_Note"/>
      <sheetName val="Control_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DATA-P3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ใบสรุปมูลค่าสินค้า_(2)"/>
      <sheetName val="โอน_str-สาขา"/>
      <sheetName val="โอน_str-สาขาTS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J List"/>
      <sheetName val="cash flow 2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J_List"/>
      <sheetName val="LISTS"/>
      <sheetName val="pa group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pa_group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Annex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Order_Nov_w45"/>
      <sheetName val="Statement"/>
      <sheetName val="ErrorUser"/>
      <sheetName val="งบกำไรขาดทุน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List"/>
      <sheetName val="TB_Worksheet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data"/>
      <sheetName val="BS"/>
      <sheetName val="IS"/>
      <sheetName val="生データ"/>
      <sheetName val="OreType"/>
      <sheetName val="name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>
        <row r="1">
          <cell r="A1" t="str">
            <v>กระบวนการบริหารงานทรัพยากรบุคคล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CLIENT</v>
          </cell>
        </row>
      </sheetData>
      <sheetData sheetId="131">
        <row r="1">
          <cell r="A1" t="str">
            <v>CLIENT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กระบวนการบริหารงานทรัพยากรบุคคล</v>
          </cell>
        </row>
      </sheetData>
      <sheetData sheetId="160" refreshError="1"/>
      <sheetData sheetId="161"/>
      <sheetData sheetId="162"/>
      <sheetData sheetId="163"/>
      <sheetData sheetId="164"/>
      <sheetData sheetId="165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py of STA_0306_SALE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อัตราค่าบรรทุก"/>
      <sheetName val="Employee"/>
      <sheetName val="JobOrder"/>
      <sheetName val="Clientes"/>
      <sheetName val="Ref"/>
      <sheetName val="EQ4NTV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  <sheetName val="List"/>
      <sheetName val="Sale 0501"/>
      <sheetName val="ADVANCE-STAFF"/>
      <sheetName val="stock1020v1.3"/>
      <sheetName val="JUNE EOH-MASTER (2)"/>
      <sheetName val="Temp"/>
      <sheetName val="พนง.ทุกคน"/>
      <sheetName val="219902"/>
      <sheetName val="ข้อมูล"/>
      <sheetName val="Histogram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คชจ.ดำเนินงาน6-43"/>
      <sheetName val="計画値"/>
      <sheetName val="gl"/>
      <sheetName val="Details"/>
      <sheetName val="p&amp;l"/>
      <sheetName val="desc"/>
      <sheetName val="type"/>
      <sheetName val="BS(old format)"/>
      <sheetName val="BUILD95"/>
      <sheetName val="Sampanny"/>
      <sheetName val="Donuts"/>
      <sheetName val="ศัพท์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Sale 0502"/>
      <sheetName val="PAYROLL"/>
      <sheetName val="Adj&amp;Rje(Z820) "/>
      <sheetName val="FF_3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gold แลกทอง"/>
      <sheetName val="Non-Statistical Sampling Master"/>
      <sheetName val="Two Step Revenue Testing Master"/>
      <sheetName val="Global Data"/>
      <sheetName val="Report"/>
      <sheetName val="END"/>
      <sheetName val="Y.REVMKT"/>
      <sheetName val="Actual 99 YTD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IBASE"/>
      <sheetName val="10"/>
      <sheetName val="Sale0402"/>
      <sheetName val="TMS2000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Puu_Pud_pong4"/>
      <sheetName val="FY04_budget_vol3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1"/>
      <sheetName val="BS(old_format)"/>
      <sheetName val="General_assumptions3"/>
      <sheetName val="Copy_of_STA_0306_SALE"/>
      <sheetName val="Stock_Aging"/>
      <sheetName val="B-_1"/>
      <sheetName val="Staff_List"/>
      <sheetName val="TB_Worksheet"/>
      <sheetName val="คชจ_ดำเนินงาน6-43"/>
      <sheetName val="Sale_0502"/>
      <sheetName val="Adj&amp;Rje(Z820)_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J List"/>
      <sheetName val="TB"/>
      <sheetName val="MENU-DOP"/>
      <sheetName val="Detail_TB"/>
      <sheetName val="Prod_Data"/>
      <sheetName val="Raw Dat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>
        <row r="1">
          <cell r="A1" t="str">
            <v>SAMPANNY CO., LTD.</v>
          </cell>
        </row>
      </sheetData>
      <sheetData sheetId="18">
        <row r="1">
          <cell r="A1" t="str">
            <v>Summary of Sale on June 2019</v>
          </cell>
        </row>
      </sheetData>
      <sheetData sheetId="19">
        <row r="1">
          <cell r="A1" t="str">
            <v>SAMPANNY CO., LTD.</v>
          </cell>
        </row>
      </sheetData>
      <sheetData sheetId="20">
        <row r="1">
          <cell r="A1" t="str">
            <v>SAMPANNY CO., LTD.</v>
          </cell>
        </row>
      </sheetData>
      <sheetData sheetId="21" refreshError="1"/>
      <sheetData sheetId="22" refreshError="1"/>
      <sheetData sheetId="23" refreshError="1"/>
      <sheetData sheetId="24">
        <row r="1">
          <cell r="A1" t="str">
            <v>CLIENT</v>
          </cell>
        </row>
      </sheetData>
      <sheetData sheetId="25"/>
      <sheetData sheetId="26"/>
      <sheetData sheetId="27">
        <row r="1">
          <cell r="A1" t="str">
            <v>CLIENT</v>
          </cell>
        </row>
      </sheetData>
      <sheetData sheetId="28"/>
      <sheetData sheetId="29">
        <row r="1">
          <cell r="A1" t="str">
            <v>CLIENT</v>
          </cell>
        </row>
      </sheetData>
      <sheetData sheetId="30">
        <row r="1">
          <cell r="A1" t="str">
            <v>CLIENT</v>
          </cell>
        </row>
      </sheetData>
      <sheetData sheetId="31">
        <row r="1">
          <cell r="A1" t="str">
            <v>CLIENT</v>
          </cell>
        </row>
      </sheetData>
      <sheetData sheetId="32">
        <row r="1">
          <cell r="A1" t="str">
            <v>CLIENT</v>
          </cell>
        </row>
      </sheetData>
      <sheetData sheetId="33">
        <row r="1">
          <cell r="A1" t="str">
            <v>CLIENT</v>
          </cell>
        </row>
      </sheetData>
      <sheetData sheetId="34">
        <row r="1">
          <cell r="A1" t="str">
            <v>CLIENT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CLIENT</v>
          </cell>
        </row>
      </sheetData>
      <sheetData sheetId="56">
        <row r="1">
          <cell r="A1" t="str">
            <v>Summary of Sale on June 2019</v>
          </cell>
        </row>
      </sheetData>
      <sheetData sheetId="57">
        <row r="1">
          <cell r="A1" t="str">
            <v>Summary of Sale on June 2019</v>
          </cell>
        </row>
      </sheetData>
      <sheetData sheetId="58">
        <row r="1">
          <cell r="A1" t="str">
            <v>Summary of Sale on June 2019</v>
          </cell>
        </row>
      </sheetData>
      <sheetData sheetId="59">
        <row r="1">
          <cell r="A1" t="str">
            <v>Summary of Sale on June 2019</v>
          </cell>
        </row>
      </sheetData>
      <sheetData sheetId="60">
        <row r="1">
          <cell r="A1" t="str">
            <v>Summary of Sale on June 2019</v>
          </cell>
        </row>
      </sheetData>
      <sheetData sheetId="61">
        <row r="1">
          <cell r="A1" t="str">
            <v>Summary of Sale on June 2019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SAMPANNY CO., LTD.</v>
          </cell>
        </row>
      </sheetData>
      <sheetData sheetId="115">
        <row r="1">
          <cell r="A1" t="str">
            <v>SAMPANNY CO., LTD.</v>
          </cell>
        </row>
      </sheetData>
      <sheetData sheetId="116">
        <row r="1">
          <cell r="A1" t="str">
            <v>SAMPANNY CO., LTD.</v>
          </cell>
        </row>
      </sheetData>
      <sheetData sheetId="117">
        <row r="1">
          <cell r="A1" t="str">
            <v>Summary of Sale on June 2019</v>
          </cell>
        </row>
      </sheetData>
      <sheetData sheetId="118">
        <row r="1">
          <cell r="A1" t="str">
            <v>Summary of Sale on June 2019</v>
          </cell>
        </row>
      </sheetData>
      <sheetData sheetId="119">
        <row r="1">
          <cell r="A1" t="str">
            <v>Summary of Sale on June 2019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1">
          <cell r="A1" t="str">
            <v>SAMPANNY CO., LTD.</v>
          </cell>
        </row>
      </sheetData>
      <sheetData sheetId="252">
        <row r="1">
          <cell r="A1" t="str">
            <v>SAMPANNY CO., LTD.</v>
          </cell>
        </row>
      </sheetData>
      <sheetData sheetId="253">
        <row r="1">
          <cell r="A1" t="str">
            <v>SAMPANNY CO., LTD.</v>
          </cell>
        </row>
      </sheetData>
      <sheetData sheetId="254">
        <row r="1">
          <cell r="A1" t="str">
            <v>SAMPANNY CO., LTD.</v>
          </cell>
        </row>
      </sheetData>
      <sheetData sheetId="255">
        <row r="1">
          <cell r="A1" t="str">
            <v>SAMPANNY CO., LTD.</v>
          </cell>
        </row>
      </sheetData>
      <sheetData sheetId="256">
        <row r="1">
          <cell r="A1" t="str">
            <v>SAMPANNY CO., LTD.</v>
          </cell>
        </row>
      </sheetData>
      <sheetData sheetId="257">
        <row r="1">
          <cell r="A1" t="str">
            <v>SAMPANNY CO., LTD.</v>
          </cell>
        </row>
      </sheetData>
      <sheetData sheetId="258">
        <row r="1">
          <cell r="A1" t="str">
            <v>SAMPANNY CO., LTD.</v>
          </cell>
        </row>
      </sheetData>
      <sheetData sheetId="259">
        <row r="1">
          <cell r="A1" t="str">
            <v>SAMPANNY CO., LTD.</v>
          </cell>
        </row>
      </sheetData>
      <sheetData sheetId="260">
        <row r="1">
          <cell r="A1" t="str">
            <v>SAMPANNY CO., LTD.</v>
          </cell>
        </row>
      </sheetData>
      <sheetData sheetId="261">
        <row r="1">
          <cell r="A1" t="str">
            <v>SAMPANNY CO., LTD.</v>
          </cell>
        </row>
      </sheetData>
      <sheetData sheetId="262">
        <row r="1">
          <cell r="A1" t="str">
            <v>SAMPANNY CO., LTD.</v>
          </cell>
        </row>
      </sheetData>
      <sheetData sheetId="263">
        <row r="1">
          <cell r="A1" t="str">
            <v>SAMPANNY CO., LTD.</v>
          </cell>
        </row>
      </sheetData>
      <sheetData sheetId="264">
        <row r="1">
          <cell r="A1" t="str">
            <v>SAMPANNY CO., LTD.</v>
          </cell>
        </row>
      </sheetData>
      <sheetData sheetId="265">
        <row r="1">
          <cell r="A1" t="str">
            <v>SAMPANNY CO., LTD.</v>
          </cell>
        </row>
      </sheetData>
      <sheetData sheetId="266">
        <row r="1">
          <cell r="A1" t="str">
            <v>SAMPANNY CO., LTD.</v>
          </cell>
        </row>
      </sheetData>
      <sheetData sheetId="267">
        <row r="1">
          <cell r="A1" t="str">
            <v>SAMPANNY CO., LTD.</v>
          </cell>
        </row>
      </sheetData>
      <sheetData sheetId="268">
        <row r="1">
          <cell r="A1" t="str">
            <v>SAMPANNY CO., LTD.</v>
          </cell>
        </row>
      </sheetData>
      <sheetData sheetId="269">
        <row r="1">
          <cell r="A1" t="str">
            <v>SAMPANNY CO., LTD.</v>
          </cell>
        </row>
      </sheetData>
      <sheetData sheetId="270" refreshError="1"/>
      <sheetData sheetId="271" refreshError="1"/>
      <sheetData sheetId="272"/>
      <sheetData sheetId="273">
        <row r="1">
          <cell r="A1" t="str">
            <v>รายการผลตอบแทนไตรมาสที่ 1-62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1">
          <cell r="A1" t="str">
            <v>รายการผลตอบแทนไตรมาสที่ 1-62</v>
          </cell>
        </row>
      </sheetData>
      <sheetData sheetId="289"/>
      <sheetData sheetId="290">
        <row r="1">
          <cell r="A1" t="str">
            <v>รายการผลตอบแทนไตรมาสที่ 1-62</v>
          </cell>
        </row>
      </sheetData>
      <sheetData sheetId="291"/>
      <sheetData sheetId="292">
        <row r="1">
          <cell r="A1" t="str">
            <v>รายการผลตอบแทนไตรมาสที่ 1-62</v>
          </cell>
        </row>
      </sheetData>
      <sheetData sheetId="293">
        <row r="1">
          <cell r="A1" t="str">
            <v>รายการผลตอบแทนไตรมาสที่ 1-62</v>
          </cell>
        </row>
      </sheetData>
      <sheetData sheetId="294">
        <row r="1">
          <cell r="A1" t="str">
            <v>รายการผลตอบแทนไตรมาสที่ 1-62</v>
          </cell>
        </row>
      </sheetData>
      <sheetData sheetId="295">
        <row r="1">
          <cell r="A1" t="str">
            <v>รายการผลตอบแทนไตรมาสที่ 1-62</v>
          </cell>
        </row>
      </sheetData>
      <sheetData sheetId="296">
        <row r="1">
          <cell r="A1" t="str">
            <v>รายการผลตอบแทนไตรมาสที่ 1-62</v>
          </cell>
        </row>
      </sheetData>
      <sheetData sheetId="297">
        <row r="1">
          <cell r="A1" t="str">
            <v>รายการผลตอบแทนไตรมาสที่ 1-62</v>
          </cell>
        </row>
      </sheetData>
      <sheetData sheetId="298">
        <row r="1">
          <cell r="A1" t="str">
            <v>รายการผลตอบแทนไตรมาสที่ 1-62</v>
          </cell>
        </row>
      </sheetData>
      <sheetData sheetId="299">
        <row r="1">
          <cell r="A1" t="str">
            <v>รายการผลตอบแทนไตรมาสที่ 1-62</v>
          </cell>
        </row>
      </sheetData>
      <sheetData sheetId="300">
        <row r="1">
          <cell r="A1" t="str">
            <v>รายการผลตอบแทนไตรมาสที่ 1-62</v>
          </cell>
        </row>
      </sheetData>
      <sheetData sheetId="301">
        <row r="1">
          <cell r="A1" t="str">
            <v>รายการผลตอบแทนไตรมาสที่ 1-62</v>
          </cell>
        </row>
      </sheetData>
      <sheetData sheetId="302">
        <row r="1">
          <cell r="A1" t="str">
            <v>รายการผลตอบแทนไตรมาสที่ 1-62</v>
          </cell>
        </row>
      </sheetData>
      <sheetData sheetId="303">
        <row r="1">
          <cell r="A1" t="str">
            <v>รายการผลตอบแทนไตรมาสที่ 1-62</v>
          </cell>
        </row>
      </sheetData>
      <sheetData sheetId="304">
        <row r="1">
          <cell r="A1" t="str">
            <v>รายการผลตอบแทนไตรมาสที่ 1-62</v>
          </cell>
        </row>
      </sheetData>
      <sheetData sheetId="305">
        <row r="1">
          <cell r="A1" t="str">
            <v>รายการผลตอบแทนไตรมาสที่ 1-62</v>
          </cell>
        </row>
      </sheetData>
      <sheetData sheetId="306">
        <row r="1">
          <cell r="A1" t="str">
            <v>รายการผลตอบแทนไตรมาสที่ 1-62</v>
          </cell>
        </row>
      </sheetData>
      <sheetData sheetId="307">
        <row r="1">
          <cell r="A1" t="str">
            <v>รายการผลตอบแทนไตรมาสที่ 1-62</v>
          </cell>
        </row>
      </sheetData>
      <sheetData sheetId="308">
        <row r="1">
          <cell r="A1" t="str">
            <v>รายการผลตอบแทนไตรมาสที่ 1-62</v>
          </cell>
        </row>
      </sheetData>
      <sheetData sheetId="309">
        <row r="1">
          <cell r="A1" t="str">
            <v>รายการผลตอบแทนไตรมาสที่ 1-62</v>
          </cell>
        </row>
      </sheetData>
      <sheetData sheetId="310">
        <row r="1">
          <cell r="A1" t="str">
            <v>รายการผลตอบแทนไตรมาสที่ 1-62</v>
          </cell>
        </row>
      </sheetData>
      <sheetData sheetId="311">
        <row r="1">
          <cell r="A1" t="str">
            <v>รายการผลตอบแทนไตรมาสที่ 1-62</v>
          </cell>
        </row>
      </sheetData>
      <sheetData sheetId="312">
        <row r="1">
          <cell r="A1" t="str">
            <v>รายการผลตอบแทนไตรมาสที่ 1-62</v>
          </cell>
        </row>
      </sheetData>
      <sheetData sheetId="313">
        <row r="1">
          <cell r="A1" t="str">
            <v>รายการผลตอบแทนไตรมาสที่ 1-62</v>
          </cell>
        </row>
      </sheetData>
      <sheetData sheetId="314">
        <row r="1">
          <cell r="A1" t="str">
            <v>รายการผลตอบแทนไตรมาสที่ 1-62</v>
          </cell>
        </row>
      </sheetData>
      <sheetData sheetId="315">
        <row r="1">
          <cell r="A1" t="str">
            <v>รายการผลตอบแทนไตรมาสที่ 1-62</v>
          </cell>
        </row>
      </sheetData>
      <sheetData sheetId="316">
        <row r="1">
          <cell r="A1" t="str">
            <v>รายการผลตอบแทนไตรมาสที่ 1-62</v>
          </cell>
        </row>
      </sheetData>
      <sheetData sheetId="317">
        <row r="1">
          <cell r="A1" t="str">
            <v>รายการผลตอบแทนไตรมาสที่ 1-62</v>
          </cell>
        </row>
      </sheetData>
      <sheetData sheetId="318">
        <row r="1">
          <cell r="A1" t="str">
            <v>รายการผลตอบแทนไตรมาสที่ 1-62</v>
          </cell>
        </row>
      </sheetData>
      <sheetData sheetId="319" refreshError="1"/>
      <sheetData sheetId="320" refreshError="1"/>
      <sheetData sheetId="321" refreshError="1"/>
      <sheetData sheetId="322"/>
      <sheetData sheetId="323"/>
      <sheetData sheetId="324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Header"/>
      <sheetName val="Bill_No__2_-_Carpark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>
        <row r="4">
          <cell r="A4" t="str">
            <v>BIG  C   SUPERCENTER,  RAJDAMRI,  BANGKOK   -   MAIN  BUILDING  WORKS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5 months (Interim)"/>
      <sheetName val="Links"/>
      <sheetName val="STA HQ CESS 0307"/>
      <sheetName val="กระทบ_CESS1"/>
      <sheetName val="Sale_03061"/>
      <sheetName val="ก_ค_1"/>
      <sheetName val="Dtl_Adv_03071"/>
      <sheetName val="Dtl_Adv_03061"/>
      <sheetName val="Bill_No__2_-_Carpark1"/>
      <sheetName val="Lead"/>
      <sheetName val="ตั๋วเงินรับ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rm list"/>
      <sheetName val="supplier"/>
      <sheetName val="KHC tax computation -05"/>
      <sheetName val="EQ4NTV"/>
      <sheetName val="rm_list"/>
      <sheetName val="KHC_tax_computation_-05"/>
      <sheetName val="GL CB"/>
      <sheetName val="GL M"/>
      <sheetName val="ELEC45-01"/>
      <sheetName val="43"/>
      <sheetName val="CST1198"/>
      <sheetName val="BAL"/>
      <sheetName val="Input1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TB-2001-Apr'01"/>
      <sheetName val="FR管理工程図"/>
      <sheetName val="DATA"/>
      <sheetName val="ex 1"/>
      <sheetName val="เงินกู้ธนชาติ"/>
      <sheetName val="เงินกู้ MGC"/>
      <sheetName val="Machine2,3'04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FF_2"/>
      <sheetName val="Sale 0404"/>
      <sheetName val="FF-4"/>
      <sheetName val="acs"/>
      <sheetName val="BGT97STAFF"/>
      <sheetName val="Home"/>
      <sheetName val="F-5"/>
      <sheetName val="StandingData"/>
      <sheetName val="cc 196 (SYS) (2)"/>
      <sheetName val="ctrl"/>
      <sheetName val="type"/>
      <sheetName val="ColumnList"/>
      <sheetName val="Menu"/>
      <sheetName val="FixPos"/>
      <sheetName val="Info"/>
      <sheetName val="CA Sheet"/>
      <sheetName val="PL"/>
      <sheetName val="feature"/>
      <sheetName val="B131 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TB"/>
      <sheetName val="DEP12"/>
      <sheetName val="FF_6"/>
      <sheetName val="กระทบ_CESS8"/>
      <sheetName val="Sale_03068"/>
      <sheetName val="ก_ค_8"/>
      <sheetName val="Dtl_Adv_03078"/>
      <sheetName val="Dtl_Adv_03068"/>
      <sheetName val="Bill_No__2_-_Carpark8"/>
      <sheetName val="KHC_tax_computation_-054"/>
      <sheetName val="rm_list4"/>
      <sheetName val="GL_CB3"/>
      <sheetName val="GL_M3"/>
      <sheetName val="5_months_(Interim)3"/>
      <sheetName val="Active_Part"/>
      <sheetName val="Sheet1_(2)"/>
      <sheetName val="STA_HQ_CESS_0307"/>
      <sheetName val="Drop_Down_List_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>
        <row r="1">
          <cell r="A1" t="str">
            <v>CLIENT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/>
      <sheetData sheetId="41"/>
      <sheetData sheetId="42"/>
      <sheetData sheetId="43"/>
      <sheetData sheetId="44" refreshError="1"/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/>
      <sheetData sheetId="63">
        <row r="1">
          <cell r="A1" t="str">
            <v>CLIENT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CLIENT</v>
          </cell>
        </row>
      </sheetData>
      <sheetData sheetId="70" refreshError="1"/>
      <sheetData sheetId="71" refreshError="1"/>
      <sheetData sheetId="72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STA HQ CESS 0309"/>
      <sheetName val="กระทบ_CESS1"/>
      <sheetName val="CESS_ก_ย_1"/>
      <sheetName val="Dtl_Adv_03091"/>
      <sheetName val="Dtl_Adv_03081"/>
      <sheetName val="ELEC45-01"/>
      <sheetName val="Header"/>
      <sheetName val="2549"/>
      <sheetName val="อัตราค่าบรรทุก"/>
      <sheetName val="Lead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Sale0311"/>
      <sheetName val="DEP12"/>
      <sheetName val="HH"/>
      <sheetName val="5 months (Interim)"/>
      <sheetName val="Safire AOP"/>
      <sheetName val="rm_list1"/>
      <sheetName val="Selection Criteria"/>
      <sheetName val="Input1"/>
      <sheetName val="Parameter"/>
      <sheetName val="rm_list2"/>
      <sheetName val="Selection_Criteria"/>
      <sheetName val="Purchases"/>
      <sheetName val="Sale 0401"/>
      <sheetName val="Assumptions"/>
      <sheetName val="TrialBalance Q3-2002"/>
      <sheetName val="List"/>
      <sheetName val="Adj&amp;Rje(Z820) "/>
      <sheetName val="Q3-46"/>
      <sheetName val="219902"/>
      <sheetName val="Sheet2"/>
      <sheetName val="TB Worksheet"/>
      <sheetName val="type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Home"/>
      <sheetName val="3 P&amp;L "/>
      <sheetName val="Thai Summit PKK-HW"/>
      <sheetName val="Sheet3"/>
      <sheetName val="LTX"/>
      <sheetName val="FORMC94"/>
      <sheetName val="10-1 Media"/>
      <sheetName val="10-cut"/>
      <sheetName val="FF_4"/>
      <sheetName val="200-110"/>
      <sheetName val="FF-4"/>
      <sheetName val="AssetType"/>
      <sheetName val="License BOI"/>
      <sheetName val="Asset Class"/>
      <sheetName val="Depre. Key"/>
      <sheetName val="VariableII  period"/>
      <sheetName val="TB04-Final"/>
      <sheetName val="Asset3years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tra-vat-lieu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P-FAsb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_Lookup"/>
      <sheetName val="NewIndex "/>
      <sheetName val="K2"/>
      <sheetName val="Linkage Quote"/>
      <sheetName val="Conso"/>
      <sheetName val="Write off"/>
      <sheetName val="อุปกรณ์ a2.1704.5"/>
      <sheetName val="1704.1-อุปกรณ์ a1"/>
      <sheetName val="รายงานสถานะใบสั่งซื้อใบจัดจ้าง"/>
      <sheetName val="description"/>
      <sheetName val="addl cost"/>
      <sheetName val="accumdeprn"/>
      <sheetName val="Code1"/>
      <sheetName val="1120"/>
      <sheetName val="E001 Lead"/>
      <sheetName val="E100 Subledger with GL"/>
      <sheetName val="S33"/>
      <sheetName val="L to 20"/>
      <sheetName val="S2日本語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กระทบ_CESS7"/>
      <sheetName val="CESS_ก_ย_7"/>
      <sheetName val="Dtl_Adv_03097"/>
      <sheetName val="Dtl_Adv_03087"/>
      <sheetName val="rm_list4"/>
      <sheetName val="Selection_Criteria2"/>
      <sheetName val="กระทบ_CESS8"/>
      <sheetName val="CESS_ก_ย_8"/>
      <sheetName val="Dtl_Adv_03098"/>
      <sheetName val="Dtl_Adv_03088"/>
      <sheetName val="rm_list5"/>
      <sheetName val="Selection_Criteria3"/>
      <sheetName val="Sale_0401"/>
      <sheetName val="STA_HQ_CESS_0309"/>
      <sheetName val="P001_Lead"/>
      <sheetName val="PJ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>
        <row r="1">
          <cell r="A1" t="str">
            <v>THB Amount (IN)</v>
          </cell>
        </row>
      </sheetData>
      <sheetData sheetId="16"/>
      <sheetData sheetId="17">
        <row r="1">
          <cell r="A1" t="str">
            <v>THB Amount (IN)</v>
          </cell>
        </row>
      </sheetData>
      <sheetData sheetId="18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5 months (Interim)"/>
      <sheetName val="กระทบ_CESS1"/>
      <sheetName val="CESS_03111"/>
      <sheetName val="Dtl_Adv_03111"/>
      <sheetName val="Dtl_Adv_03101"/>
      <sheetName val="Stock Aging"/>
      <sheetName val="ALL UNITS"/>
      <sheetName val="กระทบ_CESS2"/>
      <sheetName val="CESS_03112"/>
      <sheetName val="Dtl_Adv_03112"/>
      <sheetName val="Dtl_Adv_03102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tock_Aging3"/>
      <sheetName val="Machine2,3'04"/>
      <sheetName val="STA HQ CESS 0311"/>
      <sheetName val="ตั๋วเงินรับ"/>
      <sheetName val="Project P&amp;L"/>
      <sheetName val="2549"/>
      <sheetName val="Header"/>
      <sheetName val="Sheet2"/>
      <sheetName val="TB Worksheet"/>
      <sheetName val="S33"/>
      <sheetName val="CJEs"/>
      <sheetName val="CODE,NAME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ORMC94"/>
      <sheetName val="FF_4"/>
      <sheetName val="งบทดลอง - ต.ค.2547"/>
      <sheetName val="data"/>
      <sheetName val="เงินกู้ธนชาติ"/>
      <sheetName val="tb09.30.04"/>
      <sheetName val="เขตการค้าย่อย"/>
      <sheetName val="Bill No. 2 - Carpark"/>
      <sheetName val="PIPE-HOT"/>
      <sheetName val="หูใหม่"/>
      <sheetName val="CASE1"/>
      <sheetName val="SUM_EMC"/>
      <sheetName val="BQ (1)"/>
      <sheetName val="E001 Lead"/>
      <sheetName val="E100 Subledger with GL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PJ List"/>
      <sheetName val="C2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Energy(update)"/>
      <sheetName val="Newspaper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กระทบ_CESS9"/>
      <sheetName val="CESS_03119"/>
      <sheetName val="Dtl_Adv_03119"/>
      <sheetName val="Dtl_Adv_03109"/>
      <sheetName val="Stock_Aging7"/>
      <sheetName val="ALL_UNITS3"/>
      <sheetName val="5_months_(Interim)3"/>
      <sheetName val="Chart_of_Acc__3"/>
      <sheetName val="Cover_PC_Report3"/>
      <sheetName val="Sale_04011"/>
      <sheetName val="TB_Worksheet"/>
      <sheetName val="Project_P&amp;L"/>
      <sheetName val="P001_Lead"/>
      <sheetName val="Sale_0404"/>
      <sheetName val="Standing_Data"/>
      <sheetName val="CA_Sheet"/>
      <sheetName val="Financial_Highlights"/>
      <sheetName val="10-1_Media"/>
      <sheetName val="งบทดลอง_-_ต_ค_2547"/>
      <sheetName val="Staff_List"/>
      <sheetName val="GL_CB"/>
      <sheetName val="GL_M"/>
      <sheetName val="佐賀"/>
      <sheetName val="栃木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ใบสำคัญจ่าย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ใบสำคัญจ่าย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ใบสำคัญจ่าย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ใบสำคัญจ่าย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ใบสำคัญจ่าย</v>
          </cell>
        </row>
      </sheetData>
      <sheetData sheetId="58">
        <row r="1">
          <cell r="A1" t="str">
            <v>ใบสำคัญจ่าย</v>
          </cell>
        </row>
      </sheetData>
      <sheetData sheetId="59" refreshError="1"/>
      <sheetData sheetId="60" refreshError="1"/>
      <sheetData sheetId="61" refreshError="1"/>
      <sheetData sheetId="62">
        <row r="1">
          <cell r="A1" t="str">
            <v>ใบสำคัญจ่าย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ใบสำคัญจ่าย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>
        <row r="1">
          <cell r="A1" t="str">
            <v>ใบสำคัญจ่าย</v>
          </cell>
        </row>
      </sheetData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REPORT"/>
      <sheetName val="กระทบ_CESS1"/>
      <sheetName val="Sale_04011"/>
      <sheetName val="CESS_04011"/>
      <sheetName val="Dtl_Adv_04011"/>
      <sheetName val="Dtl_Adv_03121"/>
      <sheetName val="Sale0307"/>
      <sheetName val="กระทบ_CESS2"/>
      <sheetName val="Sale_04012"/>
      <sheetName val="CESS_04012"/>
      <sheetName val="Dtl_Adv_04012"/>
      <sheetName val="Dtl_Adv_03122"/>
      <sheetName val="Machine2,3'04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BS"/>
      <sheetName val="2549"/>
      <sheetName val="List"/>
      <sheetName val="M_Maincomp"/>
      <sheetName val="D200-30.2"/>
      <sheetName val="Header"/>
      <sheetName val="ELEC45-01"/>
      <sheetName val="งบการเงิน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PJ List"/>
      <sheetName val="TB"/>
      <sheetName val="Data 2"/>
      <sheetName val="ADJ - RATE"/>
      <sheetName val="usdxau before"/>
      <sheetName val="workdone#1"/>
      <sheetName val="tb09.30.04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CA Sheet"/>
      <sheetName val="Sale 0411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กระทบ_CESS9"/>
      <sheetName val="Sale_04019"/>
      <sheetName val="CESS_04019"/>
      <sheetName val="Dtl_Adv_04019"/>
      <sheetName val="Dtl_Adv_03129"/>
      <sheetName val="Stock_Aging3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usdxau_before"/>
      <sheetName val="D200-30_2"/>
      <sheetName val="TB_Worksheet"/>
      <sheetName val="Standing_Data"/>
      <sheetName val="Thai_Summit_PKK-HW"/>
      <sheetName val="TrialBalance_Q3-2002"/>
      <sheetName val="Sale_0502"/>
      <sheetName val="21220070"/>
      <sheetName val="Check Diff Pivot"/>
      <sheetName val="Pivot"/>
      <sheetName val="SAP"/>
      <sheetName val="Detail_BT"/>
      <sheetName val="รายการตู้กินเงิน"/>
      <sheetName val="เขตการค้าย่อย"/>
      <sheetName val="Mtl Summary"/>
      <sheetName val="PIPE-HOT"/>
      <sheetName val="Currenc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Siam Cee-Bee Chemical Co.,Ltd</v>
          </cell>
        </row>
      </sheetData>
      <sheetData sheetId="271">
        <row r="1">
          <cell r="A1" t="str">
            <v>Siam Cee-Bee Chemical Co.,Ltd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Siam Cee-Bee Chemical Co.,Ltd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>
            <v>1</v>
          </cell>
        </row>
      </sheetData>
      <sheetData sheetId="315"/>
      <sheetData sheetId="316">
        <row r="1">
          <cell r="A1" t="str">
            <v>INVOICE</v>
          </cell>
        </row>
      </sheetData>
      <sheetData sheetId="317">
        <row r="1">
          <cell r="A1" t="str">
            <v>Siam Cee-Bee Chemical Co.,Ltd</v>
          </cell>
        </row>
      </sheetData>
      <sheetData sheetId="318">
        <row r="1">
          <cell r="A1">
            <v>1</v>
          </cell>
        </row>
      </sheetData>
      <sheetData sheetId="319">
        <row r="1">
          <cell r="A1" t="str">
            <v>Siam Cee-Bee Chemical Co.,Ltd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Siam Cee-Bee Chemical Co.,Ltd</v>
          </cell>
        </row>
      </sheetData>
      <sheetData sheetId="324">
        <row r="1">
          <cell r="A1" t="str">
            <v>Siam Cee-Bee Chemical Co.,Ltd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 refreshError="1"/>
      <sheetData sheetId="335">
        <row r="1">
          <cell r="A1" t="str">
            <v>INVOICE</v>
          </cell>
        </row>
      </sheetData>
      <sheetData sheetId="336" refreshError="1"/>
      <sheetData sheetId="337">
        <row r="1">
          <cell r="A1" t="str">
            <v>INVOICE</v>
          </cell>
        </row>
      </sheetData>
      <sheetData sheetId="338" refreshError="1"/>
      <sheetData sheetId="339">
        <row r="1">
          <cell r="A1" t="str">
            <v>Siam Cee-Bee Chemical Co.,Ltd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>
            <v>1</v>
          </cell>
        </row>
      </sheetData>
      <sheetData sheetId="366">
        <row r="1">
          <cell r="A1">
            <v>1</v>
          </cell>
        </row>
      </sheetData>
      <sheetData sheetId="367">
        <row r="1">
          <cell r="A1" t="str">
            <v>บริษัท ซี.เจ. เอ็กซ์เพรส กรุ๊ป จำกัด</v>
          </cell>
        </row>
      </sheetData>
      <sheetData sheetId="368">
        <row r="1">
          <cell r="A1" t="str">
            <v>บริษัท ซี.เจ. เอ็กซ์เพรส กรุ๊ป จำกัด</v>
          </cell>
        </row>
      </sheetData>
      <sheetData sheetId="369">
        <row r="1">
          <cell r="A1">
            <v>1</v>
          </cell>
        </row>
      </sheetData>
      <sheetData sheetId="370">
        <row r="1">
          <cell r="A1">
            <v>1</v>
          </cell>
        </row>
      </sheetData>
      <sheetData sheetId="371">
        <row r="1">
          <cell r="A1">
            <v>1</v>
          </cell>
        </row>
      </sheetData>
      <sheetData sheetId="372">
        <row r="1">
          <cell r="A1">
            <v>1</v>
          </cell>
        </row>
      </sheetData>
      <sheetData sheetId="373">
        <row r="1">
          <cell r="A1" t="str">
            <v>บริษัท ซี.เจ. เอ็กซ์เพรส กรุ๊ป จำกัด</v>
          </cell>
        </row>
      </sheetData>
      <sheetData sheetId="374">
        <row r="1">
          <cell r="A1" t="str">
            <v>บริษัท ซี.เจ. เอ็กซ์เพรส กรุ๊ป จำกัด</v>
          </cell>
        </row>
      </sheetData>
      <sheetData sheetId="375">
        <row r="1">
          <cell r="A1">
            <v>1</v>
          </cell>
        </row>
      </sheetData>
      <sheetData sheetId="376">
        <row r="1">
          <cell r="A1">
            <v>1</v>
          </cell>
        </row>
      </sheetData>
      <sheetData sheetId="377">
        <row r="1">
          <cell r="A1">
            <v>1</v>
          </cell>
        </row>
      </sheetData>
      <sheetData sheetId="378">
        <row r="1">
          <cell r="A1">
            <v>1</v>
          </cell>
        </row>
      </sheetData>
      <sheetData sheetId="379" refreshError="1"/>
      <sheetData sheetId="380">
        <row r="1">
          <cell r="A1" t="str">
            <v>CLIENT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Sale0309"/>
      <sheetName val="กระทบ_CESS2"/>
      <sheetName val="CESS_04022"/>
      <sheetName val="Dtl_Adv_04022"/>
      <sheetName val="Dtl_Adv_04012"/>
      <sheetName val="Sale_04012"/>
      <sheetName val="HH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AM_COST"/>
      <sheetName val="TB-M"/>
      <sheetName val="Sale0307"/>
      <sheetName val="Sale 0407"/>
      <sheetName val="Assumptions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2549"/>
      <sheetName val="M_Maincomp"/>
      <sheetName val="งบทดลองปภพ 4-47"/>
      <sheetName val="_Lookup"/>
      <sheetName val="D164"/>
      <sheetName val="D161"/>
      <sheetName val="CODE,NAME"/>
      <sheetName val="เงินกู้ MGC"/>
      <sheetName val="tb09_30_04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10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รายงานสถานะใบสั่งซื้อใบจัดจ้าง"/>
      <sheetName val="Loan Calculator"/>
      <sheetName val="INFO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#Lookup"/>
      <sheetName val="InventTableModule_1-1"/>
      <sheetName val="DEP12"/>
      <sheetName val="Order_Oct_w40"/>
      <sheetName val="Order_Oct_w41"/>
      <sheetName val="Home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ale_04041"/>
      <sheetName val="Sale_0407"/>
      <sheetName val="TB_Worksheet"/>
      <sheetName val="Linkage_Quote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คชจ_ดำเนินงาน6-43"/>
      <sheetName val="PIPE-HOT"/>
      <sheetName val="note_defect"/>
      <sheetName val="Admi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/>
      <sheetData sheetId="382">
        <row r="1">
          <cell r="A1" t="str">
            <v>INVOICE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>
        <row r="1">
          <cell r="A1" t="str">
            <v>CLIENT</v>
          </cell>
        </row>
      </sheetData>
      <sheetData sheetId="394">
        <row r="1">
          <cell r="A1" t="str">
            <v>CLIENT</v>
          </cell>
        </row>
      </sheetData>
      <sheetData sheetId="39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Sale031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st FG 12-09"/>
      <sheetName val="FG"/>
      <sheetName val="Sale0406"/>
      <sheetName val="Sale 0404"/>
      <sheetName val="AM_COST"/>
      <sheetName val="RSS9801"/>
      <sheetName val="Sale0309"/>
      <sheetName val="2549"/>
      <sheetName val="CODE,NAME"/>
      <sheetName val="ชื่อลูกค้า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個品ﾘｽﾄ"/>
      <sheetName val="Linkage Quote"/>
      <sheetName val="TB"/>
      <sheetName val="Sale 0411"/>
      <sheetName val="M_Maincomp"/>
      <sheetName val="control testing procedures"/>
      <sheetName val="adj - rate"/>
      <sheetName val="SUMMARY (0)"/>
      <sheetName val="Names"/>
      <sheetName val="Selection"/>
      <sheetName val="12jun12"/>
      <sheetName val="15jun12"/>
      <sheetName val="16jun12"/>
      <sheetName val="9jun12"/>
      <sheetName val="เงินกู้ธนชาติ"/>
      <sheetName val="aa-1"/>
      <sheetName val="กระทบ_CESS6"/>
      <sheetName val="CESS_04036"/>
      <sheetName val="Dtl_Adv_04036"/>
      <sheetName val="Dtl_Adv_04026"/>
      <sheetName val="Sale_04016"/>
      <sheetName val="Stock_Aging6"/>
      <sheetName val="LTX"/>
      <sheetName val="เงินกู้ MGC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IFS"/>
      <sheetName val="UF"/>
      <sheetName val="BS"/>
      <sheetName val="LC _ TR Listing"/>
      <sheetName val="Sheet3"/>
      <sheetName val="Gain Loss Calculation"/>
      <sheetName val="โบนัส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กระทบ_CESS9"/>
      <sheetName val="CESS_04039"/>
      <sheetName val="Dtl_Adv_04039"/>
      <sheetName val="Dtl_Adv_04029"/>
      <sheetName val="Sale_04019"/>
      <sheetName val="Stock_Aging9"/>
      <sheetName val="Pln_Pdt3"/>
      <sheetName val="Cost_FG_12-093"/>
      <sheetName val="Sale_04041"/>
      <sheetName val="adj_-_rate"/>
      <sheetName val="Sale_0408"/>
      <sheetName val="Standing_Data"/>
      <sheetName val="Financial_Highlights"/>
      <sheetName val="CA_Sheet"/>
      <sheetName val="Linkage_Quote"/>
      <sheetName val="เงินกู้_MGC"/>
      <sheetName val="คชจ_ดำเนินงาน6-43"/>
      <sheetName val="Thai_Summit_PKK-HW"/>
      <sheetName val="K_T.PrecisionDesign1"/>
      <sheetName val="เขตการค้าย่อย"/>
      <sheetName val="PIPE-HOT"/>
      <sheetName val="note_defect"/>
      <sheetName val="Admin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>
        <row r="1">
          <cell r="A1" t="str">
            <v>INVOICE</v>
          </cell>
        </row>
      </sheetData>
      <sheetData sheetId="230"/>
      <sheetData sheetId="231"/>
      <sheetData sheetId="232"/>
      <sheetData sheetId="233">
        <row r="1">
          <cell r="A1" t="str">
            <v>INVOICE</v>
          </cell>
        </row>
      </sheetData>
      <sheetData sheetId="234"/>
      <sheetData sheetId="235"/>
      <sheetData sheetId="236">
        <row r="1">
          <cell r="A1" t="str">
            <v>INVOICE</v>
          </cell>
        </row>
      </sheetData>
      <sheetData sheetId="237"/>
      <sheetData sheetId="238"/>
      <sheetData sheetId="239">
        <row r="1">
          <cell r="A1" t="str">
            <v>INVOICE</v>
          </cell>
        </row>
      </sheetData>
      <sheetData sheetId="240"/>
      <sheetData sheetId="241">
        <row r="1">
          <cell r="A1" t="str">
            <v>INVOICE</v>
          </cell>
        </row>
      </sheetData>
      <sheetData sheetId="242" refreshError="1"/>
      <sheetData sheetId="243" refreshError="1"/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>
        <row r="1">
          <cell r="A1" t="str">
            <v>Output sales tax (for internal use )</v>
          </cell>
        </row>
      </sheetData>
      <sheetData sheetId="260"/>
      <sheetData sheetId="261"/>
      <sheetData sheetId="262">
        <row r="1">
          <cell r="A1" t="str">
            <v>Output sales tax (for internal use )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CLIENT</v>
          </cell>
        </row>
      </sheetData>
      <sheetData sheetId="265">
        <row r="1">
          <cell r="A1" t="str">
            <v>INVOICE</v>
          </cell>
        </row>
      </sheetData>
      <sheetData sheetId="26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Sale 040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Sheet13"/>
      <sheetName val="Sale 0407"/>
      <sheetName val="Sale0406"/>
      <sheetName val="A"/>
      <sheetName val="RATE"/>
      <sheetName val="Sale0311"/>
      <sheetName val="2549"/>
      <sheetName val="Assumptions"/>
      <sheetName val="Data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Header"/>
      <sheetName val="_Lookup"/>
      <sheetName val="งบทดลองปภพ 4-47"/>
      <sheetName val="M_Maincomp"/>
      <sheetName val="substantive procedures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rss9801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FF_6"/>
      <sheetName val="all"/>
      <sheetName val="FORMC94"/>
      <sheetName val="DEP12"/>
      <sheetName val="10-1 Media"/>
      <sheetName val="10-cut"/>
      <sheetName val="U"/>
      <sheetName val="NewIndex "/>
      <sheetName val="Sale 0502"/>
      <sheetName val="10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MCMD95"/>
      <sheetName val="Cover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Job List1"/>
      <sheetName val="計画値"/>
      <sheetName val="FF-1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STA HQ CESS 0404"/>
      <sheetName val="PUF"/>
      <sheetName val="invoice"/>
      <sheetName val="Sale0307"/>
      <sheetName val="FF_21_a_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กระทบ_CESS9"/>
      <sheetName val="Sale_04049"/>
      <sheetName val="CESS_04049"/>
      <sheetName val="Dtl_Adv_04049"/>
      <sheetName val="Dtl_Adv_04039"/>
      <sheetName val="Workdone_23"/>
      <sheetName val="Sale_04013"/>
      <sheetName val="Sale_04071"/>
      <sheetName val="Component_Analysis"/>
      <sheetName val="Component_Materiality"/>
      <sheetName val="Sale_0411"/>
      <sheetName val="Stock_Aging"/>
      <sheetName val="CA_Sheet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/>
      <sheetData sheetId="53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">
          <cell r="A1" t="str">
            <v>INVOICE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INVOICE</v>
          </cell>
        </row>
      </sheetData>
      <sheetData sheetId="228"/>
      <sheetData sheetId="229"/>
      <sheetData sheetId="230"/>
      <sheetData sheetId="23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/>
      <sheetData sheetId="236">
        <row r="1">
          <cell r="A1" t="str">
            <v>INVOICE</v>
          </cell>
        </row>
      </sheetData>
      <sheetData sheetId="237" refreshError="1"/>
      <sheetData sheetId="238">
        <row r="1">
          <cell r="A1" t="str">
            <v>INVOICE</v>
          </cell>
        </row>
      </sheetData>
      <sheetData sheetId="239"/>
      <sheetData sheetId="240">
        <row r="1">
          <cell r="A1" t="str">
            <v>INVOICE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Sale0402"/>
      <sheetName val="กระทบ_CESS1"/>
      <sheetName val="CESS_04061"/>
      <sheetName val="Dtl_Adv_04061"/>
      <sheetName val="Dtl_Adv_04051"/>
      <sheetName val="Sale_04041"/>
      <sheetName val="LISTS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11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RATE"/>
      <sheetName val="Sale 0401"/>
      <sheetName val="ชื่อลูกค้า"/>
      <sheetName val="Customize Your Invoice"/>
      <sheetName val="aging local"/>
      <sheetName val="a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ชื่อหุ้น"/>
      <sheetName val="B&amp;S 1999"/>
      <sheetName val="Stock Aging"/>
      <sheetName val="2549"/>
      <sheetName val="db"/>
      <sheetName val="REPORT"/>
      <sheetName val="แจกแจง _งบดุล_"/>
      <sheetName val="ssw_loan_od"/>
      <sheetName val="component data"/>
      <sheetName val="BUDGET"/>
      <sheetName val="NOV"/>
      <sheetName val="#Lookup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Vat7% ภายในเดือน_Junต้นฉบับ"/>
      <sheetName val="Sheet3"/>
      <sheetName val="M_Maincomp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BGT97STAFF"/>
      <sheetName val="PS-1995"/>
      <sheetName val="Reimbursements"/>
      <sheetName val="Cash Flow"/>
      <sheetName val="Financial Summary"/>
      <sheetName val="StandingData"/>
      <sheetName val="Tornado 4.7 Component List"/>
      <sheetName val="RAMP Fin"/>
      <sheetName val="200-110"/>
      <sheetName val="Trial Balance"/>
      <sheetName val="APCODE"/>
      <sheetName val="Cum.91-93"/>
      <sheetName val="Dec 94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กระทบ_CESS9"/>
      <sheetName val="CESS_04069"/>
      <sheetName val="Dtl_Adv_04069"/>
      <sheetName val="Dtl_Adv_04059"/>
      <sheetName val="Sale_04049"/>
      <sheetName val="Chart_of_Acc__3"/>
      <sheetName val="Cover_PC_Report3"/>
      <sheetName val="Sale_04081"/>
      <sheetName val="Sale_04071"/>
      <sheetName val="Paper_box__(Small)1"/>
      <sheetName val="Sale_0401"/>
      <sheetName val="component_data"/>
      <sheetName val="Sale_0501"/>
      <sheetName val="10-1_Media"/>
      <sheetName val="Thai_Summit_PKK-HW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tock_Aging"/>
      <sheetName val="B&amp;S_1999"/>
      <sheetName val="Vat7%_ภายในเดือน_Junต้นฉบับ"/>
      <sheetName val="PUF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 refreshError="1"/>
      <sheetData sheetId="54">
        <row r="1">
          <cell r="A1" t="str">
            <v>CLIENT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Summary on June 25, 2019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">
          <cell r="A1" t="str">
            <v>INVOICE</v>
          </cell>
        </row>
      </sheetData>
      <sheetData sheetId="260"/>
      <sheetData sheetId="261"/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5">
          <cell r="A5" t="str">
            <v>Deferred Tax Assets</v>
          </cell>
        </row>
      </sheetData>
      <sheetData sheetId="268"/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/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/>
      <sheetData sheetId="279"/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>
        <row r="1">
          <cell r="A1" t="str">
            <v>INVOICE</v>
          </cell>
        </row>
      </sheetData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Sale040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1"/>
      <sheetName val="Sale_0401"/>
      <sheetName val="Sale_04011"/>
      <sheetName val="NoteRe"/>
      <sheetName val="Cash"/>
      <sheetName val="Outputtax_Undue"/>
      <sheetName val="Sale 0411"/>
      <sheetName val="Sale 0408"/>
      <sheetName val="0805"/>
      <sheetName val="Sale0402"/>
      <sheetName val="wcf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Sale0309"/>
      <sheetName val="a"/>
      <sheetName val="แจกแจง _งบดุล_"/>
      <sheetName val="ssw_loan_od"/>
      <sheetName val="data"/>
      <sheetName val="#Lookup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Parameter"/>
      <sheetName val="acs"/>
      <sheetName val="APCODE"/>
      <sheetName val="name"/>
      <sheetName val="Rates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111"/>
      <sheetName val="Sale_04081"/>
      <sheetName val="Sale_0502"/>
      <sheetName val="Entity_Data"/>
      <sheetName val="Sale_0501"/>
      <sheetName val="Stock_Aging"/>
      <sheetName val="TB_Worksheet"/>
      <sheetName val="10-1_Media"/>
      <sheetName val="B-_1"/>
      <sheetName val="เงินกู้_MGC"/>
      <sheetName val="FY2019financial Graph Data"/>
      <sheetName val="ELEC45-01"/>
      <sheetName val="Sale0307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>
        <row r="1">
          <cell r="A1" t="str">
            <v>INVOICE</v>
          </cell>
        </row>
      </sheetData>
      <sheetData sheetId="236"/>
      <sheetData sheetId="237">
        <row r="1">
          <cell r="A1" t="str">
            <v>INVOICE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>
        <row r="1">
          <cell r="A1" t="str">
            <v>INVOICE</v>
          </cell>
        </row>
      </sheetData>
      <sheetData sheetId="245"/>
      <sheetData sheetId="246">
        <row r="1">
          <cell r="A1" t="str">
            <v>INVOICE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>
        <row r="1">
          <cell r="A1" t="str">
            <v>INVOICE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_0404"/>
      <sheetName val="RATE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Input_Undue"/>
      <sheetName val="Deposit_Other"/>
      <sheetName val="Sale 0501"/>
      <sheetName val="Sale 0411"/>
      <sheetName val="cc"/>
      <sheetName val="Asset group"/>
      <sheetName val="Sale0403"/>
      <sheetName val="Data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PL"/>
      <sheetName val="Sale0311"/>
      <sheetName val="a"/>
      <sheetName val="ประมาณการ"/>
      <sheetName val="BUILD95"/>
      <sheetName val="#Lookup"/>
      <sheetName val="กระทบ_CESS6"/>
      <sheetName val="Sale_04086"/>
      <sheetName val="CESS_04086"/>
      <sheetName val="Dtl_Adv_04086"/>
      <sheetName val="Dtl_Adv_04076"/>
      <sheetName val="Sale_04076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3"/>
      <sheetName val="p&amp;L"/>
      <sheetName val="FF-1"/>
      <sheetName val="STA HQ CESS 0408"/>
      <sheetName val="TrialBalance Q3-2002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กระทบ_CESS9"/>
      <sheetName val="Sale_04089"/>
      <sheetName val="CESS_04089"/>
      <sheetName val="Dtl_Adv_04089"/>
      <sheetName val="Dtl_Adv_04079"/>
      <sheetName val="Sale_04079"/>
      <sheetName val="Sale_04044"/>
      <sheetName val="Sale_05011"/>
      <sheetName val="Sale_0411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TB_Worksheet"/>
      <sheetName val="เงินกู้_MGC"/>
      <sheetName val="Thai_Summit_PKK-HW"/>
      <sheetName val="ps-1995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SUBJECT</v>
          </cell>
        </row>
      </sheetData>
      <sheetData sheetId="51">
        <row r="2">
          <cell r="A2" t="str">
            <v>SUBJECT</v>
          </cell>
        </row>
      </sheetData>
      <sheetData sheetId="52">
        <row r="2">
          <cell r="A2" t="str">
            <v>SUBJECT</v>
          </cell>
        </row>
      </sheetData>
      <sheetData sheetId="53">
        <row r="2">
          <cell r="A2" t="str">
            <v>SUBJECT</v>
          </cell>
        </row>
      </sheetData>
      <sheetData sheetId="54">
        <row r="2">
          <cell r="A2" t="str">
            <v>SUBJECT</v>
          </cell>
        </row>
      </sheetData>
      <sheetData sheetId="55">
        <row r="2">
          <cell r="A2" t="str">
            <v>SUBJECT</v>
          </cell>
        </row>
      </sheetData>
      <sheetData sheetId="56">
        <row r="2">
          <cell r="A2" t="str">
            <v>SUBJECT</v>
          </cell>
        </row>
      </sheetData>
      <sheetData sheetId="57">
        <row r="2">
          <cell r="A2" t="str">
            <v>SUBJECT</v>
          </cell>
        </row>
      </sheetData>
      <sheetData sheetId="58">
        <row r="2">
          <cell r="A2" t="str">
            <v>SUBJECT</v>
          </cell>
        </row>
      </sheetData>
      <sheetData sheetId="59">
        <row r="2">
          <cell r="A2" t="str">
            <v>SUBJECT</v>
          </cell>
        </row>
      </sheetData>
      <sheetData sheetId="60">
        <row r="2">
          <cell r="A2" t="str">
            <v>SUBJECT</v>
          </cell>
        </row>
      </sheetData>
      <sheetData sheetId="61">
        <row r="2">
          <cell r="A2" t="str">
            <v>SUBJECT</v>
          </cell>
        </row>
      </sheetData>
      <sheetData sheetId="62">
        <row r="2">
          <cell r="A2" t="str">
            <v>SUBJECT</v>
          </cell>
        </row>
      </sheetData>
      <sheetData sheetId="63">
        <row r="2">
          <cell r="A2" t="str">
            <v>SUBJECT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A2" t="str">
            <v>L040278</v>
          </cell>
        </row>
      </sheetData>
      <sheetData sheetId="102">
        <row r="2">
          <cell r="A2" t="str">
            <v>L040278</v>
          </cell>
        </row>
      </sheetData>
      <sheetData sheetId="103">
        <row r="2">
          <cell r="A2" t="str">
            <v>L040278</v>
          </cell>
        </row>
      </sheetData>
      <sheetData sheetId="104">
        <row r="2">
          <cell r="A2" t="str">
            <v>L040278</v>
          </cell>
        </row>
      </sheetData>
      <sheetData sheetId="105">
        <row r="2">
          <cell r="A2" t="str">
            <v>L040278</v>
          </cell>
        </row>
      </sheetData>
      <sheetData sheetId="106">
        <row r="2">
          <cell r="A2" t="str">
            <v>L040278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>
        <row r="2">
          <cell r="A2" t="str">
            <v>L040278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>
        <row r="2">
          <cell r="A2" t="str">
            <v>L040278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ale0406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_HQ_CESS_0411"/>
      <sheetName val="Bill No. 2 - 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0403"/>
      <sheetName val="คชจ.ดำเนินงาน6-43"/>
      <sheetName val="Sale 0502"/>
      <sheetName val="Sale 0501"/>
      <sheetName val="Account"/>
      <sheetName val="Bill_No__2_-_Carpark3"/>
      <sheetName val="Project P&amp;L"/>
      <sheetName val="Sale 0404"/>
      <sheetName val="Sale04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เงินกู้ธนชาติ"/>
      <sheetName val="3월가격"/>
      <sheetName val="Sale 0401"/>
      <sheetName val="bgt97staff"/>
      <sheetName val="ดอกเบี้ยรับ"/>
      <sheetName val="ssw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heet3"/>
      <sheetName val="61 HR"/>
      <sheetName val="65 FINANCE"/>
      <sheetName val="BPR"/>
      <sheetName val="AFA"/>
      <sheetName val="งบทดลอง - ต.ค.2547"/>
      <sheetName val="MFA"/>
      <sheetName val="Sampling"/>
      <sheetName val="CORPORATE TAX0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STA_HQ_CESS_04114"/>
      <sheetName val="Bill_No__2_-_Carpark7"/>
      <sheetName val="คชจ_ดำเนินงาน6-433"/>
      <sheetName val="Sale_05021"/>
      <sheetName val="Sale_05011"/>
      <sheetName val="Sale_0404"/>
      <sheetName val="ปัจจุบัน_"/>
      <sheetName val="TB_Worksheet"/>
      <sheetName val="10-1_Media"/>
      <sheetName val="CA_Sheet"/>
      <sheetName val="61_HR"/>
      <sheetName val="65_FINANCE"/>
      <sheetName val="งบทดลอง_-_ต_ค_2547"/>
      <sheetName val="5a.)LTV_1002-40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CLIENT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INVOICE</v>
          </cell>
        </row>
      </sheetData>
      <sheetData sheetId="71" refreshError="1"/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 04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4"/>
      <sheetName val="Sale_0404"/>
      <sheetName val="Sale_04041"/>
      <sheetName val="Fagor04-A3112e"/>
      <sheetName val="SUM"/>
      <sheetName val="Sale 0502"/>
      <sheetName val="table"/>
      <sheetName val="Project P&amp;L"/>
      <sheetName val="Sale0406"/>
      <sheetName val="Sale0403"/>
      <sheetName val="ลาออก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Details"/>
      <sheetName val="cashflowcomp"/>
      <sheetName val="Sale0402"/>
      <sheetName val="GL CB"/>
      <sheetName val="ดอกเบี้ยรับ"/>
      <sheetName val="ssw"/>
      <sheetName val="description"/>
      <sheetName val="aa-1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heet3"/>
      <sheetName val="Header"/>
      <sheetName val="BPR"/>
      <sheetName val="5) Parameters"/>
      <sheetName val="AFA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3"/>
      <sheetName val="Sale_05021"/>
      <sheetName val="TB_Worksheet"/>
      <sheetName val="Sale_0401"/>
      <sheetName val="5)_Parameters"/>
      <sheetName val="5a.)LTV_1002-4001"/>
      <sheetName val="rss98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/>
      <sheetData sheetId="255"/>
      <sheetData sheetId="256"/>
      <sheetData sheetId="257"/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/>
      <sheetData sheetId="274"/>
      <sheetData sheetId="275"/>
      <sheetData sheetId="276"/>
      <sheetData sheetId="277"/>
      <sheetData sheetId="278">
        <row r="1">
          <cell r="A1" t="str">
            <v>CLIENT</v>
          </cell>
        </row>
      </sheetData>
      <sheetData sheetId="27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 0408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6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"/>
      <sheetName val="Sale 0407"/>
      <sheetName val="Sale 0404"/>
      <sheetName val="Customize Your Invoice"/>
      <sheetName val="aging local"/>
      <sheetName val="a"/>
      <sheetName val="GL CB"/>
      <sheetName val="GL M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CBO0497"/>
      <sheetName val="M_Maincomp"/>
      <sheetName val="boq"/>
      <sheetName val="Sampling"/>
      <sheetName val="Sale0403"/>
      <sheetName val="ดอกเบี้ยรับ"/>
      <sheetName val="ssw"/>
      <sheetName val="am_cost"/>
      <sheetName val="DEP12"/>
      <sheetName val="M"/>
      <sheetName val="RATE"/>
      <sheetName val="SAME"/>
      <sheetName val="_2__xls__2__xls_COV"/>
      <sheetName val="個品ﾘｽﾄ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เงินกู้ธนชาติ"/>
      <sheetName val="เงินกู้ MGC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AA-1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3"/>
      <sheetName val="Chart_of_Acc__3"/>
      <sheetName val="Cover_PC_Report3"/>
      <sheetName val="Data_เวลา1"/>
      <sheetName val="Sale_0407"/>
      <sheetName val="Sale_0404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อุปกรณ์_a2"/>
      <sheetName val="อุปกรณ์_a1"/>
      <sheetName val="Entity_Data"/>
      <sheetName val="New_Item"/>
      <sheetName val="FF_2__1_"/>
      <sheetName val="Sale_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CLIENT</v>
          </cell>
        </row>
      </sheetData>
      <sheetData sheetId="80">
        <row r="1">
          <cell r="A1" t="str">
            <v>CLIENT</v>
          </cell>
        </row>
      </sheetData>
      <sheetData sheetId="81">
        <row r="1">
          <cell r="A1" t="str">
            <v>CLIENT</v>
          </cell>
        </row>
      </sheetData>
      <sheetData sheetId="82">
        <row r="1">
          <cell r="A1" t="str">
            <v>Summary on June 25, 2019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/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1">
          <cell r="A1" t="str">
            <v>INVOICE</v>
          </cell>
        </row>
      </sheetData>
      <sheetData sheetId="380"/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/>
      <sheetData sheetId="404"/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/>
      <sheetData sheetId="446"/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/>
      <sheetData sheetId="456">
        <row r="1">
          <cell r="A1" t="str">
            <v>Summary on June 25, 2019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/>
      <sheetData sheetId="481"/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งบทดลองปภพ 4-47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9110"/>
      <sheetName val="2549"/>
      <sheetName val="Rate"/>
      <sheetName val="Sale0403"/>
      <sheetName val="AP-FAs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ntrol Confirm-Trade"/>
      <sheetName val="group"/>
      <sheetName val="อัตราค่าบรรทุก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>
        <row r="1">
          <cell r="A1" t="str">
            <v>CLIENT</v>
          </cell>
        </row>
      </sheetData>
      <sheetData sheetId="16">
        <row r="1">
          <cell r="A1" t="str">
            <v>วัน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CLIENT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Vat7%_ภายในเดือน_Junต้นฉบับ"/>
      <sheetName val="Stock Aging"/>
      <sheetName val="TrialBalance Q3-2002"/>
      <sheetName val="ดอกเบี้ยร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RATE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日程管理表"/>
      <sheetName val="title"/>
      <sheetName val="Formulas"/>
      <sheetName val="Excess Calc"/>
      <sheetName val="Sale_05021"/>
      <sheetName val="Sale_05011"/>
      <sheetName val="Vat7%_ภายในเดือน_Junต้นฉบับ1"/>
      <sheetName val="GL_CB"/>
      <sheetName val="C2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 group"/>
      <sheetName val="MANU YTD "/>
      <sheetName val="?????"/>
      <sheetName val="MR5"/>
      <sheetName val="Detail"/>
      <sheetName val="Trail"/>
      <sheetName val="Monthly highlights"/>
      <sheetName val="Sale 0408"/>
      <sheetName val="EXｳｪｲﾄ0"/>
      <sheetName val="FG-ISSUED"/>
      <sheetName val="ITEM"/>
      <sheetName val="Sheet &amp; Coil (TTTC)"/>
      <sheetName val="SP amortize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B131 "/>
      <sheetName val="J2"/>
      <sheetName val="J1"/>
      <sheetName val="FF-3"/>
      <sheetName val="New Item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EXIT"/>
      <sheetName val="chalinee ปี49"/>
      <sheetName val="RSS980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JC2003"/>
      <sheetName val="MONTHLY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Aging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Sale 0411"/>
      <sheetName val="Trial Balance"/>
      <sheetName val="ปัจจุบัน_2"/>
      <sheetName val="Sale_05022"/>
      <sheetName val="Sale_0411"/>
      <sheetName val="Sheet1"/>
      <sheetName val="cal (2)"/>
      <sheetName val="Detail"/>
      <sheetName val="PL-Kip(after adj)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INFO"/>
      <sheetName val="ชีวิต 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???????? "/>
      <sheetName val="detail-AOP"/>
      <sheetName val="detail-Act"/>
      <sheetName val="JJDHT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JAN"/>
      <sheetName val="DPLA"/>
      <sheetName val="Q2 EXPECTED"/>
      <sheetName val="กระดาษทำการ"/>
      <sheetName val="ยานพาหนะ"/>
      <sheetName val="Foreign_exchange_rate"/>
      <sheetName val="FIN_TB_SI"/>
      <sheetName val="Ex-Rates"/>
      <sheetName val="Asset &amp; Liability"/>
      <sheetName val="Net asset value"/>
      <sheetName val="_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 refreshError="1"/>
      <sheetData sheetId="296" refreshError="1"/>
      <sheetData sheetId="297" refreshError="1"/>
      <sheetData sheetId="29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WO"/>
      <sheetName val="Cod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ทดลอง55_audit"/>
      <sheetName val="Lead-BS"/>
      <sheetName val="A"/>
      <sheetName val="C"/>
      <sheetName val="Fa"/>
      <sheetName val="Os"/>
      <sheetName val="J"/>
      <sheetName val="CC"/>
      <sheetName val="EE"/>
      <sheetName val="PP"/>
      <sheetName val="SE"/>
      <sheetName val="RE "/>
      <sheetName val="P"/>
      <sheetName val="Lead-PL"/>
      <sheetName val="Index"/>
      <sheetName val="10"/>
      <sheetName val="11"/>
      <sheetName val="41"/>
      <sheetName val="20"/>
      <sheetName val="TAX "/>
      <sheetName val="MAT"/>
      <sheetName val="อินเด็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B2" t="str">
            <v>รายได้ค่าเช่า</v>
          </cell>
        </row>
      </sheetData>
      <sheetData sheetId="17">
        <row r="2">
          <cell r="B2" t="str">
            <v>รายได้อื่น</v>
          </cell>
        </row>
      </sheetData>
      <sheetData sheetId="18"/>
      <sheetData sheetId="19"/>
      <sheetData sheetId="20"/>
      <sheetData sheetId="21"/>
      <sheetData sheetId="22">
        <row r="5">
          <cell r="B5" t="str">
            <v>AUR</v>
          </cell>
          <cell r="C5" t="str">
            <v>หน้ารายงานและงบการเงิน (ชุดสุดท้ายเท่านั้น)</v>
          </cell>
        </row>
        <row r="6">
          <cell r="B6" t="str">
            <v>LR</v>
          </cell>
          <cell r="C6" t="str">
            <v>หนังสือรับรองของผู้บริหาร</v>
          </cell>
        </row>
        <row r="7">
          <cell r="B7" t="str">
            <v xml:space="preserve">ML </v>
          </cell>
          <cell r="C7" t="str">
            <v>จดหมายถึงผู้บริหาร (Management letter)</v>
          </cell>
        </row>
        <row r="8">
          <cell r="B8" t="str">
            <v>AECR</v>
          </cell>
          <cell r="C8" t="str">
            <v>Audit Engagement Completion Record</v>
          </cell>
        </row>
        <row r="9">
          <cell r="B9" t="str">
            <v>EQCR</v>
          </cell>
          <cell r="C9" t="str">
            <v>แนวทางการตรวจสอบของ EQCR</v>
          </cell>
        </row>
        <row r="10">
          <cell r="B10">
            <v>0</v>
          </cell>
          <cell r="C10">
            <v>0</v>
          </cell>
        </row>
        <row r="11">
          <cell r="B11" t="str">
            <v>บทสรุป</v>
          </cell>
          <cell r="C11" t="str">
            <v>(AUDIT SUMMARY)</v>
          </cell>
        </row>
        <row r="12">
          <cell r="B12" t="str">
            <v>ASM</v>
          </cell>
          <cell r="C12" t="str">
            <v>สรุปสาระสำคัญของปัญหา, ข้อผิดพลาดที่ตรวจพบ รวมทั้งข้อหารือต่างๆ</v>
          </cell>
        </row>
        <row r="13">
          <cell r="B13" t="str">
            <v>MWC</v>
          </cell>
          <cell r="C13" t="str">
            <v>บันทึกการประชุมกับลูกค้า (Meeling with Client)</v>
          </cell>
        </row>
        <row r="14">
          <cell r="B14" t="str">
            <v>SMS</v>
          </cell>
          <cell r="C14" t="str">
            <v>สรุปข้อผิดพลาดที่ยอมรับได้ (ไม่ได้ปรับปรุงรายการ)</v>
          </cell>
        </row>
        <row r="15">
          <cell r="B15" t="str">
            <v>AJE</v>
          </cell>
          <cell r="C15" t="str">
            <v>รายการปรับปรุงและรายการจัดประเภทบัญชี (ให้อยู่ใน SMS)</v>
          </cell>
        </row>
        <row r="16">
          <cell r="B16" t="str">
            <v>PER</v>
          </cell>
          <cell r="C16" t="str">
            <v>เหตุการณ์ภายหลังวันที่ในงบการเงิน (Post Event Review)</v>
          </cell>
        </row>
        <row r="17">
          <cell r="B17" t="str">
            <v>CL</v>
          </cell>
          <cell r="C17" t="str">
            <v>ภาระผูกพันและหนี้สินที่อาจเกิดขึ้น (Contingent liabilies)</v>
          </cell>
        </row>
        <row r="18">
          <cell r="B18" t="str">
            <v>LA</v>
          </cell>
          <cell r="C18" t="str">
            <v>จดหมายจากทนายความ (Letter of Attorney)</v>
          </cell>
        </row>
        <row r="19">
          <cell r="B19" t="str">
            <v>GC</v>
          </cell>
          <cell r="C19" t="str">
            <v>การสอบทานสมมุติฐานการดำเนินงานต่อเนื่อง (Going Concern)</v>
          </cell>
        </row>
        <row r="20">
          <cell r="B20" t="str">
            <v xml:space="preserve">RATIO </v>
          </cell>
          <cell r="C20" t="str">
            <v>กระดาษทำการวิเคราะห์งบการเงิน และอัตราส่วนที่สำคัญ</v>
          </cell>
        </row>
        <row r="21">
          <cell r="B21" t="str">
            <v>POINT</v>
          </cell>
          <cell r="C21" t="str">
            <v>รายการที่ต้องติดตามในการตรวจสอบเพิ่มเติมงวดนี้</v>
          </cell>
        </row>
        <row r="22">
          <cell r="B22" t="str">
            <v>PEN</v>
          </cell>
          <cell r="C22" t="str">
            <v>รายการที่ต้องติดตามในการตรวจสอบงวดถัดไป</v>
          </cell>
        </row>
        <row r="23">
          <cell r="B23">
            <v>0</v>
          </cell>
          <cell r="C23">
            <v>0</v>
          </cell>
        </row>
        <row r="24">
          <cell r="B24" t="str">
            <v>ขั้นตอนการรับงาน</v>
          </cell>
        </row>
        <row r="25">
          <cell r="B25" t="str">
            <v>ER</v>
          </cell>
          <cell r="C25" t="str">
            <v>ประเมินความเสี่ยงในการรับงาน</v>
          </cell>
        </row>
        <row r="26">
          <cell r="B26" t="str">
            <v>EL</v>
          </cell>
          <cell r="C26" t="str">
            <v>หนังสือตอบรับงานเสนอบริการ</v>
          </cell>
        </row>
        <row r="28">
          <cell r="B28" t="str">
            <v>การวางแผนการปฏิบัติงาน</v>
          </cell>
          <cell r="C28">
            <v>0</v>
          </cell>
        </row>
        <row r="29">
          <cell r="B29" t="str">
            <v>WDR</v>
          </cell>
          <cell r="C29" t="str">
            <v>รายงานรายชื่อพนักงานที่ตรวจสอบ</v>
          </cell>
        </row>
        <row r="30">
          <cell r="B30" t="str">
            <v>C-Plan</v>
          </cell>
          <cell r="C30" t="str">
            <v>ข้อมูลที่เตรียมก่อนประชุมวางแผนการตรวจสอบ</v>
          </cell>
        </row>
        <row r="31">
          <cell r="B31" t="str">
            <v>POB</v>
          </cell>
          <cell r="C31" t="str">
            <v>การวางแผนการตรวจสอบ+ประชุมการวางแผนภายในสำนักงาน</v>
          </cell>
        </row>
        <row r="32">
          <cell r="B32" t="str">
            <v>FC</v>
          </cell>
          <cell r="C32" t="str">
            <v>แบบสอบถามเรื่องทุจริต (Fraud Checklist)</v>
          </cell>
        </row>
        <row r="33">
          <cell r="B33" t="str">
            <v>C.Com</v>
          </cell>
          <cell r="C33" t="str">
            <v>ประเมินผลกระทบของการใช้คอมพิวเตอร์</v>
          </cell>
        </row>
        <row r="34">
          <cell r="B34" t="str">
            <v>KOB</v>
          </cell>
          <cell r="C34" t="str">
            <v>ความรู้ทั้วไปเกี่ยวกับธุรกิจ (Knowledge of Business)</v>
          </cell>
        </row>
        <row r="35">
          <cell r="B35" t="str">
            <v>RISK</v>
          </cell>
          <cell r="C35" t="str">
            <v>การประเมินความเสี่ยงในการตรวจสอบ (รวมอยู่ใน PSM)</v>
          </cell>
        </row>
        <row r="36">
          <cell r="B36" t="str">
            <v>MAT</v>
          </cell>
          <cell r="C36" t="str">
            <v>สรุปยอดความมีสาระสำคัญ</v>
          </cell>
        </row>
        <row r="37">
          <cell r="B37" t="str">
            <v>PSM</v>
          </cell>
          <cell r="C37" t="str">
            <v>สรุปแผนการตรวจสอบ (Planning Summary Memorandum)</v>
          </cell>
        </row>
        <row r="38">
          <cell r="B38" t="str">
            <v>Plan - Others</v>
          </cell>
          <cell r="C38" t="str">
            <v>อื่นๆ</v>
          </cell>
        </row>
        <row r="39">
          <cell r="C39">
            <v>0</v>
          </cell>
        </row>
        <row r="40">
          <cell r="B40" t="str">
            <v>รายงานกระดาษทำการทั่วไป</v>
          </cell>
          <cell r="C40">
            <v>0</v>
          </cell>
        </row>
        <row r="41">
          <cell r="B41" t="str">
            <v>WTB</v>
          </cell>
          <cell r="C41" t="str">
            <v>งบทดลอง (Trial Balance)</v>
          </cell>
        </row>
        <row r="42">
          <cell r="B42" t="str">
            <v>O &amp; C</v>
          </cell>
          <cell r="C42" t="str">
            <v>การตรวจสอบยอดยกมาและยกไป (Opening &amp; Closing)</v>
          </cell>
        </row>
        <row r="43">
          <cell r="B43" t="str">
            <v>JV</v>
          </cell>
          <cell r="C43" t="str">
            <v>การทดสอบรายการใบสำคัญทั่วไป</v>
          </cell>
        </row>
        <row r="44">
          <cell r="B44" t="str">
            <v>WLS</v>
          </cell>
          <cell r="C44" t="str">
            <v>กระดาษทำการสรุป, งบแสดงฐานะการเงินและงบกำไรขาดทุน</v>
          </cell>
        </row>
        <row r="45">
          <cell r="B45" t="str">
            <v>EPS</v>
          </cell>
          <cell r="C45" t="str">
            <v>กำไรต่อหุ้น (EPS)</v>
          </cell>
        </row>
        <row r="46">
          <cell r="B46" t="str">
            <v>WCF</v>
          </cell>
          <cell r="C46" t="str">
            <v>กระดาษทำการงบกระแสเงินสด</v>
          </cell>
        </row>
        <row r="47">
          <cell r="B47" t="str">
            <v>W-CON</v>
          </cell>
          <cell r="C47" t="str">
            <v>กระดาษทำการงบการเงินรวม (Consolidated)</v>
          </cell>
        </row>
        <row r="48">
          <cell r="B48" t="str">
            <v>TAX</v>
          </cell>
          <cell r="C48" t="str">
            <v>สรุปการคำนวณภาษีเงินได้นิติบุคคล (Income Tax)</v>
          </cell>
        </row>
        <row r="49">
          <cell r="B49" t="str">
            <v>C-Note</v>
          </cell>
          <cell r="C49" t="str">
            <v>แบบตรวจสอบความครบถ้วนของการเปิดเผยข้อมูลในงบการเงิน</v>
          </cell>
        </row>
        <row r="50">
          <cell r="B50" t="str">
            <v>NTF</v>
          </cell>
          <cell r="C50" t="str">
            <v xml:space="preserve">หมายเหตุประกอบงบการเงินอื่น เช่น เครื่องมือทางการเงิน </v>
          </cell>
        </row>
        <row r="51">
          <cell r="B51" t="str">
            <v>(Note to financial)</v>
          </cell>
          <cell r="C51" t="str">
            <v>จำแนกส่วนงาน , BOI</v>
          </cell>
        </row>
        <row r="52">
          <cell r="B52" t="str">
            <v>RPT</v>
          </cell>
          <cell r="C52" t="str">
            <v>รายการกับกิจการที่เกี่ยวข้องกัน (Related Party Transactions)</v>
          </cell>
        </row>
        <row r="53">
          <cell r="B53" t="str">
            <v>IC</v>
          </cell>
          <cell r="C53" t="str">
            <v>รายงานเกี่ยวกับการควบคุมภายใน</v>
          </cell>
        </row>
        <row r="54">
          <cell r="B54" t="str">
            <v>Minutes</v>
          </cell>
          <cell r="C54" t="str">
            <v>รายงานการประชุมของกรรมการและผู้ถือหุ้น</v>
          </cell>
        </row>
        <row r="55">
          <cell r="B55" t="str">
            <v>Consult</v>
          </cell>
          <cell r="C55" t="str">
            <v>บันทึกข้อหารือ</v>
          </cell>
        </row>
        <row r="57">
          <cell r="B57" t="str">
            <v>หมวดสินทรัพย์</v>
          </cell>
          <cell r="C57">
            <v>0</v>
          </cell>
        </row>
        <row r="58">
          <cell r="B58" t="str">
            <v xml:space="preserve">     สินทรัพย์หมุนเวียน</v>
          </cell>
          <cell r="C58">
            <v>0</v>
          </cell>
        </row>
        <row r="59">
          <cell r="B59" t="str">
            <v>A</v>
          </cell>
          <cell r="C59" t="str">
            <v>เงินสดและรายการเทียบเท่าเงินสด</v>
          </cell>
        </row>
        <row r="60">
          <cell r="B60" t="str">
            <v>B</v>
          </cell>
          <cell r="C60" t="str">
            <v>เงินลงทุนชั่วคราว</v>
          </cell>
        </row>
        <row r="61">
          <cell r="B61" t="str">
            <v>C</v>
          </cell>
          <cell r="C61" t="str">
            <v>ลูกหนี้การค้าและลูกหนี้อื่น</v>
          </cell>
        </row>
        <row r="62">
          <cell r="B62" t="str">
            <v>J</v>
          </cell>
          <cell r="C62" t="str">
            <v>ที่ดินและต้นทุนโครงการระหว่างก่อสร้าง</v>
          </cell>
        </row>
        <row r="63">
          <cell r="B63" t="str">
            <v>D</v>
          </cell>
          <cell r="C63" t="str">
            <v>เงินให้กู้ยืมระยะสั้น</v>
          </cell>
        </row>
        <row r="64">
          <cell r="B64" t="str">
            <v>E</v>
          </cell>
          <cell r="C64" t="str">
            <v>สินค้าคงเหลือ</v>
          </cell>
        </row>
        <row r="65">
          <cell r="B65" t="str">
            <v>I</v>
          </cell>
          <cell r="C65" t="str">
            <v>สินทรัพย์หมุนเวียนอื่น</v>
          </cell>
        </row>
        <row r="66">
          <cell r="B66" t="str">
            <v xml:space="preserve">     สินทรัพย์ไม่หมุนเวียน</v>
          </cell>
          <cell r="C66">
            <v>0</v>
          </cell>
        </row>
        <row r="67">
          <cell r="B67" t="str">
            <v>N</v>
          </cell>
          <cell r="C67" t="str">
            <v>เงินลงทุนในบริษัทย่อย</v>
          </cell>
        </row>
        <row r="68">
          <cell r="B68" t="str">
            <v>K</v>
          </cell>
          <cell r="C68" t="str">
            <v>เงินให้กู้ยืมระยะยาว</v>
          </cell>
        </row>
        <row r="69">
          <cell r="B69" t="str">
            <v>H</v>
          </cell>
          <cell r="C69" t="str">
            <v>อสังหาริมทรัพย์เพื่อการลงทุน</v>
          </cell>
        </row>
        <row r="70">
          <cell r="B70" t="str">
            <v>FA</v>
          </cell>
          <cell r="C70" t="str">
            <v>ที่ดิน อาคาร และอุปกรณ์</v>
          </cell>
        </row>
        <row r="71">
          <cell r="B71" t="str">
            <v>S</v>
          </cell>
          <cell r="C71" t="str">
            <v>สินทรัพย์ไม่มีตัวตนอื่น</v>
          </cell>
        </row>
        <row r="72">
          <cell r="B72" t="str">
            <v>T</v>
          </cell>
          <cell r="C72" t="str">
            <v>สินทรัพย์ภาษีเงินได้รอการตัดบัญชี</v>
          </cell>
        </row>
        <row r="73">
          <cell r="B73" t="str">
            <v>OS</v>
          </cell>
          <cell r="C73" t="str">
            <v>สินทรัพย์ไม่หมุนเวียนอื่น</v>
          </cell>
        </row>
        <row r="75">
          <cell r="B75" t="str">
            <v>หนี้สินและส่วนของผู้ถือหุ้น</v>
          </cell>
          <cell r="C75">
            <v>0</v>
          </cell>
        </row>
        <row r="76">
          <cell r="B76" t="str">
            <v xml:space="preserve">     หนี้สินหมุนเวียน</v>
          </cell>
          <cell r="C76">
            <v>0</v>
          </cell>
        </row>
        <row r="77">
          <cell r="B77" t="str">
            <v>AA</v>
          </cell>
          <cell r="C77" t="str">
            <v>เงินเบิกเกินบัญชีและเงินกู้ยืมระยะสั้นจากสถาบันการเงิน</v>
          </cell>
        </row>
        <row r="78">
          <cell r="B78" t="str">
            <v>CC</v>
          </cell>
          <cell r="C78" t="str">
            <v>เจ้าหนี้การค้าและเจ้าหนี้อื่น</v>
          </cell>
        </row>
        <row r="80">
          <cell r="B80" t="str">
            <v>DD</v>
          </cell>
          <cell r="C80" t="str">
            <v>เงินกู้ยืมระยะสั้น</v>
          </cell>
        </row>
        <row r="81">
          <cell r="B81" t="str">
            <v>GG</v>
          </cell>
          <cell r="C81" t="str">
            <v>ภาษีเงินได้ค้างจ่าย</v>
          </cell>
        </row>
        <row r="82">
          <cell r="B82">
            <v>0</v>
          </cell>
          <cell r="C82">
            <v>0</v>
          </cell>
        </row>
        <row r="83">
          <cell r="B83" t="str">
            <v>……………………………………………………….</v>
          </cell>
          <cell r="C83">
            <v>0</v>
          </cell>
        </row>
        <row r="84">
          <cell r="B84" t="str">
            <v xml:space="preserve">     หนี้สินไม่หมุนเวียน</v>
          </cell>
          <cell r="C84">
            <v>0</v>
          </cell>
        </row>
        <row r="85">
          <cell r="B85" t="str">
            <v>NN</v>
          </cell>
          <cell r="C85" t="str">
            <v>เงินกู้ยืมระยะยาว</v>
          </cell>
        </row>
        <row r="86">
          <cell r="B86" t="str">
            <v>EE</v>
          </cell>
          <cell r="C86" t="str">
            <v>เงินกู้ยืมจากบุคคลที่เกี่ยวข้องกัน</v>
          </cell>
        </row>
        <row r="87">
          <cell r="B87" t="str">
            <v>MM</v>
          </cell>
          <cell r="C87" t="str">
            <v>เจ้าหนี้ตามสัญญาเช่าการเงิน</v>
          </cell>
        </row>
        <row r="88">
          <cell r="B88" t="str">
            <v>TT</v>
          </cell>
          <cell r="C88" t="str">
            <v>หนี้สินภาษีเงินได้รอการตัดบัญชี</v>
          </cell>
        </row>
        <row r="89">
          <cell r="B89" t="str">
            <v>OO</v>
          </cell>
          <cell r="C89" t="str">
            <v>ภาระผูกพันผลประโยชน์พนักงาน</v>
          </cell>
        </row>
        <row r="90">
          <cell r="B90" t="str">
            <v>PP</v>
          </cell>
          <cell r="C90" t="str">
            <v>เงินมัดจำค่าเช่า</v>
          </cell>
        </row>
        <row r="91">
          <cell r="B91" t="str">
            <v>SE</v>
          </cell>
          <cell r="C91" t="str">
            <v>ส่วนของผู้ถือหุ้น</v>
          </cell>
        </row>
        <row r="92">
          <cell r="B92" t="str">
            <v>RE</v>
          </cell>
          <cell r="C92" t="str">
            <v>กำไร(ขาดทุน)สะสม</v>
          </cell>
        </row>
        <row r="93">
          <cell r="B93" t="str">
            <v>……………………………………………………….</v>
          </cell>
          <cell r="C93">
            <v>0</v>
          </cell>
        </row>
        <row r="94">
          <cell r="B94" t="str">
            <v>หมวดรายได้ ต้นทุน และค่าใช้จ่าย</v>
          </cell>
          <cell r="C94">
            <v>0</v>
          </cell>
        </row>
        <row r="95">
          <cell r="B95">
            <v>10</v>
          </cell>
          <cell r="C95" t="str">
            <v>รายได้ค่าเช่า</v>
          </cell>
        </row>
        <row r="96">
          <cell r="B96">
            <v>11</v>
          </cell>
          <cell r="C96" t="str">
            <v>รายได้อื่น</v>
          </cell>
        </row>
        <row r="97">
          <cell r="B97">
            <v>12</v>
          </cell>
          <cell r="C97" t="str">
            <v>-</v>
          </cell>
        </row>
        <row r="98">
          <cell r="B98">
            <v>20</v>
          </cell>
          <cell r="C98" t="str">
            <v>ต้นทุนค่าเช่า</v>
          </cell>
        </row>
        <row r="99">
          <cell r="B99">
            <v>21</v>
          </cell>
          <cell r="C99" t="str">
            <v>ต้นทุนจากการให้เช่าและบริการ</v>
          </cell>
        </row>
        <row r="100">
          <cell r="B100">
            <v>40</v>
          </cell>
          <cell r="C100" t="str">
            <v>ค่าใช้จ่ายในการขาย</v>
          </cell>
        </row>
        <row r="101">
          <cell r="B101">
            <v>41</v>
          </cell>
          <cell r="C101" t="str">
            <v>ค่าใช้จ่ายในการบริหาร</v>
          </cell>
        </row>
        <row r="102">
          <cell r="B102">
            <v>42</v>
          </cell>
          <cell r="C102" t="str">
            <v>ค่าใช้จ่ายอื่น</v>
          </cell>
        </row>
        <row r="103">
          <cell r="B103">
            <v>50</v>
          </cell>
          <cell r="C103" t="str">
            <v>ต้นทุนทางการเงิน</v>
          </cell>
        </row>
        <row r="104">
          <cell r="B10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3"/>
  <sheetViews>
    <sheetView view="pageBreakPreview" topLeftCell="A76" zoomScale="90" zoomScaleNormal="80" zoomScaleSheetLayoutView="90" workbookViewId="0">
      <selection activeCell="G105" sqref="G105"/>
    </sheetView>
  </sheetViews>
  <sheetFormatPr defaultColWidth="12" defaultRowHeight="27" customHeight="1"/>
  <cols>
    <col min="1" max="3" width="4.33203125" style="1" customWidth="1"/>
    <col min="4" max="4" width="32.6640625" style="1" customWidth="1"/>
    <col min="5" max="5" width="9.6640625" style="1" bestFit="1" customWidth="1"/>
    <col min="6" max="6" width="1.33203125" style="1" customWidth="1"/>
    <col min="7" max="7" width="19.83203125" style="3" customWidth="1"/>
    <col min="8" max="8" width="1.1640625" style="3" customWidth="1"/>
    <col min="9" max="9" width="19.83203125" style="3" customWidth="1"/>
    <col min="10" max="10" width="1.1640625" style="3" customWidth="1"/>
    <col min="11" max="11" width="19.83203125" style="3" customWidth="1"/>
    <col min="12" max="12" width="1.1640625" style="1" customWidth="1"/>
    <col min="13" max="13" width="19.83203125" style="3" customWidth="1"/>
    <col min="14" max="14" width="1.33203125" style="1" customWidth="1"/>
    <col min="15" max="15" width="15.5" style="1" bestFit="1" customWidth="1"/>
    <col min="16" max="17" width="12" style="1"/>
    <col min="18" max="18" width="16.1640625" style="1" customWidth="1"/>
    <col min="19" max="16384" width="12" style="1"/>
  </cols>
  <sheetData>
    <row r="1" spans="1:13" ht="26.1" customHeight="1">
      <c r="A1" s="200" t="s">
        <v>24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</row>
    <row r="2" spans="1:13" ht="26.1" customHeight="1">
      <c r="A2" s="200" t="s">
        <v>25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</row>
    <row r="3" spans="1:13" ht="26.1" customHeight="1">
      <c r="A3" s="201" t="s">
        <v>26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</row>
    <row r="4" spans="1:13" ht="26.1" customHeight="1">
      <c r="A4" s="173"/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</row>
    <row r="5" spans="1:13" ht="26.1" customHeight="1">
      <c r="A5" s="156"/>
      <c r="B5" s="156"/>
      <c r="C5" s="156"/>
      <c r="D5" s="156"/>
      <c r="E5" s="156"/>
      <c r="F5" s="156"/>
      <c r="G5" s="202" t="s">
        <v>28</v>
      </c>
      <c r="H5" s="202"/>
      <c r="I5" s="202"/>
      <c r="J5" s="202"/>
      <c r="K5" s="202"/>
      <c r="L5" s="202"/>
      <c r="M5" s="202"/>
    </row>
    <row r="6" spans="1:13" ht="26.1" customHeight="1">
      <c r="A6" s="156"/>
      <c r="B6" s="156"/>
      <c r="C6" s="156"/>
      <c r="D6" s="156"/>
      <c r="E6" s="156"/>
      <c r="F6" s="156"/>
      <c r="G6" s="198" t="s">
        <v>27</v>
      </c>
      <c r="H6" s="198"/>
      <c r="I6" s="198"/>
      <c r="J6" s="33"/>
      <c r="K6" s="197" t="s">
        <v>29</v>
      </c>
      <c r="L6" s="197"/>
      <c r="M6" s="197"/>
    </row>
    <row r="7" spans="1:13" ht="26.1" customHeight="1">
      <c r="E7" s="174"/>
      <c r="F7" s="156"/>
      <c r="G7" s="27" t="s">
        <v>61</v>
      </c>
      <c r="H7" s="24"/>
      <c r="I7" s="27" t="s">
        <v>62</v>
      </c>
      <c r="J7" s="24"/>
      <c r="K7" s="27" t="s">
        <v>61</v>
      </c>
      <c r="L7" s="24"/>
      <c r="M7" s="27" t="s">
        <v>62</v>
      </c>
    </row>
    <row r="8" spans="1:13" ht="26.1" customHeight="1">
      <c r="A8" s="175" t="s">
        <v>30</v>
      </c>
      <c r="B8" s="156"/>
      <c r="C8" s="156"/>
      <c r="D8" s="156"/>
      <c r="E8" s="176" t="s">
        <v>31</v>
      </c>
      <c r="F8" s="156"/>
      <c r="G8" s="177" t="s">
        <v>33</v>
      </c>
      <c r="H8" s="178"/>
      <c r="I8" s="177" t="s">
        <v>34</v>
      </c>
      <c r="J8" s="178"/>
      <c r="K8" s="177" t="s">
        <v>33</v>
      </c>
      <c r="L8" s="178"/>
      <c r="M8" s="177" t="s">
        <v>34</v>
      </c>
    </row>
    <row r="9" spans="1:13" ht="26.1" customHeight="1">
      <c r="A9" s="175"/>
      <c r="B9" s="156"/>
      <c r="C9" s="156"/>
      <c r="D9" s="156"/>
      <c r="E9" s="176"/>
      <c r="F9" s="156"/>
      <c r="G9" s="177" t="s">
        <v>35</v>
      </c>
      <c r="H9" s="178"/>
      <c r="I9" s="177"/>
      <c r="J9" s="178"/>
      <c r="K9" s="177" t="s">
        <v>35</v>
      </c>
      <c r="L9" s="178"/>
      <c r="M9" s="177"/>
    </row>
    <row r="10" spans="1:13" ht="26.1" customHeight="1">
      <c r="A10" s="137" t="s">
        <v>103</v>
      </c>
      <c r="B10" s="137"/>
      <c r="C10" s="137"/>
      <c r="E10" s="158"/>
      <c r="G10" s="107"/>
      <c r="K10" s="107"/>
    </row>
    <row r="11" spans="1:13" ht="26.1" customHeight="1">
      <c r="B11" s="1" t="s">
        <v>36</v>
      </c>
      <c r="E11" s="147" t="s">
        <v>0</v>
      </c>
      <c r="G11" s="4">
        <v>342739184.82000005</v>
      </c>
      <c r="H11" s="4"/>
      <c r="I11" s="4">
        <v>266785632.15999997</v>
      </c>
      <c r="J11" s="4"/>
      <c r="K11" s="5">
        <v>280793949.40000004</v>
      </c>
      <c r="L11" s="6"/>
      <c r="M11" s="5">
        <v>237515489.14999998</v>
      </c>
    </row>
    <row r="12" spans="1:13" ht="26.1" customHeight="1">
      <c r="B12" s="1" t="s">
        <v>37</v>
      </c>
      <c r="E12" s="147"/>
      <c r="G12" s="108"/>
      <c r="H12" s="4"/>
      <c r="I12" s="4"/>
      <c r="J12" s="4"/>
      <c r="K12" s="108"/>
      <c r="L12" s="20"/>
      <c r="M12" s="4"/>
    </row>
    <row r="13" spans="1:13" ht="26.1" customHeight="1">
      <c r="C13" s="1" t="s">
        <v>38</v>
      </c>
      <c r="E13" s="179" t="s">
        <v>1</v>
      </c>
      <c r="G13" s="4">
        <v>427228122.56</v>
      </c>
      <c r="H13" s="4"/>
      <c r="I13" s="4">
        <v>400875523.94999999</v>
      </c>
      <c r="J13" s="4"/>
      <c r="K13" s="5">
        <v>0</v>
      </c>
      <c r="L13" s="6"/>
      <c r="M13" s="5">
        <v>0</v>
      </c>
    </row>
    <row r="14" spans="1:13" ht="26.1" customHeight="1">
      <c r="C14" s="1" t="s">
        <v>39</v>
      </c>
      <c r="E14" s="179" t="s">
        <v>2</v>
      </c>
      <c r="G14" s="4">
        <v>357857933.45999998</v>
      </c>
      <c r="H14" s="4"/>
      <c r="I14" s="4">
        <v>349825381.37000006</v>
      </c>
      <c r="J14" s="4"/>
      <c r="K14" s="68">
        <v>435416180.83999991</v>
      </c>
      <c r="L14" s="6"/>
      <c r="M14" s="5">
        <v>455242036.04000002</v>
      </c>
    </row>
    <row r="15" spans="1:13" ht="26.1" customHeight="1">
      <c r="B15" s="1" t="s">
        <v>40</v>
      </c>
      <c r="E15" s="147" t="s">
        <v>3</v>
      </c>
      <c r="G15" s="4">
        <v>1095950000</v>
      </c>
      <c r="H15" s="4"/>
      <c r="I15" s="4">
        <v>909450000</v>
      </c>
      <c r="J15" s="4"/>
      <c r="K15" s="68">
        <v>1336200000</v>
      </c>
      <c r="L15" s="6"/>
      <c r="M15" s="5">
        <v>1175200000</v>
      </c>
    </row>
    <row r="16" spans="1:13" ht="26.1" customHeight="1">
      <c r="B16" s="1" t="s">
        <v>41</v>
      </c>
      <c r="E16" s="164" t="s">
        <v>4</v>
      </c>
      <c r="G16" s="4">
        <v>48229547.309999995</v>
      </c>
      <c r="H16" s="4"/>
      <c r="I16" s="4">
        <v>49695113.790000007</v>
      </c>
      <c r="J16" s="4"/>
      <c r="K16" s="68">
        <v>0</v>
      </c>
      <c r="L16" s="6"/>
      <c r="M16" s="5">
        <v>0</v>
      </c>
    </row>
    <row r="17" spans="1:13" ht="26.1" customHeight="1">
      <c r="B17" s="1" t="s">
        <v>42</v>
      </c>
      <c r="E17" s="164" t="s">
        <v>5</v>
      </c>
      <c r="G17" s="4">
        <v>36614.400000000001</v>
      </c>
      <c r="H17" s="4"/>
      <c r="I17" s="4">
        <v>36477.870000000003</v>
      </c>
      <c r="J17" s="4"/>
      <c r="K17" s="68">
        <v>36614.400000000001</v>
      </c>
      <c r="L17" s="6"/>
      <c r="M17" s="5">
        <v>36477.870000000003</v>
      </c>
    </row>
    <row r="18" spans="1:13" ht="26.1" customHeight="1">
      <c r="B18" s="1" t="s">
        <v>43</v>
      </c>
      <c r="D18" s="180"/>
      <c r="E18" s="164" t="s">
        <v>6</v>
      </c>
      <c r="G18" s="4">
        <v>4400000</v>
      </c>
      <c r="H18" s="4"/>
      <c r="I18" s="4">
        <v>2400000</v>
      </c>
      <c r="J18" s="4"/>
      <c r="K18" s="4">
        <v>0</v>
      </c>
      <c r="L18" s="6"/>
      <c r="M18" s="4">
        <v>0</v>
      </c>
    </row>
    <row r="19" spans="1:13" ht="26.1" customHeight="1">
      <c r="D19" s="1" t="s">
        <v>44</v>
      </c>
      <c r="E19" s="98"/>
      <c r="G19" s="28">
        <f>SUM(G11:G18)</f>
        <v>2276441402.5500002</v>
      </c>
      <c r="H19" s="4"/>
      <c r="I19" s="28">
        <f>SUM(I11:I18)</f>
        <v>1979068129.1399999</v>
      </c>
      <c r="J19" s="4"/>
      <c r="K19" s="28">
        <f>SUM(K11:K18)</f>
        <v>2052446744.6400001</v>
      </c>
      <c r="L19" s="6"/>
      <c r="M19" s="28">
        <f>SUM(M11:M18)</f>
        <v>1867994003.0599999</v>
      </c>
    </row>
    <row r="20" spans="1:13" ht="26.1" customHeight="1">
      <c r="A20" s="7" t="s">
        <v>45</v>
      </c>
      <c r="G20" s="108"/>
      <c r="H20" s="4"/>
      <c r="I20" s="108"/>
      <c r="J20" s="4"/>
      <c r="K20" s="108"/>
      <c r="L20" s="6"/>
      <c r="M20" s="108"/>
    </row>
    <row r="21" spans="1:13" ht="26.1" customHeight="1">
      <c r="B21" s="1" t="s">
        <v>46</v>
      </c>
      <c r="E21" s="164" t="s">
        <v>7</v>
      </c>
      <c r="G21" s="4">
        <v>84246375.229999989</v>
      </c>
      <c r="H21" s="4"/>
      <c r="I21" s="4">
        <v>93390487.469999999</v>
      </c>
      <c r="J21" s="4"/>
      <c r="K21" s="5">
        <v>0</v>
      </c>
      <c r="L21" s="6"/>
      <c r="M21" s="5">
        <v>7950411.4900000002</v>
      </c>
    </row>
    <row r="22" spans="1:13" ht="26.1" customHeight="1">
      <c r="B22" s="1" t="s">
        <v>47</v>
      </c>
      <c r="E22" s="164" t="s">
        <v>8</v>
      </c>
      <c r="G22" s="4">
        <v>0</v>
      </c>
      <c r="H22" s="4"/>
      <c r="I22" s="4">
        <v>0</v>
      </c>
      <c r="J22" s="4"/>
      <c r="K22" s="5">
        <v>1119496068.3499999</v>
      </c>
      <c r="L22" s="6"/>
      <c r="M22" s="5">
        <v>1119496068.3499999</v>
      </c>
    </row>
    <row r="23" spans="1:13" ht="26.1" customHeight="1">
      <c r="B23" s="1" t="s">
        <v>48</v>
      </c>
      <c r="E23" s="164" t="s">
        <v>9</v>
      </c>
      <c r="G23" s="4">
        <v>847591797.91999996</v>
      </c>
      <c r="H23" s="4"/>
      <c r="I23" s="4">
        <v>845210974.45000005</v>
      </c>
      <c r="J23" s="4"/>
      <c r="K23" s="5">
        <v>962879686.38000011</v>
      </c>
      <c r="L23" s="6"/>
      <c r="M23" s="5">
        <v>962879686.38000011</v>
      </c>
    </row>
    <row r="24" spans="1:13" ht="26.1" customHeight="1">
      <c r="B24" s="1" t="s">
        <v>49</v>
      </c>
      <c r="E24" s="164" t="s">
        <v>10</v>
      </c>
      <c r="G24" s="181">
        <v>4252802380.2800002</v>
      </c>
      <c r="H24" s="4"/>
      <c r="I24" s="4">
        <v>4302347648.9199991</v>
      </c>
      <c r="J24" s="4"/>
      <c r="K24" s="5">
        <v>71693743.670000002</v>
      </c>
      <c r="L24" s="6"/>
      <c r="M24" s="5">
        <v>72115751.170000002</v>
      </c>
    </row>
    <row r="25" spans="1:13" ht="26.1" customHeight="1">
      <c r="B25" s="1" t="s">
        <v>50</v>
      </c>
      <c r="E25" s="164" t="s">
        <v>11</v>
      </c>
      <c r="G25" s="4">
        <v>83886627.959999993</v>
      </c>
      <c r="H25" s="4"/>
      <c r="I25" s="4">
        <v>75149674.900000006</v>
      </c>
      <c r="J25" s="4"/>
      <c r="K25" s="5">
        <v>5294948.17</v>
      </c>
      <c r="L25" s="6"/>
      <c r="M25" s="5">
        <v>5450801.8100000005</v>
      </c>
    </row>
    <row r="26" spans="1:13" ht="26.1" customHeight="1">
      <c r="B26" s="1" t="s">
        <v>51</v>
      </c>
      <c r="E26" s="179"/>
      <c r="G26" s="4">
        <v>8106703.0099999998</v>
      </c>
      <c r="H26" s="4"/>
      <c r="I26" s="4">
        <v>8106703.0099999998</v>
      </c>
      <c r="J26" s="4"/>
      <c r="K26" s="5">
        <v>0</v>
      </c>
      <c r="L26" s="6"/>
      <c r="M26" s="5">
        <v>0</v>
      </c>
    </row>
    <row r="27" spans="1:13" ht="26.1" customHeight="1">
      <c r="B27" s="9" t="s">
        <v>52</v>
      </c>
      <c r="E27" s="164" t="s">
        <v>12</v>
      </c>
      <c r="G27" s="4">
        <v>10956673.780000001</v>
      </c>
      <c r="H27" s="4"/>
      <c r="I27" s="4">
        <v>11217277.9</v>
      </c>
      <c r="J27" s="4"/>
      <c r="K27" s="5">
        <v>670769.70000000019</v>
      </c>
      <c r="L27" s="118"/>
      <c r="M27" s="5">
        <v>730773.7200000002</v>
      </c>
    </row>
    <row r="28" spans="1:13" ht="26.1" customHeight="1">
      <c r="B28" s="9" t="s">
        <v>53</v>
      </c>
      <c r="E28" s="147"/>
      <c r="G28" s="4">
        <v>1762986.8499999999</v>
      </c>
      <c r="H28" s="4"/>
      <c r="I28" s="4">
        <v>1687672.8900000001</v>
      </c>
      <c r="J28" s="4"/>
      <c r="K28" s="5">
        <v>1629169.03</v>
      </c>
      <c r="L28" s="118"/>
      <c r="M28" s="5">
        <v>1553855.07</v>
      </c>
    </row>
    <row r="29" spans="1:13" ht="26.1" customHeight="1">
      <c r="B29" s="9" t="s">
        <v>54</v>
      </c>
      <c r="E29" s="147" t="s">
        <v>13</v>
      </c>
      <c r="G29" s="182">
        <v>426817000</v>
      </c>
      <c r="H29" s="182"/>
      <c r="I29" s="182">
        <v>423617000</v>
      </c>
      <c r="J29" s="4"/>
      <c r="K29" s="4">
        <v>383017000</v>
      </c>
      <c r="L29" s="118"/>
      <c r="M29" s="4">
        <v>383017000</v>
      </c>
    </row>
    <row r="30" spans="1:13" ht="26.1" customHeight="1">
      <c r="B30" s="1" t="s">
        <v>55</v>
      </c>
      <c r="E30" s="164" t="s">
        <v>230</v>
      </c>
      <c r="G30" s="182">
        <v>1212835.6099999999</v>
      </c>
      <c r="H30" s="182"/>
      <c r="I30" s="182">
        <v>1212835.6099999999</v>
      </c>
      <c r="J30" s="4"/>
      <c r="K30" s="5">
        <v>0</v>
      </c>
      <c r="L30" s="6"/>
      <c r="M30" s="5">
        <v>0</v>
      </c>
    </row>
    <row r="31" spans="1:13" ht="26.1" customHeight="1">
      <c r="B31" s="9"/>
      <c r="C31" s="9"/>
      <c r="D31" s="1" t="s">
        <v>56</v>
      </c>
      <c r="G31" s="28">
        <f>SUM(G21:G30)</f>
        <v>5717383380.6400003</v>
      </c>
      <c r="H31" s="4"/>
      <c r="I31" s="28">
        <f>SUM(I21:I30)</f>
        <v>5761940275.1499987</v>
      </c>
      <c r="J31" s="4"/>
      <c r="K31" s="28">
        <f>SUM(K21:K30)</f>
        <v>2544681385.3000002</v>
      </c>
      <c r="L31" s="6"/>
      <c r="M31" s="28">
        <f>SUM(M21:M30)</f>
        <v>2553194347.9899998</v>
      </c>
    </row>
    <row r="32" spans="1:13" ht="26.1" customHeight="1" thickBot="1">
      <c r="A32" s="137" t="s">
        <v>57</v>
      </c>
      <c r="C32" s="137"/>
      <c r="G32" s="114">
        <f>G19+G31</f>
        <v>7993824783.1900005</v>
      </c>
      <c r="H32" s="8"/>
      <c r="I32" s="114">
        <f>I19+I31</f>
        <v>7741008404.289999</v>
      </c>
      <c r="J32" s="8"/>
      <c r="K32" s="114">
        <f>K19+K31</f>
        <v>4597128129.9400005</v>
      </c>
      <c r="L32" s="119"/>
      <c r="M32" s="114">
        <f>M19+M31</f>
        <v>4421188351.0499992</v>
      </c>
    </row>
    <row r="33" spans="1:13" ht="26.1" customHeight="1" thickTop="1">
      <c r="D33" s="9"/>
      <c r="G33" s="113"/>
    </row>
    <row r="34" spans="1:13" ht="26.1" customHeight="1">
      <c r="A34" s="1" t="s">
        <v>58</v>
      </c>
      <c r="D34" s="9"/>
    </row>
    <row r="35" spans="1:13" ht="26.1" customHeight="1">
      <c r="D35" s="9"/>
    </row>
    <row r="36" spans="1:13" ht="26.1" customHeight="1">
      <c r="D36" s="9"/>
    </row>
    <row r="37" spans="1:13" ht="26.1" customHeight="1">
      <c r="B37" s="10"/>
      <c r="C37" s="10"/>
      <c r="D37" s="10" t="s">
        <v>59</v>
      </c>
      <c r="F37" s="3"/>
      <c r="K37" s="8"/>
      <c r="L37" s="6"/>
      <c r="M37" s="8"/>
    </row>
    <row r="38" spans="1:13" ht="26.1" customHeight="1">
      <c r="B38" s="10"/>
      <c r="C38" s="10"/>
      <c r="D38" s="10" t="s">
        <v>15</v>
      </c>
      <c r="F38" s="3"/>
      <c r="G38" s="183"/>
      <c r="K38" s="8"/>
      <c r="L38" s="6"/>
      <c r="M38" s="8"/>
    </row>
    <row r="39" spans="1:13" ht="25.5" customHeight="1">
      <c r="A39" s="199" t="s">
        <v>16</v>
      </c>
      <c r="B39" s="199"/>
      <c r="C39" s="199"/>
      <c r="D39" s="199"/>
      <c r="E39" s="199"/>
      <c r="F39" s="199"/>
      <c r="G39" s="199"/>
      <c r="H39" s="199"/>
      <c r="I39" s="199"/>
      <c r="J39" s="199"/>
      <c r="K39" s="199"/>
      <c r="L39" s="199"/>
      <c r="M39" s="199"/>
    </row>
    <row r="40" spans="1:13" ht="25.5" customHeight="1">
      <c r="A40" s="200" t="s">
        <v>24</v>
      </c>
      <c r="B40" s="200"/>
      <c r="C40" s="200"/>
      <c r="D40" s="200"/>
      <c r="E40" s="200"/>
      <c r="F40" s="200"/>
      <c r="G40" s="200"/>
      <c r="H40" s="200"/>
      <c r="I40" s="200"/>
      <c r="J40" s="200"/>
      <c r="K40" s="200"/>
      <c r="L40" s="200"/>
      <c r="M40" s="200"/>
    </row>
    <row r="41" spans="1:13" ht="25.5" customHeight="1">
      <c r="A41" s="200" t="s">
        <v>60</v>
      </c>
      <c r="B41" s="200"/>
      <c r="C41" s="200"/>
      <c r="D41" s="200"/>
      <c r="E41" s="200"/>
      <c r="F41" s="200"/>
      <c r="G41" s="200"/>
      <c r="H41" s="200"/>
      <c r="I41" s="200"/>
      <c r="J41" s="200"/>
      <c r="K41" s="200"/>
      <c r="L41" s="200"/>
      <c r="M41" s="200"/>
    </row>
    <row r="42" spans="1:13" ht="25.5" customHeight="1">
      <c r="A42" s="201" t="str">
        <f>+A3</f>
        <v>AS AT MARCH 31, 2024</v>
      </c>
      <c r="B42" s="201"/>
      <c r="C42" s="201"/>
      <c r="D42" s="201"/>
      <c r="E42" s="201"/>
      <c r="F42" s="201"/>
      <c r="G42" s="201"/>
      <c r="H42" s="201"/>
      <c r="I42" s="201"/>
      <c r="J42" s="201"/>
      <c r="K42" s="201"/>
      <c r="L42" s="201"/>
      <c r="M42" s="201"/>
    </row>
    <row r="43" spans="1:13" ht="25.5" customHeight="1">
      <c r="A43" s="173"/>
      <c r="B43" s="173"/>
      <c r="C43" s="173"/>
      <c r="D43" s="173"/>
      <c r="E43" s="173"/>
      <c r="F43" s="173"/>
      <c r="G43" s="173"/>
      <c r="H43" s="173"/>
      <c r="I43" s="173"/>
      <c r="J43" s="173"/>
      <c r="K43" s="173"/>
      <c r="L43" s="173"/>
      <c r="M43" s="173"/>
    </row>
    <row r="44" spans="1:13" ht="25.5" customHeight="1">
      <c r="A44" s="7"/>
      <c r="B44" s="7"/>
      <c r="C44" s="7"/>
      <c r="D44" s="9"/>
      <c r="G44" s="202" t="s">
        <v>28</v>
      </c>
      <c r="H44" s="202"/>
      <c r="I44" s="202"/>
      <c r="J44" s="202"/>
      <c r="K44" s="202"/>
      <c r="L44" s="202"/>
      <c r="M44" s="202"/>
    </row>
    <row r="45" spans="1:13" ht="25.5" customHeight="1">
      <c r="A45" s="7"/>
      <c r="B45" s="7"/>
      <c r="C45" s="7"/>
      <c r="D45" s="9"/>
      <c r="G45" s="198" t="s">
        <v>27</v>
      </c>
      <c r="H45" s="198"/>
      <c r="I45" s="198"/>
      <c r="J45" s="34"/>
      <c r="K45" s="197" t="s">
        <v>29</v>
      </c>
      <c r="L45" s="197"/>
      <c r="M45" s="197"/>
    </row>
    <row r="46" spans="1:13" ht="25.5" customHeight="1">
      <c r="G46" s="27" t="s">
        <v>61</v>
      </c>
      <c r="H46" s="25"/>
      <c r="I46" s="27" t="s">
        <v>62</v>
      </c>
      <c r="J46" s="25"/>
      <c r="K46" s="27" t="str">
        <f>K7</f>
        <v>March 31, 2024</v>
      </c>
      <c r="L46" s="25"/>
      <c r="M46" s="27" t="str">
        <f>M7</f>
        <v>December 31, 2023</v>
      </c>
    </row>
    <row r="47" spans="1:13" ht="25.5" customHeight="1">
      <c r="A47" s="196" t="s">
        <v>63</v>
      </c>
      <c r="B47" s="196"/>
      <c r="C47" s="196"/>
      <c r="D47" s="196"/>
      <c r="E47" s="176" t="s">
        <v>31</v>
      </c>
      <c r="G47" s="177" t="s">
        <v>33</v>
      </c>
      <c r="H47" s="178"/>
      <c r="I47" s="177" t="s">
        <v>34</v>
      </c>
      <c r="J47" s="178"/>
      <c r="K47" s="177" t="s">
        <v>33</v>
      </c>
      <c r="L47" s="178"/>
      <c r="M47" s="177" t="s">
        <v>34</v>
      </c>
    </row>
    <row r="48" spans="1:13" ht="25.5" customHeight="1">
      <c r="A48" s="196" t="s">
        <v>64</v>
      </c>
      <c r="B48" s="196"/>
      <c r="C48" s="196"/>
      <c r="D48" s="196"/>
      <c r="E48" s="176"/>
      <c r="G48" s="177" t="s">
        <v>35</v>
      </c>
      <c r="H48" s="178"/>
      <c r="I48" s="177"/>
      <c r="J48" s="178"/>
      <c r="K48" s="177" t="s">
        <v>35</v>
      </c>
      <c r="L48" s="178"/>
      <c r="M48" s="177"/>
    </row>
    <row r="49" spans="1:13" ht="25.5" customHeight="1">
      <c r="A49" s="137" t="s">
        <v>65</v>
      </c>
      <c r="B49" s="184"/>
      <c r="C49" s="184"/>
      <c r="D49" s="184"/>
      <c r="E49" s="176"/>
      <c r="G49" s="29"/>
      <c r="H49" s="2"/>
      <c r="I49" s="29"/>
      <c r="J49" s="2"/>
      <c r="K49" s="29"/>
      <c r="L49" s="185"/>
      <c r="M49" s="29"/>
    </row>
    <row r="50" spans="1:13" ht="25.5" customHeight="1">
      <c r="A50" s="137"/>
      <c r="B50" s="9" t="s">
        <v>66</v>
      </c>
      <c r="C50" s="184"/>
      <c r="D50" s="184"/>
      <c r="E50" s="176"/>
      <c r="G50" s="29"/>
      <c r="H50" s="2"/>
      <c r="I50" s="29"/>
      <c r="J50" s="2"/>
      <c r="K50" s="29"/>
      <c r="L50" s="185"/>
      <c r="M50" s="29"/>
    </row>
    <row r="51" spans="1:13" ht="25.5" customHeight="1">
      <c r="A51" s="9"/>
      <c r="C51" s="1" t="s">
        <v>67</v>
      </c>
      <c r="D51" s="9"/>
      <c r="E51" s="164" t="s">
        <v>14</v>
      </c>
      <c r="G51" s="4">
        <v>25000000</v>
      </c>
      <c r="H51" s="4"/>
      <c r="I51" s="4">
        <v>25000000</v>
      </c>
      <c r="J51" s="4"/>
      <c r="K51" s="5">
        <v>0</v>
      </c>
      <c r="L51" s="20"/>
      <c r="M51" s="5">
        <v>0</v>
      </c>
    </row>
    <row r="52" spans="1:13" ht="25.5" customHeight="1">
      <c r="A52" s="9"/>
      <c r="B52" s="9" t="s">
        <v>68</v>
      </c>
      <c r="C52" s="9"/>
      <c r="D52" s="9"/>
      <c r="E52" s="147"/>
      <c r="G52" s="4"/>
      <c r="H52" s="4"/>
      <c r="I52" s="4"/>
      <c r="J52" s="4"/>
      <c r="K52" s="5"/>
      <c r="L52" s="20"/>
      <c r="M52" s="5"/>
    </row>
    <row r="53" spans="1:13" ht="25.5" customHeight="1">
      <c r="A53" s="9"/>
      <c r="B53" s="9"/>
      <c r="C53" s="9" t="s">
        <v>69</v>
      </c>
      <c r="D53" s="9"/>
      <c r="E53" s="15">
        <v>19</v>
      </c>
      <c r="G53" s="4">
        <v>113805708.67</v>
      </c>
      <c r="H53" s="4"/>
      <c r="I53" s="4">
        <v>159502519.02000001</v>
      </c>
      <c r="J53" s="4"/>
      <c r="K53" s="5">
        <v>49495.73</v>
      </c>
      <c r="L53" s="35"/>
      <c r="M53" s="5">
        <v>55293.7</v>
      </c>
    </row>
    <row r="54" spans="1:13" ht="25.5" customHeight="1">
      <c r="A54" s="7"/>
      <c r="B54" s="9"/>
      <c r="C54" s="9" t="s">
        <v>70</v>
      </c>
      <c r="D54" s="9"/>
      <c r="E54" s="15">
        <v>19</v>
      </c>
      <c r="G54" s="4">
        <v>183473778.69999999</v>
      </c>
      <c r="H54" s="4"/>
      <c r="I54" s="4">
        <v>192731376.84999999</v>
      </c>
      <c r="J54" s="4"/>
      <c r="K54" s="5">
        <v>17694095.890000001</v>
      </c>
      <c r="L54" s="35"/>
      <c r="M54" s="5">
        <v>32290284.629999995</v>
      </c>
    </row>
    <row r="55" spans="1:13" ht="25.5" customHeight="1">
      <c r="A55" s="7"/>
      <c r="B55" s="1" t="s">
        <v>71</v>
      </c>
      <c r="D55" s="9"/>
      <c r="E55" s="153"/>
      <c r="G55" s="108"/>
      <c r="H55" s="4"/>
      <c r="I55" s="4"/>
      <c r="J55" s="4"/>
      <c r="K55" s="110"/>
      <c r="L55" s="35"/>
      <c r="M55" s="5"/>
    </row>
    <row r="56" spans="1:13" ht="25.5" customHeight="1">
      <c r="A56" s="7"/>
      <c r="C56" s="1" t="s">
        <v>72</v>
      </c>
      <c r="D56" s="9"/>
      <c r="E56" s="15">
        <v>20</v>
      </c>
      <c r="G56" s="4">
        <v>493840400</v>
      </c>
      <c r="H56" s="4"/>
      <c r="I56" s="4">
        <v>509600400</v>
      </c>
      <c r="J56" s="4"/>
      <c r="K56" s="5">
        <v>14400000</v>
      </c>
      <c r="L56" s="35"/>
      <c r="M56" s="5">
        <v>30000000</v>
      </c>
    </row>
    <row r="57" spans="1:13" ht="25.5" customHeight="1">
      <c r="B57" s="1" t="s">
        <v>73</v>
      </c>
      <c r="C57" s="9"/>
      <c r="E57" s="164"/>
      <c r="G57" s="108"/>
      <c r="H57" s="4"/>
      <c r="I57" s="4"/>
      <c r="J57" s="4"/>
      <c r="K57" s="110"/>
      <c r="L57" s="6"/>
      <c r="M57" s="5"/>
    </row>
    <row r="58" spans="1:13" ht="25.5" customHeight="1">
      <c r="C58" s="1" t="s">
        <v>72</v>
      </c>
      <c r="E58" s="15">
        <v>21</v>
      </c>
      <c r="G58" s="4">
        <v>23001443.099999998</v>
      </c>
      <c r="H58" s="5"/>
      <c r="I58" s="4">
        <v>20453971.370000001</v>
      </c>
      <c r="J58" s="5"/>
      <c r="K58" s="5">
        <v>663782.35</v>
      </c>
      <c r="L58" s="6"/>
      <c r="M58" s="5">
        <v>655227.61</v>
      </c>
    </row>
    <row r="59" spans="1:13" ht="25.5" customHeight="1">
      <c r="B59" s="1" t="s">
        <v>74</v>
      </c>
      <c r="E59" s="164"/>
      <c r="G59" s="4"/>
      <c r="H59" s="5"/>
      <c r="I59" s="4"/>
      <c r="J59" s="5"/>
      <c r="K59" s="5"/>
      <c r="L59" s="6"/>
      <c r="M59" s="5"/>
    </row>
    <row r="60" spans="1:13" ht="25.5" customHeight="1">
      <c r="C60" s="1" t="s">
        <v>72</v>
      </c>
      <c r="E60" s="15">
        <v>22</v>
      </c>
      <c r="G60" s="4">
        <v>451923.16</v>
      </c>
      <c r="H60" s="5"/>
      <c r="I60" s="4">
        <v>451923.16</v>
      </c>
      <c r="J60" s="5"/>
      <c r="K60" s="5">
        <v>451923.16</v>
      </c>
      <c r="L60" s="6"/>
      <c r="M60" s="5">
        <v>451923.16</v>
      </c>
    </row>
    <row r="61" spans="1:13" ht="25.5" customHeight="1">
      <c r="B61" s="1" t="s">
        <v>75</v>
      </c>
      <c r="E61" s="15">
        <v>23</v>
      </c>
      <c r="G61" s="4">
        <v>1498991255.02</v>
      </c>
      <c r="H61" s="5"/>
      <c r="I61" s="4">
        <v>1497976762.9100001</v>
      </c>
      <c r="J61" s="5"/>
      <c r="K61" s="5">
        <v>1498991255.02</v>
      </c>
      <c r="L61" s="6"/>
      <c r="M61" s="5">
        <v>1497976762.9100001</v>
      </c>
    </row>
    <row r="62" spans="1:13" ht="25.5" customHeight="1">
      <c r="D62" s="1" t="s">
        <v>76</v>
      </c>
      <c r="E62" s="164"/>
      <c r="G62" s="28">
        <f>SUM(G51:G61)</f>
        <v>2338564508.6500001</v>
      </c>
      <c r="H62" s="11"/>
      <c r="I62" s="28">
        <f>SUM(I51:I61)</f>
        <v>2405716953.3099999</v>
      </c>
      <c r="J62" s="11"/>
      <c r="K62" s="28">
        <f>SUM(K51:K61)</f>
        <v>1532250552.1500001</v>
      </c>
      <c r="L62" s="36"/>
      <c r="M62" s="28">
        <f>SUM(M51:M61)</f>
        <v>1561429492.01</v>
      </c>
    </row>
    <row r="63" spans="1:13" ht="25.5" customHeight="1">
      <c r="A63" s="7" t="s">
        <v>81</v>
      </c>
      <c r="E63" s="164"/>
      <c r="G63" s="111"/>
      <c r="H63" s="11"/>
      <c r="I63" s="11"/>
      <c r="J63" s="11"/>
      <c r="K63" s="109"/>
      <c r="L63" s="36"/>
      <c r="M63" s="8"/>
    </row>
    <row r="64" spans="1:13" ht="25.5" customHeight="1">
      <c r="A64" s="7"/>
      <c r="B64" s="1" t="s">
        <v>77</v>
      </c>
      <c r="D64" s="9"/>
      <c r="E64" s="179" t="s">
        <v>3</v>
      </c>
      <c r="G64" s="4">
        <v>99750000</v>
      </c>
      <c r="H64" s="11"/>
      <c r="I64" s="11">
        <v>103250000</v>
      </c>
      <c r="J64" s="11"/>
      <c r="K64" s="11">
        <v>0</v>
      </c>
      <c r="L64" s="36"/>
      <c r="M64" s="11">
        <v>0</v>
      </c>
    </row>
    <row r="65" spans="1:13" ht="25.5" customHeight="1">
      <c r="A65" s="7"/>
      <c r="B65" s="1" t="s">
        <v>78</v>
      </c>
      <c r="D65" s="9"/>
      <c r="E65" s="179" t="s">
        <v>3</v>
      </c>
      <c r="G65" s="4">
        <v>7193582.7800000003</v>
      </c>
      <c r="H65" s="11"/>
      <c r="I65" s="11">
        <v>7193582.7800000003</v>
      </c>
      <c r="J65" s="11"/>
      <c r="K65" s="11">
        <v>0</v>
      </c>
      <c r="L65" s="36"/>
      <c r="M65" s="11">
        <v>0</v>
      </c>
    </row>
    <row r="66" spans="1:13" ht="25.5" customHeight="1">
      <c r="A66" s="7"/>
      <c r="B66" s="1" t="s">
        <v>79</v>
      </c>
      <c r="E66" s="15">
        <v>20</v>
      </c>
      <c r="G66" s="3">
        <v>1583081700</v>
      </c>
      <c r="H66" s="11"/>
      <c r="I66" s="3">
        <v>1289391800</v>
      </c>
      <c r="J66" s="11"/>
      <c r="K66" s="8">
        <v>83200000</v>
      </c>
      <c r="L66" s="36"/>
      <c r="M66" s="8">
        <v>0</v>
      </c>
    </row>
    <row r="67" spans="1:13" ht="25.5" customHeight="1">
      <c r="B67" s="1" t="s">
        <v>80</v>
      </c>
      <c r="E67" s="15">
        <v>21</v>
      </c>
      <c r="G67" s="3">
        <v>44036350.789999999</v>
      </c>
      <c r="H67" s="11"/>
      <c r="I67" s="3">
        <v>40314613.490000002</v>
      </c>
      <c r="J67" s="11"/>
      <c r="K67" s="8">
        <v>2542198.48</v>
      </c>
      <c r="L67" s="36"/>
      <c r="M67" s="8">
        <v>2711399.8499999996</v>
      </c>
    </row>
    <row r="68" spans="1:13" ht="25.5" customHeight="1">
      <c r="B68" s="1" t="s">
        <v>82</v>
      </c>
      <c r="E68" s="164"/>
      <c r="G68" s="4"/>
      <c r="H68" s="5"/>
      <c r="I68" s="4"/>
      <c r="J68" s="5"/>
      <c r="K68" s="5"/>
      <c r="L68" s="6"/>
      <c r="M68" s="5"/>
    </row>
    <row r="69" spans="1:13" ht="25.5" customHeight="1">
      <c r="C69" s="1" t="s">
        <v>83</v>
      </c>
      <c r="E69" s="15">
        <v>24</v>
      </c>
      <c r="G69" s="40">
        <v>11414889.5</v>
      </c>
      <c r="H69" s="11"/>
      <c r="I69" s="40">
        <v>10993004</v>
      </c>
      <c r="J69" s="5"/>
      <c r="K69" s="116">
        <v>9362937.75</v>
      </c>
      <c r="L69" s="6"/>
      <c r="M69" s="116">
        <v>9041680</v>
      </c>
    </row>
    <row r="70" spans="1:13" ht="25.5" customHeight="1">
      <c r="D70" s="9" t="s">
        <v>84</v>
      </c>
      <c r="E70" s="147"/>
      <c r="G70" s="40">
        <f>SUM(G64:G69)</f>
        <v>1745476523.0699999</v>
      </c>
      <c r="H70" s="11"/>
      <c r="I70" s="40">
        <f>SUM(I64:I69)</f>
        <v>1451143000.27</v>
      </c>
      <c r="J70" s="11"/>
      <c r="K70" s="40">
        <f>SUM(K64:K69)</f>
        <v>95105136.230000004</v>
      </c>
      <c r="L70" s="36"/>
      <c r="M70" s="40">
        <f>SUM(M64:M69)</f>
        <v>11753079.85</v>
      </c>
    </row>
    <row r="71" spans="1:13" ht="25.5" customHeight="1">
      <c r="D71" s="137" t="s">
        <v>85</v>
      </c>
      <c r="G71" s="30">
        <f>G62+G70</f>
        <v>4084041031.7200003</v>
      </c>
      <c r="H71" s="11"/>
      <c r="I71" s="30">
        <f>I62+I70</f>
        <v>3856859953.5799999</v>
      </c>
      <c r="J71" s="11"/>
      <c r="K71" s="30">
        <f>K62+K70</f>
        <v>1627355688.3800001</v>
      </c>
      <c r="L71" s="36"/>
      <c r="M71" s="30">
        <f>M62+M70</f>
        <v>1573182571.8599999</v>
      </c>
    </row>
    <row r="72" spans="1:13" ht="25.5" customHeight="1">
      <c r="A72" s="137"/>
      <c r="G72" s="11"/>
      <c r="H72" s="11"/>
      <c r="I72" s="11"/>
      <c r="J72" s="11"/>
      <c r="K72" s="11"/>
      <c r="L72" s="36"/>
      <c r="M72" s="11"/>
    </row>
    <row r="73" spans="1:13" ht="25.5" customHeight="1">
      <c r="A73" s="9" t="s">
        <v>58</v>
      </c>
      <c r="G73" s="11"/>
      <c r="H73" s="11"/>
      <c r="I73" s="11"/>
      <c r="J73" s="11"/>
      <c r="K73" s="11"/>
      <c r="L73" s="11"/>
      <c r="M73" s="11"/>
    </row>
    <row r="74" spans="1:13" ht="25.5" customHeight="1">
      <c r="A74" s="137"/>
      <c r="G74" s="11"/>
      <c r="H74" s="11"/>
      <c r="I74" s="11"/>
      <c r="J74" s="11"/>
      <c r="K74" s="11"/>
      <c r="L74" s="36"/>
      <c r="M74" s="11"/>
    </row>
    <row r="75" spans="1:13" ht="25.5" customHeight="1">
      <c r="A75" s="137"/>
      <c r="G75" s="11"/>
      <c r="H75" s="11"/>
      <c r="I75" s="11"/>
      <c r="J75" s="11"/>
      <c r="K75" s="11"/>
      <c r="L75" s="36"/>
      <c r="M75" s="11"/>
    </row>
    <row r="76" spans="1:13" ht="25.5" customHeight="1">
      <c r="A76" s="137"/>
      <c r="D76" s="10" t="s">
        <v>59</v>
      </c>
      <c r="F76" s="3"/>
      <c r="J76" s="11"/>
      <c r="K76" s="11"/>
      <c r="L76" s="36"/>
      <c r="M76" s="11"/>
    </row>
    <row r="77" spans="1:13" ht="25.5" customHeight="1">
      <c r="B77" s="10"/>
      <c r="C77" s="10"/>
      <c r="D77" s="10" t="s">
        <v>15</v>
      </c>
      <c r="F77" s="3"/>
      <c r="G77" s="183"/>
      <c r="K77" s="8"/>
      <c r="L77" s="6"/>
      <c r="M77" s="8"/>
    </row>
    <row r="78" spans="1:13" ht="25.5" customHeight="1">
      <c r="A78" s="199" t="s">
        <v>17</v>
      </c>
      <c r="B78" s="199"/>
      <c r="C78" s="199"/>
      <c r="D78" s="199"/>
      <c r="E78" s="199"/>
      <c r="F78" s="199"/>
      <c r="G78" s="199"/>
      <c r="H78" s="199"/>
      <c r="I78" s="199"/>
      <c r="J78" s="199"/>
      <c r="K78" s="199"/>
      <c r="L78" s="199"/>
      <c r="M78" s="199"/>
    </row>
    <row r="79" spans="1:13" ht="25.5" customHeight="1">
      <c r="A79" s="200" t="s">
        <v>24</v>
      </c>
      <c r="B79" s="200"/>
      <c r="C79" s="200"/>
      <c r="D79" s="200"/>
      <c r="E79" s="200"/>
      <c r="F79" s="200"/>
      <c r="G79" s="200"/>
      <c r="H79" s="200"/>
      <c r="I79" s="200"/>
      <c r="J79" s="200"/>
      <c r="K79" s="200"/>
      <c r="L79" s="200"/>
      <c r="M79" s="200"/>
    </row>
    <row r="80" spans="1:13" ht="25.5" customHeight="1">
      <c r="A80" s="200" t="s">
        <v>60</v>
      </c>
      <c r="B80" s="200"/>
      <c r="C80" s="200"/>
      <c r="D80" s="200"/>
      <c r="E80" s="200"/>
      <c r="F80" s="200"/>
      <c r="G80" s="200"/>
      <c r="H80" s="200"/>
      <c r="I80" s="200"/>
      <c r="J80" s="200"/>
      <c r="K80" s="200"/>
      <c r="L80" s="200"/>
      <c r="M80" s="200"/>
    </row>
    <row r="81" spans="1:13" ht="25.5" customHeight="1">
      <c r="A81" s="201" t="str">
        <f>+A42</f>
        <v>AS AT MARCH 31, 2024</v>
      </c>
      <c r="B81" s="201"/>
      <c r="C81" s="201"/>
      <c r="D81" s="201"/>
      <c r="E81" s="201"/>
      <c r="F81" s="201"/>
      <c r="G81" s="201"/>
      <c r="H81" s="201"/>
      <c r="I81" s="201"/>
      <c r="J81" s="201"/>
      <c r="K81" s="201"/>
      <c r="L81" s="201"/>
      <c r="M81" s="201"/>
    </row>
    <row r="82" spans="1:13" ht="25.5" customHeight="1">
      <c r="A82" s="173"/>
      <c r="B82" s="173"/>
      <c r="C82" s="173"/>
      <c r="D82" s="173"/>
      <c r="E82" s="173"/>
      <c r="F82" s="173"/>
      <c r="G82" s="173"/>
      <c r="H82" s="173"/>
      <c r="I82" s="173"/>
      <c r="J82" s="173"/>
      <c r="K82" s="173"/>
      <c r="L82" s="173"/>
      <c r="M82" s="173"/>
    </row>
    <row r="83" spans="1:13" ht="25.5" customHeight="1">
      <c r="A83" s="7"/>
      <c r="B83" s="7"/>
      <c r="C83" s="7"/>
      <c r="D83" s="9"/>
      <c r="G83" s="202" t="s">
        <v>28</v>
      </c>
      <c r="H83" s="202"/>
      <c r="I83" s="202"/>
      <c r="J83" s="202"/>
      <c r="K83" s="202"/>
      <c r="L83" s="202"/>
      <c r="M83" s="202"/>
    </row>
    <row r="84" spans="1:13" ht="25.5" customHeight="1">
      <c r="A84" s="7"/>
      <c r="B84" s="7"/>
      <c r="C84" s="7"/>
      <c r="D84" s="9"/>
      <c r="G84" s="198" t="s">
        <v>27</v>
      </c>
      <c r="H84" s="198"/>
      <c r="I84" s="198"/>
      <c r="J84" s="34"/>
      <c r="K84" s="197" t="s">
        <v>29</v>
      </c>
      <c r="L84" s="197"/>
      <c r="M84" s="197"/>
    </row>
    <row r="85" spans="1:13" ht="25.5" customHeight="1">
      <c r="G85" s="27" t="str">
        <f>G46</f>
        <v>March 31, 2024</v>
      </c>
      <c r="H85" s="24"/>
      <c r="I85" s="27" t="str">
        <f>I46</f>
        <v>December 31, 2023</v>
      </c>
      <c r="J85" s="24"/>
      <c r="K85" s="27" t="str">
        <f>K46</f>
        <v>March 31, 2024</v>
      </c>
      <c r="L85" s="24"/>
      <c r="M85" s="27" t="str">
        <f>M46</f>
        <v>December 31, 2023</v>
      </c>
    </row>
    <row r="86" spans="1:13" ht="25.5" customHeight="1">
      <c r="A86" s="196" t="s">
        <v>63</v>
      </c>
      <c r="B86" s="196"/>
      <c r="C86" s="196"/>
      <c r="D86" s="196"/>
      <c r="E86" s="176" t="s">
        <v>31</v>
      </c>
      <c r="G86" s="177" t="s">
        <v>33</v>
      </c>
      <c r="H86" s="178"/>
      <c r="I86" s="177" t="s">
        <v>34</v>
      </c>
      <c r="J86" s="178"/>
      <c r="K86" s="177" t="s">
        <v>33</v>
      </c>
      <c r="L86" s="178"/>
      <c r="M86" s="177" t="s">
        <v>34</v>
      </c>
    </row>
    <row r="87" spans="1:13" ht="25.5" customHeight="1">
      <c r="A87" s="196" t="s">
        <v>86</v>
      </c>
      <c r="B87" s="196"/>
      <c r="C87" s="196"/>
      <c r="D87" s="196"/>
      <c r="E87" s="176"/>
      <c r="G87" s="177" t="s">
        <v>35</v>
      </c>
      <c r="H87" s="178"/>
      <c r="I87" s="177"/>
      <c r="J87" s="178"/>
      <c r="K87" s="177" t="s">
        <v>35</v>
      </c>
      <c r="L87" s="178"/>
      <c r="M87" s="177"/>
    </row>
    <row r="88" spans="1:13" ht="25.5" customHeight="1">
      <c r="A88" s="7" t="s">
        <v>87</v>
      </c>
      <c r="G88" s="111"/>
      <c r="H88" s="11"/>
      <c r="I88" s="37"/>
      <c r="K88" s="111"/>
      <c r="L88" s="36"/>
      <c r="M88" s="11"/>
    </row>
    <row r="89" spans="1:13" ht="25.5" customHeight="1">
      <c r="B89" s="1" t="s">
        <v>88</v>
      </c>
      <c r="E89" s="164"/>
      <c r="G89" s="111"/>
      <c r="H89" s="11"/>
      <c r="I89" s="11"/>
      <c r="J89" s="11"/>
      <c r="K89" s="111"/>
      <c r="L89" s="36"/>
      <c r="M89" s="11"/>
    </row>
    <row r="90" spans="1:13" ht="25.5" customHeight="1">
      <c r="B90" s="9" t="s">
        <v>18</v>
      </c>
      <c r="C90" s="9" t="s">
        <v>89</v>
      </c>
      <c r="G90" s="111"/>
      <c r="H90" s="11"/>
      <c r="I90" s="11"/>
      <c r="J90" s="11"/>
      <c r="K90" s="111"/>
      <c r="L90" s="36"/>
      <c r="M90" s="11"/>
    </row>
    <row r="91" spans="1:13" ht="25.5" customHeight="1" thickBot="1">
      <c r="B91" s="9"/>
      <c r="C91" s="9" t="s">
        <v>90</v>
      </c>
      <c r="G91" s="115">
        <v>401200000</v>
      </c>
      <c r="H91" s="11"/>
      <c r="I91" s="115">
        <v>401200000</v>
      </c>
      <c r="J91" s="11"/>
      <c r="K91" s="115">
        <v>401200000</v>
      </c>
      <c r="L91" s="36"/>
      <c r="M91" s="115">
        <v>401200000</v>
      </c>
    </row>
    <row r="92" spans="1:13" ht="25.5" customHeight="1" thickTop="1">
      <c r="C92" s="9" t="s">
        <v>91</v>
      </c>
      <c r="G92" s="4"/>
      <c r="H92" s="4"/>
      <c r="I92" s="4"/>
      <c r="J92" s="4"/>
      <c r="K92" s="4"/>
      <c r="L92" s="36"/>
      <c r="M92" s="4"/>
    </row>
    <row r="93" spans="1:13" ht="25.5" customHeight="1">
      <c r="C93" s="9" t="s">
        <v>90</v>
      </c>
      <c r="G93" s="11">
        <v>401200000</v>
      </c>
      <c r="H93" s="11"/>
      <c r="I93" s="11">
        <v>401200000</v>
      </c>
      <c r="J93" s="11"/>
      <c r="K93" s="11">
        <v>401200000</v>
      </c>
      <c r="L93" s="6"/>
      <c r="M93" s="11">
        <v>401200000</v>
      </c>
    </row>
    <row r="94" spans="1:13" ht="25.5" customHeight="1">
      <c r="B94" s="9" t="s">
        <v>92</v>
      </c>
      <c r="E94" s="147"/>
      <c r="G94" s="4">
        <f>+EQCON!F23</f>
        <v>1254305250</v>
      </c>
      <c r="H94" s="4"/>
      <c r="I94" s="4">
        <v>1254305250</v>
      </c>
      <c r="K94" s="3">
        <f>EQ!G10</f>
        <v>1254774465.4100001</v>
      </c>
      <c r="M94" s="3">
        <v>1254774465.4100001</v>
      </c>
    </row>
    <row r="95" spans="1:13" ht="25.5" customHeight="1">
      <c r="B95" s="1" t="s">
        <v>93</v>
      </c>
      <c r="G95" s="4"/>
      <c r="H95" s="4"/>
      <c r="I95" s="4"/>
      <c r="J95" s="4"/>
      <c r="K95" s="4"/>
      <c r="L95" s="20"/>
      <c r="M95" s="4"/>
    </row>
    <row r="96" spans="1:13" ht="25.5" customHeight="1">
      <c r="C96" s="1" t="s">
        <v>94</v>
      </c>
      <c r="G96" s="4"/>
      <c r="H96" s="4"/>
      <c r="I96" s="4"/>
      <c r="J96" s="4"/>
      <c r="K96" s="4"/>
      <c r="L96" s="20"/>
      <c r="M96" s="4"/>
    </row>
    <row r="97" spans="1:13" ht="25.5" customHeight="1">
      <c r="D97" s="1" t="s">
        <v>95</v>
      </c>
      <c r="E97" s="164" t="s">
        <v>21</v>
      </c>
      <c r="G97" s="4">
        <f>+EQCON!H23</f>
        <v>182797275.08000001</v>
      </c>
      <c r="H97" s="4"/>
      <c r="I97" s="4">
        <v>176471078.47</v>
      </c>
      <c r="J97" s="4"/>
      <c r="K97" s="4">
        <f>+EQ!I16</f>
        <v>40120000</v>
      </c>
      <c r="L97" s="20"/>
      <c r="M97" s="4">
        <v>40120000</v>
      </c>
    </row>
    <row r="98" spans="1:13" ht="25.5" customHeight="1">
      <c r="C98" s="1" t="s">
        <v>96</v>
      </c>
      <c r="G98" s="11">
        <f>+EQCON!J23</f>
        <v>1521498822.7399998</v>
      </c>
      <c r="H98" s="11"/>
      <c r="I98" s="11">
        <v>1429410318.7399995</v>
      </c>
      <c r="J98" s="11"/>
      <c r="K98" s="112">
        <f>+EQ!K16</f>
        <v>1256539083.6399999</v>
      </c>
      <c r="L98" s="12"/>
      <c r="M98" s="4">
        <v>1134772421.27</v>
      </c>
    </row>
    <row r="99" spans="1:13" ht="25.5" customHeight="1">
      <c r="B99" s="9" t="s">
        <v>97</v>
      </c>
      <c r="E99" s="147"/>
      <c r="G99" s="59">
        <f>EQCON!R23</f>
        <v>9186832.2300000004</v>
      </c>
      <c r="H99" s="4"/>
      <c r="I99" s="59">
        <v>9186832.2300000004</v>
      </c>
      <c r="K99" s="31">
        <f>+EQ!M16</f>
        <v>17138892.509999998</v>
      </c>
      <c r="M99" s="31">
        <v>17138892.509999998</v>
      </c>
    </row>
    <row r="100" spans="1:13" ht="25.5" customHeight="1">
      <c r="B100" s="137" t="s">
        <v>98</v>
      </c>
      <c r="G100" s="4">
        <f>SUM(G93:G99)</f>
        <v>3368988180.0499997</v>
      </c>
      <c r="H100" s="4"/>
      <c r="I100" s="4">
        <f>SUM(I93:I99)</f>
        <v>3270573479.4399996</v>
      </c>
      <c r="J100" s="4"/>
      <c r="K100" s="4">
        <f>SUM(K93:K99)</f>
        <v>2969772441.5600004</v>
      </c>
      <c r="L100" s="36"/>
      <c r="M100" s="4">
        <f>SUM(M93:M99)</f>
        <v>2848005779.1900005</v>
      </c>
    </row>
    <row r="101" spans="1:13" ht="25.5" customHeight="1">
      <c r="B101" s="9" t="s">
        <v>99</v>
      </c>
      <c r="G101" s="4">
        <f>+EQCON!V23</f>
        <v>540795571.42000008</v>
      </c>
      <c r="H101" s="4"/>
      <c r="I101" s="40">
        <v>613574971.2700001</v>
      </c>
      <c r="J101" s="4"/>
      <c r="K101" s="4">
        <v>0</v>
      </c>
      <c r="L101" s="13"/>
      <c r="M101" s="4">
        <v>0</v>
      </c>
    </row>
    <row r="102" spans="1:13" ht="25.5" customHeight="1">
      <c r="B102" s="186" t="s">
        <v>100</v>
      </c>
      <c r="G102" s="30">
        <f>SUM(G100:G101)</f>
        <v>3909783751.4699998</v>
      </c>
      <c r="H102" s="11"/>
      <c r="I102" s="30">
        <f>SUM(I100:I101)</f>
        <v>3884148450.7099996</v>
      </c>
      <c r="J102" s="11"/>
      <c r="K102" s="30">
        <f>SUM(K100:K101)</f>
        <v>2969772441.5600004</v>
      </c>
      <c r="L102" s="36"/>
      <c r="M102" s="30">
        <f>SUM(M100:M101)</f>
        <v>2848005779.1900005</v>
      </c>
    </row>
    <row r="103" spans="1:13" ht="25.5" customHeight="1" thickBot="1">
      <c r="A103" s="137" t="s">
        <v>101</v>
      </c>
      <c r="G103" s="32">
        <f>G71+G102</f>
        <v>7993824783.1900005</v>
      </c>
      <c r="H103" s="11"/>
      <c r="I103" s="32">
        <f>I71+I102</f>
        <v>7741008404.289999</v>
      </c>
      <c r="J103" s="11"/>
      <c r="K103" s="32">
        <f>K71+K102</f>
        <v>4597128129.9400005</v>
      </c>
      <c r="L103" s="36"/>
      <c r="M103" s="32">
        <f>M71+M102</f>
        <v>4421188351.0500002</v>
      </c>
    </row>
    <row r="104" spans="1:13" ht="25.5" customHeight="1" thickTop="1">
      <c r="G104" s="14"/>
      <c r="H104" s="14"/>
      <c r="I104" s="14"/>
      <c r="J104" s="14"/>
      <c r="K104" s="14"/>
      <c r="L104" s="38"/>
      <c r="M104" s="14"/>
    </row>
    <row r="105" spans="1:13" ht="25.5" customHeight="1">
      <c r="D105" s="9"/>
      <c r="L105" s="3"/>
    </row>
    <row r="106" spans="1:13" ht="25.5" customHeight="1">
      <c r="D106" s="9"/>
      <c r="L106" s="3"/>
    </row>
    <row r="107" spans="1:13" ht="25.5" customHeight="1">
      <c r="A107" s="9"/>
      <c r="D107" s="9"/>
      <c r="L107" s="3"/>
    </row>
    <row r="108" spans="1:13" ht="25.5" customHeight="1">
      <c r="A108" s="9" t="s">
        <v>58</v>
      </c>
      <c r="D108" s="9"/>
      <c r="L108" s="3"/>
    </row>
    <row r="109" spans="1:13" ht="25.5" customHeight="1">
      <c r="A109" s="9"/>
      <c r="D109" s="9"/>
      <c r="L109" s="3"/>
    </row>
    <row r="110" spans="1:13" ht="25.5" customHeight="1">
      <c r="A110" s="9"/>
      <c r="D110" s="9"/>
    </row>
    <row r="111" spans="1:13" ht="25.5" customHeight="1">
      <c r="D111" s="10" t="s">
        <v>102</v>
      </c>
      <c r="F111" s="3"/>
    </row>
    <row r="112" spans="1:13" ht="25.5" customHeight="1">
      <c r="D112" s="10" t="s">
        <v>15</v>
      </c>
      <c r="F112" s="3"/>
      <c r="G112" s="183"/>
    </row>
    <row r="113" spans="5:5" ht="25.5" customHeight="1">
      <c r="E113" s="3"/>
    </row>
  </sheetData>
  <mergeCells count="24">
    <mergeCell ref="A1:M1"/>
    <mergeCell ref="A2:M2"/>
    <mergeCell ref="A3:M3"/>
    <mergeCell ref="G5:M5"/>
    <mergeCell ref="K6:M6"/>
    <mergeCell ref="G6:I6"/>
    <mergeCell ref="A39:M39"/>
    <mergeCell ref="A40:M40"/>
    <mergeCell ref="A41:M41"/>
    <mergeCell ref="A42:M42"/>
    <mergeCell ref="G44:M44"/>
    <mergeCell ref="A87:D87"/>
    <mergeCell ref="K45:M45"/>
    <mergeCell ref="G45:I45"/>
    <mergeCell ref="A47:D47"/>
    <mergeCell ref="A86:D86"/>
    <mergeCell ref="A78:M78"/>
    <mergeCell ref="A79:M79"/>
    <mergeCell ref="A80:M80"/>
    <mergeCell ref="A81:M81"/>
    <mergeCell ref="G83:M83"/>
    <mergeCell ref="K84:M84"/>
    <mergeCell ref="G84:I84"/>
    <mergeCell ref="A48:D48"/>
  </mergeCells>
  <phoneticPr fontId="3" type="noConversion"/>
  <pageMargins left="0.59055118110236227" right="0.23622047244094491" top="0.59055118110236227" bottom="0.39370078740157483" header="0.27559055118110237" footer="0.31496062992125984"/>
  <pageSetup paperSize="9" scale="80" orientation="portrait" r:id="rId1"/>
  <headerFooter alignWithMargins="0"/>
  <rowBreaks count="3" manualBreakCount="3">
    <brk id="38" max="16383" man="1"/>
    <brk id="77" max="16383" man="1"/>
    <brk id="113" max="16383" man="1"/>
  </rowBreaks>
  <ignoredErrors>
    <ignoredError sqref="E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3"/>
  <sheetViews>
    <sheetView view="pageBreakPreview" topLeftCell="A52" zoomScale="90" zoomScaleNormal="70" zoomScaleSheetLayoutView="90" workbookViewId="0">
      <selection activeCell="E28" sqref="E28"/>
    </sheetView>
  </sheetViews>
  <sheetFormatPr defaultColWidth="12" defaultRowHeight="21.75"/>
  <cols>
    <col min="1" max="1" width="9.1640625" style="1" customWidth="1"/>
    <col min="2" max="4" width="10" style="1" customWidth="1"/>
    <col min="5" max="5" width="10.5" style="1" customWidth="1"/>
    <col min="6" max="6" width="9.6640625" style="1" bestFit="1" customWidth="1"/>
    <col min="7" max="7" width="18.83203125" style="1" customWidth="1"/>
    <col min="8" max="8" width="1.1640625" style="1" customWidth="1"/>
    <col min="9" max="9" width="18.83203125" style="1" customWidth="1"/>
    <col min="10" max="10" width="1.1640625" style="1" customWidth="1"/>
    <col min="11" max="11" width="18.83203125" style="1" customWidth="1"/>
    <col min="12" max="12" width="1.1640625" style="1" customWidth="1"/>
    <col min="13" max="13" width="18.83203125" style="1" customWidth="1"/>
    <col min="14" max="14" width="1.33203125" style="1" customWidth="1"/>
    <col min="15" max="15" width="12" style="1"/>
    <col min="16" max="17" width="18.1640625" style="1" bestFit="1" customWidth="1"/>
    <col min="18" max="18" width="14" style="1" bestFit="1" customWidth="1"/>
    <col min="19" max="16384" width="12" style="1"/>
  </cols>
  <sheetData>
    <row r="1" spans="1:13" ht="27" customHeight="1">
      <c r="A1" s="200" t="s">
        <v>104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</row>
    <row r="2" spans="1:13" ht="27" customHeight="1">
      <c r="A2" s="200" t="s">
        <v>105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</row>
    <row r="3" spans="1:13" ht="27" customHeight="1">
      <c r="A3" s="203" t="s">
        <v>208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</row>
    <row r="4" spans="1:13" ht="27" customHeight="1">
      <c r="A4" s="201" t="s">
        <v>106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</row>
    <row r="5" spans="1:13" ht="27" customHeight="1">
      <c r="A5" s="154"/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</row>
    <row r="6" spans="1:13" ht="27" customHeight="1">
      <c r="A6" s="42"/>
      <c r="B6" s="42"/>
      <c r="C6" s="42"/>
      <c r="D6" s="42"/>
      <c r="E6" s="42"/>
      <c r="F6" s="42"/>
      <c r="G6" s="202" t="s">
        <v>28</v>
      </c>
      <c r="H6" s="202"/>
      <c r="I6" s="202"/>
      <c r="J6" s="202"/>
      <c r="K6" s="202"/>
      <c r="L6" s="202"/>
      <c r="M6" s="202"/>
    </row>
    <row r="7" spans="1:13" ht="27" customHeight="1">
      <c r="A7" s="155"/>
      <c r="B7" s="156"/>
      <c r="C7" s="156"/>
      <c r="D7" s="156"/>
      <c r="E7" s="156"/>
      <c r="F7" s="156"/>
      <c r="G7" s="197" t="s">
        <v>27</v>
      </c>
      <c r="H7" s="197"/>
      <c r="I7" s="197"/>
      <c r="J7" s="157"/>
      <c r="K7" s="197" t="s">
        <v>29</v>
      </c>
      <c r="L7" s="197"/>
      <c r="M7" s="197"/>
    </row>
    <row r="8" spans="1:13" ht="27" customHeight="1">
      <c r="A8" s="155"/>
      <c r="B8" s="156"/>
      <c r="C8" s="156"/>
      <c r="D8" s="156"/>
      <c r="E8" s="156"/>
      <c r="F8" s="158" t="s">
        <v>31</v>
      </c>
      <c r="G8" s="160" t="s">
        <v>61</v>
      </c>
      <c r="H8" s="159"/>
      <c r="I8" s="160" t="s">
        <v>32</v>
      </c>
      <c r="J8" s="159"/>
      <c r="K8" s="160" t="s">
        <v>61</v>
      </c>
      <c r="L8" s="159"/>
      <c r="M8" s="160" t="s">
        <v>32</v>
      </c>
    </row>
    <row r="9" spans="1:13" ht="27" customHeight="1">
      <c r="A9" s="155"/>
      <c r="B9" s="156"/>
      <c r="C9" s="156"/>
      <c r="D9" s="156"/>
      <c r="E9" s="156"/>
      <c r="F9" s="158"/>
      <c r="G9" s="161"/>
      <c r="H9" s="159"/>
      <c r="I9" s="161"/>
      <c r="J9" s="159"/>
      <c r="K9" s="161"/>
      <c r="L9" s="159"/>
      <c r="M9" s="161"/>
    </row>
    <row r="10" spans="1:13" ht="27" customHeight="1">
      <c r="A10" s="9" t="s">
        <v>107</v>
      </c>
      <c r="F10" s="15">
        <v>29</v>
      </c>
      <c r="G10" s="162">
        <v>602273410.13999999</v>
      </c>
      <c r="H10" s="66"/>
      <c r="I10" s="60">
        <v>786512541.94000006</v>
      </c>
      <c r="J10" s="163"/>
      <c r="K10" s="66">
        <v>0</v>
      </c>
      <c r="L10" s="66"/>
      <c r="M10" s="66">
        <v>0</v>
      </c>
    </row>
    <row r="11" spans="1:13" ht="27" customHeight="1">
      <c r="A11" s="9" t="s">
        <v>209</v>
      </c>
      <c r="F11" s="15"/>
      <c r="G11" s="162">
        <v>167151.32</v>
      </c>
      <c r="H11" s="66"/>
      <c r="I11" s="60">
        <v>0</v>
      </c>
      <c r="J11" s="163"/>
      <c r="K11" s="66">
        <v>0</v>
      </c>
      <c r="L11" s="66"/>
      <c r="M11" s="66">
        <v>0</v>
      </c>
    </row>
    <row r="12" spans="1:13" ht="27" customHeight="1">
      <c r="A12" s="9" t="s">
        <v>108</v>
      </c>
      <c r="B12" s="156"/>
      <c r="C12" s="156"/>
      <c r="D12" s="156"/>
      <c r="E12" s="156"/>
      <c r="F12" s="164" t="s">
        <v>19</v>
      </c>
      <c r="G12" s="120">
        <v>0</v>
      </c>
      <c r="H12" s="95"/>
      <c r="I12" s="61">
        <v>0</v>
      </c>
      <c r="J12" s="165"/>
      <c r="K12" s="74">
        <v>141440970.63</v>
      </c>
      <c r="L12" s="95"/>
      <c r="M12" s="74">
        <v>407687154.25</v>
      </c>
    </row>
    <row r="13" spans="1:13" ht="27" customHeight="1">
      <c r="A13" s="9"/>
      <c r="B13" s="9" t="s">
        <v>110</v>
      </c>
      <c r="C13" s="9"/>
      <c r="D13" s="9"/>
      <c r="E13" s="9"/>
      <c r="F13" s="166"/>
      <c r="G13" s="188">
        <f>SUM(G10:G12)</f>
        <v>602440561.46000004</v>
      </c>
      <c r="H13" s="16"/>
      <c r="I13" s="189">
        <f>SUM(I10:I12)</f>
        <v>786512541.94000006</v>
      </c>
      <c r="J13" s="163"/>
      <c r="K13" s="188">
        <f>SUM(K10:K12)</f>
        <v>141440970.63</v>
      </c>
      <c r="L13" s="66"/>
      <c r="M13" s="188">
        <f>SUM(M10:M12)</f>
        <v>407687154.25</v>
      </c>
    </row>
    <row r="14" spans="1:13" ht="27" customHeight="1">
      <c r="A14" s="9" t="s">
        <v>109</v>
      </c>
      <c r="F14" s="167"/>
      <c r="G14" s="16">
        <v>-397585323.58999997</v>
      </c>
      <c r="H14" s="76"/>
      <c r="I14" s="187">
        <v>-522617913.48999995</v>
      </c>
      <c r="J14" s="163"/>
      <c r="K14" s="76">
        <v>0</v>
      </c>
      <c r="L14" s="76"/>
      <c r="M14" s="76">
        <v>0</v>
      </c>
    </row>
    <row r="15" spans="1:13" ht="27" customHeight="1">
      <c r="A15" s="9" t="s">
        <v>210</v>
      </c>
      <c r="F15" s="167"/>
      <c r="G15" s="16">
        <v>-1583308.41</v>
      </c>
      <c r="H15" s="76"/>
      <c r="I15" s="14">
        <v>0</v>
      </c>
      <c r="J15" s="163"/>
      <c r="K15" s="76">
        <v>0</v>
      </c>
      <c r="L15" s="76"/>
      <c r="M15" s="76">
        <v>0</v>
      </c>
    </row>
    <row r="16" spans="1:13" ht="27" customHeight="1">
      <c r="A16" s="9"/>
      <c r="B16" s="1" t="s">
        <v>111</v>
      </c>
      <c r="F16" s="167"/>
      <c r="G16" s="188">
        <f>SUM(G14:G15)</f>
        <v>-399168632</v>
      </c>
      <c r="H16" s="16"/>
      <c r="I16" s="188">
        <f>SUM(I14:I15)</f>
        <v>-522617913.48999995</v>
      </c>
      <c r="J16" s="163"/>
      <c r="K16" s="188">
        <f>SUM(K14:K15)</f>
        <v>0</v>
      </c>
      <c r="L16" s="66"/>
      <c r="M16" s="188">
        <f>SUM(M14:M15)</f>
        <v>0</v>
      </c>
    </row>
    <row r="17" spans="1:13" ht="27" customHeight="1">
      <c r="A17" s="137" t="s">
        <v>111</v>
      </c>
      <c r="F17" s="153"/>
      <c r="G17" s="62">
        <f>+G13+G16</f>
        <v>203271929.46000004</v>
      </c>
      <c r="H17" s="16"/>
      <c r="I17" s="62">
        <f>+I13+I16</f>
        <v>263894628.45000011</v>
      </c>
      <c r="J17" s="163"/>
      <c r="K17" s="75">
        <f>+K13+K16</f>
        <v>141440970.63</v>
      </c>
      <c r="L17" s="66"/>
      <c r="M17" s="75">
        <f>+M13+M16</f>
        <v>407687154.25</v>
      </c>
    </row>
    <row r="18" spans="1:13" ht="27" customHeight="1">
      <c r="A18" s="1" t="s">
        <v>112</v>
      </c>
      <c r="F18" s="164"/>
      <c r="G18" s="62">
        <v>5506594.6100000003</v>
      </c>
      <c r="H18" s="16"/>
      <c r="I18" s="62">
        <v>1150998.45</v>
      </c>
      <c r="J18" s="163"/>
      <c r="K18" s="62">
        <v>4734848.07</v>
      </c>
      <c r="L18" s="16"/>
      <c r="M18" s="62">
        <v>1715746.12</v>
      </c>
    </row>
    <row r="19" spans="1:13" ht="27" customHeight="1">
      <c r="A19" s="9" t="s">
        <v>113</v>
      </c>
      <c r="F19" s="15"/>
      <c r="G19" s="168">
        <v>-36286327.170000002</v>
      </c>
      <c r="H19" s="16"/>
      <c r="I19" s="168">
        <v>-51872024.240000002</v>
      </c>
      <c r="J19" s="16"/>
      <c r="K19" s="168">
        <v>-21698512.330000002</v>
      </c>
      <c r="L19" s="16"/>
      <c r="M19" s="168">
        <v>-31777820.710000001</v>
      </c>
    </row>
    <row r="20" spans="1:13" ht="27" customHeight="1">
      <c r="A20" s="137" t="s">
        <v>224</v>
      </c>
      <c r="F20" s="15"/>
      <c r="G20" s="16">
        <f>SUM(G17:G19)</f>
        <v>172492196.90000004</v>
      </c>
      <c r="H20" s="16"/>
      <c r="I20" s="16">
        <f>SUM(I17:I19)</f>
        <v>213173602.66000009</v>
      </c>
      <c r="J20" s="16"/>
      <c r="K20" s="16">
        <f>SUM(K17:K19)</f>
        <v>124477306.36999999</v>
      </c>
      <c r="L20" s="16"/>
      <c r="M20" s="16">
        <f>SUM(M17:M19)</f>
        <v>377625079.66000003</v>
      </c>
    </row>
    <row r="21" spans="1:13" ht="27" customHeight="1">
      <c r="A21" s="9" t="s">
        <v>114</v>
      </c>
      <c r="F21" s="164"/>
      <c r="G21" s="16">
        <v>13739441.949999996</v>
      </c>
      <c r="H21" s="76"/>
      <c r="I21" s="16">
        <v>5724433.7400000021</v>
      </c>
      <c r="J21" s="163"/>
      <c r="K21" s="16">
        <v>16009264.960000001</v>
      </c>
      <c r="L21" s="16"/>
      <c r="M21" s="76">
        <v>16685391.199999999</v>
      </c>
    </row>
    <row r="22" spans="1:13" ht="27" customHeight="1">
      <c r="A22" s="9" t="s">
        <v>115</v>
      </c>
      <c r="F22" s="15"/>
      <c r="G22" s="16">
        <v>-46269283.270000011</v>
      </c>
      <c r="H22" s="76"/>
      <c r="I22" s="16">
        <v>-54544917.860000007</v>
      </c>
      <c r="J22" s="163"/>
      <c r="K22" s="16">
        <v>-18719908.960000001</v>
      </c>
      <c r="L22" s="16"/>
      <c r="M22" s="76">
        <v>-18335978.630000003</v>
      </c>
    </row>
    <row r="23" spans="1:13" ht="27" customHeight="1">
      <c r="A23" s="9" t="s">
        <v>215</v>
      </c>
      <c r="F23" s="164"/>
      <c r="G23" s="168">
        <v>2380823.4700000002</v>
      </c>
      <c r="H23" s="76"/>
      <c r="I23" s="168">
        <v>-6386307.0199999996</v>
      </c>
      <c r="J23" s="163"/>
      <c r="K23" s="168">
        <v>0</v>
      </c>
      <c r="L23" s="16"/>
      <c r="M23" s="65">
        <v>0</v>
      </c>
    </row>
    <row r="24" spans="1:13" ht="27" customHeight="1">
      <c r="A24" s="7" t="s">
        <v>220</v>
      </c>
      <c r="B24" s="9"/>
      <c r="C24" s="9"/>
      <c r="D24" s="9"/>
      <c r="E24" s="9"/>
      <c r="F24" s="166"/>
      <c r="G24" s="64">
        <f>SUM(G20:G23)</f>
        <v>142343179.05000001</v>
      </c>
      <c r="H24" s="66"/>
      <c r="I24" s="64">
        <f>SUM(I20:I23)</f>
        <v>157966811.52000007</v>
      </c>
      <c r="J24" s="163"/>
      <c r="K24" s="16">
        <f>SUM(K20:K23)</f>
        <v>121766662.36999997</v>
      </c>
      <c r="L24" s="16"/>
      <c r="M24" s="16">
        <f>SUM(M20:M23)</f>
        <v>375974492.23000002</v>
      </c>
    </row>
    <row r="25" spans="1:13" ht="27" customHeight="1">
      <c r="A25" s="9" t="s">
        <v>225</v>
      </c>
      <c r="F25" s="15">
        <v>31</v>
      </c>
      <c r="G25" s="168">
        <v>-4131848.92</v>
      </c>
      <c r="H25" s="16"/>
      <c r="I25" s="65">
        <v>-2636569.85</v>
      </c>
      <c r="J25" s="169"/>
      <c r="K25" s="168">
        <v>0</v>
      </c>
      <c r="L25" s="16"/>
      <c r="M25" s="65">
        <v>0</v>
      </c>
    </row>
    <row r="26" spans="1:13" ht="27" customHeight="1">
      <c r="A26" s="7" t="s">
        <v>221</v>
      </c>
      <c r="B26" s="9"/>
      <c r="C26" s="9"/>
      <c r="D26" s="9"/>
      <c r="E26" s="9"/>
      <c r="F26" s="9"/>
      <c r="G26" s="63">
        <f>SUM(G24:G25)</f>
        <v>138211330.13000003</v>
      </c>
      <c r="H26" s="16"/>
      <c r="I26" s="63">
        <f>SUM(I24:I25)</f>
        <v>155330241.67000008</v>
      </c>
      <c r="J26" s="169"/>
      <c r="K26" s="170">
        <f>SUM(K24:K25)</f>
        <v>121766662.36999997</v>
      </c>
      <c r="L26" s="16"/>
      <c r="M26" s="170">
        <f>SUM(M24:M25)</f>
        <v>375974492.23000002</v>
      </c>
    </row>
    <row r="27" spans="1:13" ht="27" customHeight="1">
      <c r="A27" s="7" t="s">
        <v>116</v>
      </c>
      <c r="B27" s="9"/>
      <c r="C27" s="9"/>
      <c r="D27" s="9"/>
      <c r="E27" s="9"/>
      <c r="F27" s="9"/>
      <c r="G27" s="64"/>
      <c r="H27" s="16"/>
      <c r="I27" s="64"/>
      <c r="J27" s="169"/>
      <c r="K27" s="16"/>
      <c r="L27" s="16"/>
      <c r="M27" s="16"/>
    </row>
    <row r="28" spans="1:13" ht="27" customHeight="1">
      <c r="A28" s="7"/>
      <c r="B28" s="1" t="s">
        <v>117</v>
      </c>
      <c r="G28" s="16">
        <v>0</v>
      </c>
      <c r="H28" s="16"/>
      <c r="I28" s="66">
        <v>0</v>
      </c>
      <c r="J28" s="96"/>
      <c r="K28" s="66">
        <v>0</v>
      </c>
      <c r="L28" s="66"/>
      <c r="M28" s="66">
        <v>0</v>
      </c>
    </row>
    <row r="29" spans="1:13" ht="27" customHeight="1" thickBot="1">
      <c r="A29" s="7" t="s">
        <v>217</v>
      </c>
      <c r="B29" s="9"/>
      <c r="C29" s="9"/>
      <c r="D29" s="9"/>
      <c r="E29" s="9"/>
      <c r="F29" s="9"/>
      <c r="G29" s="67">
        <f>SUM(G26:G28)</f>
        <v>138211330.13000003</v>
      </c>
      <c r="H29" s="16"/>
      <c r="I29" s="67">
        <f>SUM(I26:I28)</f>
        <v>155330241.67000008</v>
      </c>
      <c r="J29" s="169"/>
      <c r="K29" s="67">
        <f>SUM(K26:K28)</f>
        <v>121766662.36999997</v>
      </c>
      <c r="L29" s="16"/>
      <c r="M29" s="67">
        <f>SUM(M26:M28)</f>
        <v>375974492.23000002</v>
      </c>
    </row>
    <row r="30" spans="1:13" ht="27" customHeight="1" thickTop="1">
      <c r="G30" s="70"/>
      <c r="H30" s="68"/>
      <c r="I30" s="70"/>
      <c r="J30" s="16"/>
      <c r="K30" s="70"/>
      <c r="L30" s="68"/>
      <c r="M30" s="70"/>
    </row>
    <row r="31" spans="1:13" ht="27" customHeight="1">
      <c r="G31" s="70"/>
      <c r="H31" s="68"/>
      <c r="I31" s="70"/>
      <c r="J31" s="16"/>
      <c r="K31" s="70"/>
      <c r="L31" s="68"/>
      <c r="M31" s="70"/>
    </row>
    <row r="32" spans="1:13" ht="27" customHeight="1">
      <c r="A32" s="171" t="s">
        <v>58</v>
      </c>
      <c r="G32" s="70"/>
      <c r="H32" s="68"/>
      <c r="I32" s="70"/>
      <c r="J32" s="172"/>
      <c r="K32" s="8"/>
      <c r="L32" s="68"/>
      <c r="M32" s="70"/>
    </row>
    <row r="33" spans="1:13" ht="27" customHeight="1">
      <c r="A33" s="171"/>
      <c r="G33" s="70"/>
      <c r="H33" s="68"/>
      <c r="I33" s="70"/>
      <c r="J33" s="172"/>
      <c r="K33" s="8"/>
      <c r="L33" s="68"/>
      <c r="M33" s="70"/>
    </row>
    <row r="34" spans="1:13" ht="27" customHeight="1">
      <c r="G34" s="70"/>
      <c r="H34" s="68"/>
      <c r="I34" s="70"/>
      <c r="J34" s="16"/>
      <c r="K34" s="70"/>
      <c r="L34" s="68"/>
      <c r="M34" s="70"/>
    </row>
    <row r="35" spans="1:13" ht="27" customHeight="1">
      <c r="D35" s="10" t="s">
        <v>118</v>
      </c>
      <c r="G35" s="70"/>
      <c r="H35" s="68"/>
      <c r="I35" s="70"/>
      <c r="J35" s="16"/>
      <c r="K35" s="70"/>
      <c r="L35" s="68"/>
      <c r="M35" s="70"/>
    </row>
    <row r="36" spans="1:13" ht="27" customHeight="1">
      <c r="D36" s="10" t="s">
        <v>20</v>
      </c>
      <c r="G36" s="70"/>
      <c r="H36" s="68"/>
      <c r="I36" s="70"/>
      <c r="J36" s="16"/>
      <c r="K36" s="70"/>
      <c r="L36" s="68"/>
      <c r="M36" s="70"/>
    </row>
    <row r="37" spans="1:13" ht="27" customHeight="1">
      <c r="D37" s="10"/>
      <c r="G37" s="70"/>
      <c r="H37" s="68"/>
      <c r="I37" s="70"/>
      <c r="J37" s="16"/>
      <c r="K37" s="70"/>
      <c r="L37" s="68"/>
      <c r="M37" s="70"/>
    </row>
    <row r="38" spans="1:13" ht="27" customHeight="1">
      <c r="A38" s="199" t="s">
        <v>16</v>
      </c>
      <c r="B38" s="199"/>
      <c r="C38" s="199"/>
      <c r="D38" s="199"/>
      <c r="E38" s="199"/>
      <c r="F38" s="199"/>
      <c r="G38" s="199"/>
      <c r="H38" s="199"/>
      <c r="I38" s="199"/>
      <c r="J38" s="199"/>
      <c r="K38" s="199"/>
      <c r="L38" s="199"/>
      <c r="M38" s="199"/>
    </row>
    <row r="39" spans="1:13" ht="27" customHeight="1">
      <c r="A39" s="200" t="s">
        <v>104</v>
      </c>
      <c r="B39" s="200"/>
      <c r="C39" s="200"/>
      <c r="D39" s="200"/>
      <c r="E39" s="200"/>
      <c r="F39" s="200"/>
      <c r="G39" s="200"/>
      <c r="H39" s="200"/>
      <c r="I39" s="200"/>
      <c r="J39" s="200"/>
      <c r="K39" s="200"/>
      <c r="L39" s="200"/>
      <c r="M39" s="200"/>
    </row>
    <row r="40" spans="1:13" ht="27" customHeight="1">
      <c r="A40" s="200" t="s">
        <v>119</v>
      </c>
      <c r="B40" s="200"/>
      <c r="C40" s="200"/>
      <c r="D40" s="200"/>
      <c r="E40" s="200"/>
      <c r="F40" s="200"/>
      <c r="G40" s="200"/>
      <c r="H40" s="200"/>
      <c r="I40" s="200"/>
      <c r="J40" s="200"/>
      <c r="K40" s="200"/>
      <c r="L40" s="200"/>
      <c r="M40" s="200"/>
    </row>
    <row r="41" spans="1:13" ht="27" customHeight="1">
      <c r="A41" s="203" t="str">
        <f>+A3</f>
        <v>FOR THE THREE-MONTH PERIOD ENDED MARCH 31, 2024</v>
      </c>
      <c r="B41" s="203"/>
      <c r="C41" s="203"/>
      <c r="D41" s="203"/>
      <c r="E41" s="203"/>
      <c r="F41" s="203"/>
      <c r="G41" s="203"/>
      <c r="H41" s="203"/>
      <c r="I41" s="203"/>
      <c r="J41" s="203"/>
      <c r="K41" s="203"/>
      <c r="L41" s="203"/>
      <c r="M41" s="203"/>
    </row>
    <row r="42" spans="1:13" ht="27" customHeight="1">
      <c r="A42" s="201" t="str">
        <f>+A4</f>
        <v>(UNAUDITED/REVIEWED ONLY)</v>
      </c>
      <c r="B42" s="201"/>
      <c r="C42" s="201"/>
      <c r="D42" s="201"/>
      <c r="E42" s="201"/>
      <c r="F42" s="201"/>
      <c r="G42" s="201"/>
      <c r="H42" s="201"/>
      <c r="I42" s="201"/>
      <c r="J42" s="201"/>
      <c r="K42" s="201"/>
      <c r="L42" s="201"/>
      <c r="M42" s="201"/>
    </row>
    <row r="43" spans="1:13" ht="27" customHeight="1">
      <c r="A43" s="154"/>
      <c r="B43" s="154"/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154"/>
    </row>
    <row r="44" spans="1:13" ht="27" customHeight="1">
      <c r="A44" s="42"/>
      <c r="B44" s="42"/>
      <c r="C44" s="42"/>
      <c r="D44" s="42"/>
      <c r="E44" s="42"/>
      <c r="F44" s="42"/>
      <c r="G44" s="202" t="s">
        <v>28</v>
      </c>
      <c r="H44" s="202"/>
      <c r="I44" s="202"/>
      <c r="J44" s="202"/>
      <c r="K44" s="202"/>
      <c r="L44" s="202"/>
      <c r="M44" s="202"/>
    </row>
    <row r="45" spans="1:13" ht="27" customHeight="1">
      <c r="A45" s="155"/>
      <c r="B45" s="156"/>
      <c r="C45" s="156"/>
      <c r="D45" s="156"/>
      <c r="E45" s="156"/>
      <c r="F45" s="156"/>
      <c r="G45" s="197" t="s">
        <v>27</v>
      </c>
      <c r="H45" s="197"/>
      <c r="I45" s="197"/>
      <c r="J45" s="157"/>
      <c r="K45" s="197" t="s">
        <v>29</v>
      </c>
      <c r="L45" s="197"/>
      <c r="M45" s="197"/>
    </row>
    <row r="46" spans="1:13" ht="27" customHeight="1">
      <c r="A46" s="155"/>
      <c r="B46" s="156"/>
      <c r="C46" s="156"/>
      <c r="D46" s="156"/>
      <c r="E46" s="156"/>
      <c r="F46" s="158" t="s">
        <v>31</v>
      </c>
      <c r="G46" s="160" t="str">
        <f>+G8</f>
        <v>March 31, 2024</v>
      </c>
      <c r="H46" s="159"/>
      <c r="I46" s="160" t="str">
        <f>+I8</f>
        <v>March 31, 2023</v>
      </c>
      <c r="J46" s="159"/>
      <c r="K46" s="160" t="str">
        <f>++K8</f>
        <v>March 31, 2024</v>
      </c>
      <c r="L46" s="159"/>
      <c r="M46" s="160" t="str">
        <f>+M8</f>
        <v>March 31, 2023</v>
      </c>
    </row>
    <row r="47" spans="1:13" ht="27" customHeight="1">
      <c r="A47" s="137" t="s">
        <v>120</v>
      </c>
      <c r="B47" s="7"/>
      <c r="C47" s="7"/>
      <c r="D47" s="7"/>
      <c r="E47" s="7"/>
      <c r="F47" s="7"/>
      <c r="G47" s="17"/>
      <c r="H47" s="17"/>
      <c r="I47" s="17"/>
      <c r="J47" s="16"/>
      <c r="K47" s="17"/>
      <c r="L47" s="17"/>
      <c r="M47" s="17"/>
    </row>
    <row r="48" spans="1:13" ht="27" customHeight="1">
      <c r="A48" s="1" t="s">
        <v>121</v>
      </c>
      <c r="G48" s="68">
        <f>+G50-G49</f>
        <v>98414700.610000014</v>
      </c>
      <c r="H48" s="68"/>
      <c r="I48" s="68">
        <f>+I50-I49</f>
        <v>110771400.35000008</v>
      </c>
      <c r="J48" s="16"/>
      <c r="K48" s="16">
        <f>+K50-K49</f>
        <v>121766662.36999997</v>
      </c>
      <c r="L48" s="16"/>
      <c r="M48" s="16">
        <f>+M50-M49</f>
        <v>375974492.23000002</v>
      </c>
    </row>
    <row r="49" spans="1:13" ht="27" customHeight="1">
      <c r="A49" s="1" t="s">
        <v>122</v>
      </c>
      <c r="G49" s="68">
        <v>39796629.520000003</v>
      </c>
      <c r="H49" s="17"/>
      <c r="I49" s="68">
        <v>44558841.32</v>
      </c>
      <c r="J49" s="16"/>
      <c r="K49" s="71">
        <v>0</v>
      </c>
      <c r="L49" s="97"/>
      <c r="M49" s="71">
        <v>0</v>
      </c>
    </row>
    <row r="50" spans="1:13" ht="27" customHeight="1" thickBot="1">
      <c r="A50" s="1" t="s">
        <v>218</v>
      </c>
      <c r="G50" s="69">
        <f>+G26</f>
        <v>138211330.13000003</v>
      </c>
      <c r="H50" s="68"/>
      <c r="I50" s="69">
        <f>+I26</f>
        <v>155330241.67000008</v>
      </c>
      <c r="J50" s="16"/>
      <c r="K50" s="69">
        <f>+K26</f>
        <v>121766662.36999997</v>
      </c>
      <c r="L50" s="68"/>
      <c r="M50" s="69">
        <f>+M26</f>
        <v>375974492.23000002</v>
      </c>
    </row>
    <row r="51" spans="1:13" ht="27" customHeight="1" thickTop="1">
      <c r="A51" s="137" t="s">
        <v>123</v>
      </c>
      <c r="B51" s="7"/>
      <c r="C51" s="7"/>
      <c r="D51" s="7"/>
      <c r="E51" s="7"/>
      <c r="F51" s="7"/>
      <c r="G51" s="17"/>
      <c r="H51" s="17"/>
      <c r="I51" s="17"/>
      <c r="J51" s="16"/>
      <c r="K51" s="17"/>
      <c r="L51" s="17"/>
      <c r="M51" s="17"/>
    </row>
    <row r="52" spans="1:13" ht="27" customHeight="1">
      <c r="A52" s="1" t="s">
        <v>124</v>
      </c>
      <c r="G52" s="68">
        <f>+G54-G53</f>
        <v>98414700.610000014</v>
      </c>
      <c r="H52" s="68"/>
      <c r="I52" s="68">
        <f>+I54-I53</f>
        <v>110771400.35000008</v>
      </c>
      <c r="J52" s="16"/>
      <c r="K52" s="16">
        <f>+K54-K53</f>
        <v>121766662.36999997</v>
      </c>
      <c r="L52" s="16"/>
      <c r="M52" s="68">
        <f>+M54-M53</f>
        <v>375974492.23000002</v>
      </c>
    </row>
    <row r="53" spans="1:13" ht="27" customHeight="1">
      <c r="A53" s="1" t="s">
        <v>122</v>
      </c>
      <c r="G53" s="71">
        <v>39796629.520000003</v>
      </c>
      <c r="H53" s="17"/>
      <c r="I53" s="71">
        <v>44558841.32</v>
      </c>
      <c r="J53" s="16"/>
      <c r="K53" s="71">
        <v>0</v>
      </c>
      <c r="L53" s="97"/>
      <c r="M53" s="71">
        <v>0</v>
      </c>
    </row>
    <row r="54" spans="1:13" ht="27" customHeight="1" thickBot="1">
      <c r="A54" s="1" t="s">
        <v>235</v>
      </c>
      <c r="G54" s="69">
        <f>G29</f>
        <v>138211330.13000003</v>
      </c>
      <c r="H54" s="68"/>
      <c r="I54" s="69">
        <f>+I29</f>
        <v>155330241.67000008</v>
      </c>
      <c r="J54" s="16"/>
      <c r="K54" s="69">
        <f>K29</f>
        <v>121766662.36999997</v>
      </c>
      <c r="L54" s="68"/>
      <c r="M54" s="69">
        <f>M29</f>
        <v>375974492.23000002</v>
      </c>
    </row>
    <row r="55" spans="1:13" ht="27" customHeight="1" thickTop="1">
      <c r="A55" s="137" t="s">
        <v>222</v>
      </c>
      <c r="J55" s="98"/>
    </row>
    <row r="56" spans="1:13" ht="27" customHeight="1">
      <c r="A56" s="137" t="s">
        <v>236</v>
      </c>
      <c r="J56" s="98"/>
    </row>
    <row r="57" spans="1:13" ht="27" customHeight="1">
      <c r="A57" s="137" t="s">
        <v>125</v>
      </c>
      <c r="C57" s="9"/>
      <c r="D57" s="9"/>
      <c r="E57" s="9"/>
      <c r="F57" s="164" t="s">
        <v>231</v>
      </c>
      <c r="G57" s="5">
        <f>G48/401200000</f>
        <v>0.24530084897806584</v>
      </c>
      <c r="H57" s="5"/>
      <c r="I57" s="5">
        <f>I48/401200000</f>
        <v>0.2761002002741777</v>
      </c>
      <c r="J57" s="5"/>
      <c r="K57" s="5">
        <f>K48/401200000</f>
        <v>0.30350613751246253</v>
      </c>
      <c r="L57" s="5">
        <f>L48/401200000</f>
        <v>0</v>
      </c>
      <c r="M57" s="5">
        <f>M48/401200000</f>
        <v>0.93712485600697915</v>
      </c>
    </row>
    <row r="58" spans="1:13" ht="27" customHeight="1">
      <c r="B58" s="1" t="s">
        <v>126</v>
      </c>
      <c r="G58" s="72">
        <v>401200000</v>
      </c>
      <c r="H58" s="72"/>
      <c r="I58" s="72">
        <v>401200000</v>
      </c>
      <c r="J58" s="99"/>
      <c r="K58" s="72">
        <v>401200000</v>
      </c>
      <c r="L58" s="72"/>
      <c r="M58" s="72">
        <v>401200000</v>
      </c>
    </row>
    <row r="59" spans="1:13" ht="27" customHeight="1">
      <c r="G59" s="73"/>
      <c r="I59" s="73"/>
      <c r="K59" s="73"/>
      <c r="M59" s="73"/>
    </row>
    <row r="60" spans="1:13" ht="27" customHeight="1">
      <c r="G60" s="73"/>
      <c r="I60" s="73"/>
      <c r="K60" s="73"/>
      <c r="M60" s="73"/>
    </row>
    <row r="61" spans="1:13" ht="27" customHeight="1">
      <c r="G61" s="73"/>
      <c r="I61" s="73"/>
      <c r="K61" s="73"/>
      <c r="M61" s="73"/>
    </row>
    <row r="62" spans="1:13" ht="27" customHeight="1">
      <c r="G62" s="73"/>
      <c r="I62" s="73"/>
      <c r="K62" s="73"/>
      <c r="M62" s="73"/>
    </row>
    <row r="63" spans="1:13" ht="27" customHeight="1">
      <c r="G63" s="73"/>
      <c r="I63" s="73"/>
      <c r="K63" s="73"/>
      <c r="M63" s="73"/>
    </row>
    <row r="64" spans="1:13" ht="27" customHeight="1">
      <c r="A64" s="171" t="s">
        <v>58</v>
      </c>
      <c r="G64" s="73"/>
      <c r="I64" s="73"/>
      <c r="K64" s="73"/>
      <c r="M64" s="73"/>
    </row>
    <row r="65" spans="4:13" ht="27" customHeight="1">
      <c r="G65" s="73"/>
      <c r="I65" s="73"/>
      <c r="K65" s="73"/>
      <c r="M65" s="73"/>
    </row>
    <row r="66" spans="4:13" ht="27" customHeight="1">
      <c r="G66" s="73"/>
      <c r="I66" s="73"/>
      <c r="K66" s="73"/>
      <c r="M66" s="73"/>
    </row>
    <row r="67" spans="4:13" ht="27" customHeight="1">
      <c r="G67" s="73"/>
      <c r="I67" s="73"/>
      <c r="K67" s="73"/>
      <c r="M67" s="73"/>
    </row>
    <row r="68" spans="4:13" ht="27" customHeight="1">
      <c r="G68" s="73"/>
      <c r="I68" s="73"/>
      <c r="K68" s="73"/>
      <c r="M68" s="73"/>
    </row>
    <row r="69" spans="4:13" ht="27" customHeight="1">
      <c r="D69" s="10" t="s">
        <v>118</v>
      </c>
      <c r="G69" s="10"/>
      <c r="H69" s="10"/>
    </row>
    <row r="70" spans="4:13" ht="27" customHeight="1">
      <c r="D70" s="10" t="s">
        <v>20</v>
      </c>
    </row>
    <row r="71" spans="4:13" ht="25.5" customHeight="1"/>
    <row r="72" spans="4:13" ht="25.5" customHeight="1"/>
    <row r="73" spans="4:13" ht="25.5" customHeight="1"/>
    <row r="74" spans="4:13" ht="25.5" customHeight="1"/>
    <row r="75" spans="4:13" ht="25.5" customHeight="1"/>
    <row r="76" spans="4:13" ht="25.5" customHeight="1"/>
    <row r="77" spans="4:13" ht="25.5" customHeight="1"/>
    <row r="78" spans="4:13" ht="25.5" customHeight="1"/>
    <row r="79" spans="4:13" ht="25.5" customHeight="1"/>
    <row r="80" spans="4:13" ht="25.5" customHeight="1"/>
    <row r="81" ht="25.5" customHeight="1"/>
    <row r="82" ht="25.5" customHeight="1"/>
    <row r="83" ht="25.5" customHeight="1"/>
  </sheetData>
  <mergeCells count="15">
    <mergeCell ref="G7:I7"/>
    <mergeCell ref="K7:M7"/>
    <mergeCell ref="A1:M1"/>
    <mergeCell ref="A2:M2"/>
    <mergeCell ref="A3:M3"/>
    <mergeCell ref="G6:M6"/>
    <mergeCell ref="A4:M4"/>
    <mergeCell ref="G45:I45"/>
    <mergeCell ref="K45:M45"/>
    <mergeCell ref="A38:M38"/>
    <mergeCell ref="A39:M39"/>
    <mergeCell ref="A40:M40"/>
    <mergeCell ref="A41:M41"/>
    <mergeCell ref="G44:M44"/>
    <mergeCell ref="A42:M42"/>
  </mergeCells>
  <pageMargins left="0.59055118110236227" right="0.19685039370078741" top="0.59055118110236227" bottom="0.39370078740157483" header="0.19685039370078741" footer="0.15748031496062992"/>
  <pageSetup paperSize="9" scale="80" orientation="portrait" r:id="rId1"/>
  <rowBreaks count="1" manualBreakCount="1">
    <brk id="37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3"/>
  <sheetViews>
    <sheetView view="pageBreakPreview" topLeftCell="A7" zoomScaleNormal="90" zoomScaleSheetLayoutView="100" workbookViewId="0">
      <selection activeCell="N10" sqref="N10"/>
    </sheetView>
  </sheetViews>
  <sheetFormatPr defaultColWidth="12" defaultRowHeight="24" customHeight="1"/>
  <cols>
    <col min="1" max="1" width="3.6640625" style="78" customWidth="1"/>
    <col min="2" max="2" width="23.5" style="78" customWidth="1"/>
    <col min="3" max="3" width="8.1640625" style="78" bestFit="1" customWidth="1"/>
    <col min="4" max="4" width="14.5" style="78" customWidth="1"/>
    <col min="5" max="5" width="0.6640625" style="78" customWidth="1"/>
    <col min="6" max="6" width="15" style="78" customWidth="1"/>
    <col min="7" max="7" width="0.6640625" style="78" customWidth="1"/>
    <col min="8" max="8" width="14.6640625" style="78" customWidth="1"/>
    <col min="9" max="9" width="0.6640625" style="78" customWidth="1"/>
    <col min="10" max="10" width="15.1640625" style="78" customWidth="1"/>
    <col min="11" max="11" width="0.6640625" style="78" customWidth="1"/>
    <col min="12" max="12" width="15.83203125" style="78" customWidth="1"/>
    <col min="13" max="13" width="0.6640625" style="78" customWidth="1"/>
    <col min="14" max="14" width="16.1640625" style="78" customWidth="1"/>
    <col min="15" max="15" width="0.6640625" style="78" customWidth="1"/>
    <col min="16" max="16" width="13.1640625" style="78" customWidth="1"/>
    <col min="17" max="17" width="0.6640625" style="78" customWidth="1"/>
    <col min="18" max="18" width="15.83203125" style="78" customWidth="1"/>
    <col min="19" max="19" width="0.6640625" style="78" customWidth="1"/>
    <col min="20" max="20" width="14.6640625" style="78" bestFit="1" customWidth="1"/>
    <col min="21" max="21" width="0.6640625" style="78" customWidth="1"/>
    <col min="22" max="22" width="14" style="78" bestFit="1" customWidth="1"/>
    <col min="23" max="23" width="0.6640625" style="78" customWidth="1"/>
    <col min="24" max="24" width="14.6640625" style="78" bestFit="1" customWidth="1"/>
    <col min="25" max="25" width="2.1640625" style="78" customWidth="1"/>
    <col min="26" max="26" width="19.1640625" style="78" customWidth="1"/>
    <col min="27" max="27" width="14.33203125" style="78" bestFit="1" customWidth="1"/>
    <col min="28" max="16384" width="12" style="78"/>
  </cols>
  <sheetData>
    <row r="1" spans="1:26" ht="24" customHeight="1">
      <c r="A1" s="204" t="s">
        <v>127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  <c r="W1" s="204"/>
      <c r="X1" s="204"/>
    </row>
    <row r="2" spans="1:26" ht="24" customHeight="1">
      <c r="A2" s="204" t="s">
        <v>128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</row>
    <row r="3" spans="1:26" ht="24" customHeight="1">
      <c r="A3" s="204" t="str">
        <f>+PL!A3:M3</f>
        <v>FOR THE THREE-MONTH PERIOD ENDED MARCH 31, 2024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</row>
    <row r="4" spans="1:26" ht="24" customHeight="1">
      <c r="A4" s="204" t="s">
        <v>106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204"/>
      <c r="X4" s="204"/>
    </row>
    <row r="6" spans="1:26" ht="24" customHeight="1">
      <c r="A6" s="85"/>
      <c r="B6" s="85"/>
      <c r="C6" s="85"/>
      <c r="D6" s="205" t="s">
        <v>28</v>
      </c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</row>
    <row r="7" spans="1:26" ht="24" customHeight="1">
      <c r="A7" s="85"/>
      <c r="B7" s="85"/>
      <c r="C7" s="85"/>
      <c r="D7" s="86"/>
      <c r="E7" s="86"/>
      <c r="F7" s="86"/>
      <c r="G7" s="86"/>
      <c r="H7" s="87"/>
      <c r="I7" s="87"/>
      <c r="J7" s="87"/>
      <c r="K7" s="87"/>
      <c r="L7" s="206" t="s">
        <v>97</v>
      </c>
      <c r="M7" s="206"/>
      <c r="N7" s="206"/>
      <c r="O7" s="206"/>
      <c r="P7" s="206"/>
      <c r="Q7" s="206"/>
      <c r="R7" s="206"/>
      <c r="S7" s="206"/>
      <c r="T7" s="86"/>
      <c r="U7" s="86"/>
      <c r="V7" s="86"/>
      <c r="W7" s="86"/>
      <c r="X7" s="86"/>
    </row>
    <row r="8" spans="1:26" ht="24" customHeight="1">
      <c r="A8" s="85"/>
      <c r="B8" s="85"/>
      <c r="D8" s="86" t="s">
        <v>131</v>
      </c>
      <c r="E8" s="86"/>
      <c r="F8" s="86"/>
      <c r="G8" s="86"/>
      <c r="H8" s="205" t="s">
        <v>129</v>
      </c>
      <c r="I8" s="205"/>
      <c r="J8" s="205"/>
      <c r="K8" s="86"/>
      <c r="L8" s="86" t="s">
        <v>135</v>
      </c>
      <c r="M8" s="86"/>
      <c r="N8" s="86" t="s">
        <v>136</v>
      </c>
      <c r="O8" s="86"/>
      <c r="P8" s="86" t="s">
        <v>137</v>
      </c>
      <c r="Q8" s="86"/>
      <c r="R8" s="86"/>
      <c r="S8" s="86"/>
      <c r="W8" s="86"/>
      <c r="X8" s="86"/>
    </row>
    <row r="9" spans="1:26" ht="24" customHeight="1">
      <c r="A9" s="85"/>
      <c r="B9" s="85"/>
      <c r="D9" s="86" t="s">
        <v>132</v>
      </c>
      <c r="E9" s="86"/>
      <c r="F9" s="86" t="s">
        <v>133</v>
      </c>
      <c r="G9" s="86"/>
      <c r="H9" s="86" t="s">
        <v>130</v>
      </c>
      <c r="I9" s="86"/>
      <c r="J9" s="86"/>
      <c r="K9" s="86"/>
      <c r="L9" s="86" t="s">
        <v>138</v>
      </c>
      <c r="M9" s="86"/>
      <c r="N9" s="86" t="s">
        <v>139</v>
      </c>
      <c r="O9" s="86"/>
      <c r="P9" s="86" t="s">
        <v>140</v>
      </c>
      <c r="Q9" s="86"/>
      <c r="R9" s="86" t="s">
        <v>141</v>
      </c>
      <c r="S9" s="86"/>
      <c r="T9" s="86" t="s">
        <v>142</v>
      </c>
      <c r="U9" s="86"/>
      <c r="V9" s="88" t="s">
        <v>143</v>
      </c>
      <c r="W9" s="86"/>
      <c r="X9" s="86"/>
    </row>
    <row r="10" spans="1:26" ht="24" customHeight="1">
      <c r="A10" s="85"/>
      <c r="B10" s="85"/>
      <c r="C10" s="86"/>
      <c r="D10" s="89" t="s">
        <v>134</v>
      </c>
      <c r="E10" s="86"/>
      <c r="F10" s="89" t="s">
        <v>134</v>
      </c>
      <c r="G10" s="86"/>
      <c r="H10" s="89" t="s">
        <v>95</v>
      </c>
      <c r="I10" s="86"/>
      <c r="J10" s="89" t="s">
        <v>96</v>
      </c>
      <c r="K10" s="86"/>
      <c r="L10" s="89" t="s">
        <v>144</v>
      </c>
      <c r="M10" s="86"/>
      <c r="N10" s="89" t="s">
        <v>145</v>
      </c>
      <c r="O10" s="86"/>
      <c r="P10" s="89" t="s">
        <v>146</v>
      </c>
      <c r="Q10" s="86"/>
      <c r="R10" s="89" t="s">
        <v>147</v>
      </c>
      <c r="S10" s="86"/>
      <c r="T10" s="89" t="s">
        <v>148</v>
      </c>
      <c r="U10" s="86"/>
      <c r="V10" s="90" t="s">
        <v>149</v>
      </c>
      <c r="W10" s="86"/>
      <c r="X10" s="89" t="s">
        <v>150</v>
      </c>
    </row>
    <row r="11" spans="1:26" ht="24" customHeight="1">
      <c r="A11" s="77" t="s">
        <v>154</v>
      </c>
      <c r="D11" s="39">
        <v>401200000</v>
      </c>
      <c r="E11" s="39"/>
      <c r="F11" s="39">
        <v>1254305250</v>
      </c>
      <c r="G11" s="39"/>
      <c r="H11" s="19">
        <v>153381034.34</v>
      </c>
      <c r="I11" s="39"/>
      <c r="J11" s="19">
        <v>1237880815.4299998</v>
      </c>
      <c r="K11" s="19"/>
      <c r="L11" s="39">
        <v>447473.06</v>
      </c>
      <c r="M11" s="39"/>
      <c r="N11" s="39">
        <v>-20468713.77</v>
      </c>
      <c r="O11" s="39"/>
      <c r="P11" s="39">
        <v>17138892.510000002</v>
      </c>
      <c r="Q11" s="39"/>
      <c r="R11" s="19">
        <v>-2882348.1999999993</v>
      </c>
      <c r="S11" s="39"/>
      <c r="T11" s="23">
        <v>3043884751.5699997</v>
      </c>
      <c r="U11" s="39"/>
      <c r="V11" s="39">
        <v>873135513.50000012</v>
      </c>
      <c r="W11" s="26"/>
      <c r="X11" s="39">
        <v>3917020265.0699997</v>
      </c>
    </row>
    <row r="12" spans="1:26" ht="24" customHeight="1">
      <c r="A12" s="77"/>
      <c r="B12" s="78" t="s">
        <v>151</v>
      </c>
      <c r="D12" s="79">
        <v>0</v>
      </c>
      <c r="E12" s="22"/>
      <c r="F12" s="79">
        <v>0</v>
      </c>
      <c r="G12" s="22"/>
      <c r="H12" s="79">
        <v>355240.77</v>
      </c>
      <c r="I12" s="22"/>
      <c r="J12" s="79">
        <f>-H12</f>
        <v>-355240.77</v>
      </c>
      <c r="K12" s="80"/>
      <c r="L12" s="79">
        <v>0</v>
      </c>
      <c r="M12" s="81"/>
      <c r="N12" s="79">
        <v>0</v>
      </c>
      <c r="O12" s="22"/>
      <c r="P12" s="79">
        <v>0</v>
      </c>
      <c r="Q12" s="26"/>
      <c r="R12" s="19">
        <f t="shared" ref="R12:R15" si="0">SUM(L12:P12)</f>
        <v>0</v>
      </c>
      <c r="S12" s="26"/>
      <c r="T12" s="23">
        <f t="shared" ref="T12:T14" si="1">SUM(D12:S12)-R12</f>
        <v>0</v>
      </c>
      <c r="U12" s="39"/>
      <c r="V12" s="39">
        <v>0</v>
      </c>
      <c r="W12" s="26"/>
      <c r="X12" s="39">
        <f t="shared" ref="X12:X15" si="2">SUM(T12:V12)</f>
        <v>0</v>
      </c>
    </row>
    <row r="13" spans="1:26" ht="24" customHeight="1">
      <c r="A13" s="77"/>
      <c r="B13" s="78" t="s">
        <v>152</v>
      </c>
      <c r="D13" s="79"/>
      <c r="E13" s="79"/>
      <c r="F13" s="79"/>
      <c r="G13" s="79"/>
      <c r="H13" s="79"/>
      <c r="I13" s="79"/>
      <c r="J13" s="79"/>
      <c r="K13" s="19"/>
      <c r="L13" s="79"/>
      <c r="M13" s="82"/>
      <c r="N13" s="79"/>
      <c r="O13" s="79"/>
      <c r="P13" s="79"/>
      <c r="Q13" s="26"/>
      <c r="R13" s="19"/>
      <c r="S13" s="26"/>
      <c r="T13" s="23"/>
      <c r="U13" s="39"/>
      <c r="V13" s="39"/>
      <c r="W13" s="26"/>
      <c r="X13" s="39"/>
    </row>
    <row r="14" spans="1:26" ht="24" customHeight="1">
      <c r="A14" s="77"/>
      <c r="B14" s="78" t="s">
        <v>153</v>
      </c>
      <c r="D14" s="79">
        <v>0</v>
      </c>
      <c r="E14" s="79"/>
      <c r="F14" s="79">
        <v>0</v>
      </c>
      <c r="G14" s="79"/>
      <c r="H14" s="79">
        <v>0</v>
      </c>
      <c r="I14" s="79"/>
      <c r="J14" s="79">
        <v>0</v>
      </c>
      <c r="K14" s="19"/>
      <c r="L14" s="79">
        <v>0</v>
      </c>
      <c r="M14" s="82"/>
      <c r="N14" s="79">
        <v>0</v>
      </c>
      <c r="O14" s="79"/>
      <c r="P14" s="79">
        <v>0</v>
      </c>
      <c r="Q14" s="26"/>
      <c r="R14" s="19">
        <f t="shared" si="0"/>
        <v>0</v>
      </c>
      <c r="S14" s="26"/>
      <c r="T14" s="23">
        <f t="shared" si="1"/>
        <v>0</v>
      </c>
      <c r="U14" s="39"/>
      <c r="V14" s="39">
        <v>-128562845.75</v>
      </c>
      <c r="W14" s="26"/>
      <c r="X14" s="39">
        <f t="shared" si="2"/>
        <v>-128562845.75</v>
      </c>
    </row>
    <row r="15" spans="1:26" ht="24" customHeight="1">
      <c r="A15" s="77"/>
      <c r="B15" s="78" t="s">
        <v>219</v>
      </c>
      <c r="D15" s="23">
        <v>0</v>
      </c>
      <c r="E15" s="23"/>
      <c r="F15" s="23">
        <v>0</v>
      </c>
      <c r="G15" s="23"/>
      <c r="H15" s="23">
        <v>0</v>
      </c>
      <c r="I15" s="23"/>
      <c r="J15" s="23">
        <f>+PL!I48</f>
        <v>110771400.35000008</v>
      </c>
      <c r="K15" s="23"/>
      <c r="L15" s="23">
        <v>0</v>
      </c>
      <c r="M15" s="83"/>
      <c r="N15" s="23">
        <v>0</v>
      </c>
      <c r="O15" s="23"/>
      <c r="P15" s="23">
        <v>0</v>
      </c>
      <c r="Q15" s="26"/>
      <c r="R15" s="19">
        <f t="shared" si="0"/>
        <v>0</v>
      </c>
      <c r="S15" s="26"/>
      <c r="T15" s="79">
        <f t="shared" ref="T15" si="3">SUM(D15:S15)-R15</f>
        <v>110771400.35000008</v>
      </c>
      <c r="U15" s="39"/>
      <c r="V15" s="39">
        <f>+PL!I49</f>
        <v>44558841.32</v>
      </c>
      <c r="W15" s="26"/>
      <c r="X15" s="39">
        <f t="shared" si="2"/>
        <v>155330241.67000008</v>
      </c>
      <c r="Z15" s="84"/>
    </row>
    <row r="16" spans="1:26" ht="24" customHeight="1" thickBot="1">
      <c r="A16" s="77" t="s">
        <v>155</v>
      </c>
      <c r="D16" s="41">
        <f>SUM(D11:D15)</f>
        <v>401200000</v>
      </c>
      <c r="E16" s="18"/>
      <c r="F16" s="41">
        <f>SUM(F11:F15)</f>
        <v>1254305250</v>
      </c>
      <c r="G16" s="18"/>
      <c r="H16" s="41">
        <f>SUM(H11:H15)</f>
        <v>153736275.11000001</v>
      </c>
      <c r="I16" s="18"/>
      <c r="J16" s="41">
        <f>SUM(J11:J15)</f>
        <v>1348296975.01</v>
      </c>
      <c r="K16" s="80"/>
      <c r="L16" s="41">
        <f>SUM(L11:L15)</f>
        <v>447473.06</v>
      </c>
      <c r="M16" s="18"/>
      <c r="N16" s="41">
        <f>SUM(N11:N15)</f>
        <v>-20468713.77</v>
      </c>
      <c r="O16" s="18"/>
      <c r="P16" s="41">
        <f>SUM(P11:P15)</f>
        <v>17138892.510000002</v>
      </c>
      <c r="Q16" s="18"/>
      <c r="R16" s="41">
        <f>SUM(R11:R15)</f>
        <v>-2882348.1999999993</v>
      </c>
      <c r="S16" s="18"/>
      <c r="T16" s="41">
        <f>SUM(T11:T15)</f>
        <v>3154656151.9199996</v>
      </c>
      <c r="U16" s="22"/>
      <c r="V16" s="41">
        <f>SUM(V11:V15)</f>
        <v>789131509.07000017</v>
      </c>
      <c r="W16" s="22"/>
      <c r="X16" s="41">
        <f>SUM(X11:X15)</f>
        <v>3943787660.9899998</v>
      </c>
    </row>
    <row r="17" spans="1:26" ht="24" customHeight="1" thickTop="1">
      <c r="A17" s="77"/>
      <c r="D17" s="18"/>
      <c r="E17" s="18"/>
      <c r="F17" s="18"/>
      <c r="G17" s="18"/>
      <c r="H17" s="18"/>
      <c r="I17" s="18"/>
      <c r="J17" s="18"/>
      <c r="K17" s="80"/>
      <c r="L17" s="18"/>
      <c r="M17" s="18"/>
      <c r="N17" s="18"/>
      <c r="O17" s="18"/>
      <c r="P17" s="18"/>
      <c r="Q17" s="18"/>
      <c r="R17" s="18"/>
      <c r="S17" s="18"/>
      <c r="T17" s="18"/>
      <c r="U17" s="22"/>
      <c r="V17" s="18"/>
      <c r="W17" s="22"/>
      <c r="X17" s="18"/>
    </row>
    <row r="18" spans="1:26" ht="24" customHeight="1">
      <c r="A18" s="77" t="s">
        <v>156</v>
      </c>
      <c r="D18" s="18">
        <v>401200000</v>
      </c>
      <c r="E18" s="18"/>
      <c r="F18" s="18">
        <v>1254305250</v>
      </c>
      <c r="G18" s="18"/>
      <c r="H18" s="18">
        <v>176471078.47</v>
      </c>
      <c r="I18" s="18"/>
      <c r="J18" s="18">
        <v>1429410318.7399995</v>
      </c>
      <c r="K18" s="80"/>
      <c r="L18" s="18">
        <v>447473.06</v>
      </c>
      <c r="M18" s="18"/>
      <c r="N18" s="18">
        <v>-8399533.3399999999</v>
      </c>
      <c r="O18" s="18"/>
      <c r="P18" s="18">
        <v>17138892.510000002</v>
      </c>
      <c r="Q18" s="18"/>
      <c r="R18" s="18">
        <v>9186832.2300000004</v>
      </c>
      <c r="S18" s="18"/>
      <c r="T18" s="18">
        <v>3270573479.4399996</v>
      </c>
      <c r="U18" s="22"/>
      <c r="V18" s="18">
        <v>613574971.2700001</v>
      </c>
      <c r="W18" s="22"/>
      <c r="X18" s="18">
        <v>3884148450.7099996</v>
      </c>
    </row>
    <row r="19" spans="1:26" ht="24" customHeight="1">
      <c r="B19" s="78" t="s">
        <v>151</v>
      </c>
      <c r="D19" s="79">
        <v>0</v>
      </c>
      <c r="E19" s="22"/>
      <c r="F19" s="79">
        <v>0</v>
      </c>
      <c r="G19" s="22"/>
      <c r="H19" s="79">
        <v>6326196.6100000003</v>
      </c>
      <c r="I19" s="22"/>
      <c r="J19" s="79">
        <f>-H19</f>
        <v>-6326196.6100000003</v>
      </c>
      <c r="K19" s="80"/>
      <c r="L19" s="79">
        <v>0</v>
      </c>
      <c r="M19" s="81"/>
      <c r="N19" s="79">
        <v>0</v>
      </c>
      <c r="O19" s="22"/>
      <c r="P19" s="79">
        <v>0</v>
      </c>
      <c r="Q19" s="22"/>
      <c r="R19" s="79">
        <f t="shared" ref="R19" si="4">SUM(L19:P19)</f>
        <v>0</v>
      </c>
      <c r="S19" s="81"/>
      <c r="T19" s="23">
        <f t="shared" ref="T19:T21" si="5">SUM(D19:S19)-R19</f>
        <v>0</v>
      </c>
      <c r="U19" s="22"/>
      <c r="V19" s="79">
        <v>0</v>
      </c>
      <c r="W19" s="22"/>
      <c r="X19" s="79">
        <f>SUM(T19:V19)</f>
        <v>0</v>
      </c>
    </row>
    <row r="20" spans="1:26" ht="24" customHeight="1">
      <c r="A20" s="77"/>
      <c r="B20" s="78" t="s">
        <v>152</v>
      </c>
      <c r="D20" s="79"/>
      <c r="E20" s="79"/>
      <c r="F20" s="79"/>
      <c r="G20" s="79"/>
      <c r="H20" s="79"/>
      <c r="I20" s="79"/>
      <c r="J20" s="79"/>
      <c r="K20" s="19"/>
      <c r="L20" s="79"/>
      <c r="M20" s="82"/>
      <c r="N20" s="79"/>
      <c r="O20" s="79"/>
      <c r="P20" s="79"/>
      <c r="Q20" s="79"/>
      <c r="R20" s="79"/>
      <c r="S20" s="82"/>
      <c r="T20" s="23"/>
      <c r="U20" s="79"/>
      <c r="V20" s="79"/>
      <c r="W20" s="23"/>
      <c r="X20" s="79"/>
    </row>
    <row r="21" spans="1:26" ht="24" customHeight="1">
      <c r="A21" s="77"/>
      <c r="B21" s="78" t="s">
        <v>153</v>
      </c>
      <c r="D21" s="79">
        <v>0</v>
      </c>
      <c r="E21" s="79"/>
      <c r="F21" s="79">
        <v>0</v>
      </c>
      <c r="G21" s="79"/>
      <c r="H21" s="79">
        <v>0</v>
      </c>
      <c r="I21" s="79"/>
      <c r="J21" s="79">
        <v>0</v>
      </c>
      <c r="K21" s="19"/>
      <c r="L21" s="79">
        <v>0</v>
      </c>
      <c r="M21" s="82"/>
      <c r="N21" s="79">
        <v>0</v>
      </c>
      <c r="O21" s="79"/>
      <c r="P21" s="79">
        <v>0</v>
      </c>
      <c r="Q21" s="79"/>
      <c r="R21" s="79">
        <f t="shared" ref="R21:R22" si="6">SUM(L21:P21)</f>
        <v>0</v>
      </c>
      <c r="S21" s="82"/>
      <c r="T21" s="23">
        <f t="shared" si="5"/>
        <v>0</v>
      </c>
      <c r="U21" s="79"/>
      <c r="V21" s="79">
        <v>-112576029.37</v>
      </c>
      <c r="W21" s="23"/>
      <c r="X21" s="79">
        <f t="shared" ref="X21" si="7">SUM(T21:V21)</f>
        <v>-112576029.37</v>
      </c>
    </row>
    <row r="22" spans="1:26" ht="24" customHeight="1">
      <c r="B22" s="78" t="s">
        <v>219</v>
      </c>
      <c r="D22" s="23">
        <v>0</v>
      </c>
      <c r="E22" s="23"/>
      <c r="F22" s="23">
        <v>0</v>
      </c>
      <c r="G22" s="23"/>
      <c r="H22" s="23">
        <v>0</v>
      </c>
      <c r="I22" s="23"/>
      <c r="J22" s="23">
        <f>PL!G48</f>
        <v>98414700.610000014</v>
      </c>
      <c r="K22" s="23"/>
      <c r="L22" s="23">
        <v>0</v>
      </c>
      <c r="M22" s="23"/>
      <c r="N22" s="23">
        <v>0</v>
      </c>
      <c r="O22" s="23"/>
      <c r="P22" s="23">
        <v>0</v>
      </c>
      <c r="Q22" s="23"/>
      <c r="R22" s="23">
        <f t="shared" si="6"/>
        <v>0</v>
      </c>
      <c r="S22" s="23"/>
      <c r="T22" s="23">
        <f t="shared" ref="T22" si="8">SUM(D22:S22)-R22</f>
        <v>98414700.610000014</v>
      </c>
      <c r="U22" s="23"/>
      <c r="V22" s="23">
        <f>+PL!G49</f>
        <v>39796629.520000003</v>
      </c>
      <c r="W22" s="23"/>
      <c r="X22" s="23">
        <f t="shared" ref="X22" si="9">SUM(T22:V22)</f>
        <v>138211330.13000003</v>
      </c>
    </row>
    <row r="23" spans="1:26" ht="24" customHeight="1" thickBot="1">
      <c r="A23" s="77" t="s">
        <v>157</v>
      </c>
      <c r="D23" s="41">
        <f>SUM(D18:D22)</f>
        <v>401200000</v>
      </c>
      <c r="E23" s="18"/>
      <c r="F23" s="41">
        <f t="shared" ref="F23:X23" si="10">SUM(F18:F22)</f>
        <v>1254305250</v>
      </c>
      <c r="G23" s="23">
        <f t="shared" si="10"/>
        <v>0</v>
      </c>
      <c r="H23" s="41">
        <f t="shared" si="10"/>
        <v>182797275.08000001</v>
      </c>
      <c r="I23" s="23">
        <f t="shared" si="10"/>
        <v>0</v>
      </c>
      <c r="J23" s="41">
        <f t="shared" si="10"/>
        <v>1521498822.7399998</v>
      </c>
      <c r="K23" s="23">
        <f t="shared" si="10"/>
        <v>0</v>
      </c>
      <c r="L23" s="41">
        <f t="shared" si="10"/>
        <v>447473.06</v>
      </c>
      <c r="M23" s="83">
        <f t="shared" si="10"/>
        <v>0</v>
      </c>
      <c r="N23" s="41">
        <f t="shared" si="10"/>
        <v>-8399533.3399999999</v>
      </c>
      <c r="O23" s="23">
        <f t="shared" si="10"/>
        <v>0</v>
      </c>
      <c r="P23" s="41">
        <f t="shared" si="10"/>
        <v>17138892.510000002</v>
      </c>
      <c r="Q23" s="26">
        <f t="shared" si="10"/>
        <v>0</v>
      </c>
      <c r="R23" s="41">
        <f t="shared" si="10"/>
        <v>9186832.2300000004</v>
      </c>
      <c r="S23" s="26">
        <f t="shared" si="10"/>
        <v>0</v>
      </c>
      <c r="T23" s="41">
        <f t="shared" si="10"/>
        <v>3368988180.0499997</v>
      </c>
      <c r="U23" s="39">
        <f t="shared" si="10"/>
        <v>0</v>
      </c>
      <c r="V23" s="41">
        <f t="shared" si="10"/>
        <v>540795571.42000008</v>
      </c>
      <c r="W23" s="26">
        <f t="shared" si="10"/>
        <v>0</v>
      </c>
      <c r="X23" s="41">
        <f t="shared" si="10"/>
        <v>3909783751.4699998</v>
      </c>
      <c r="Z23" s="117">
        <f>+X23-FS!G102</f>
        <v>0</v>
      </c>
    </row>
    <row r="24" spans="1:26" ht="18.75" thickTop="1">
      <c r="D24" s="18"/>
      <c r="E24" s="18"/>
      <c r="F24" s="18"/>
      <c r="G24" s="18"/>
      <c r="H24" s="18"/>
      <c r="I24" s="18"/>
      <c r="J24" s="18"/>
      <c r="K24" s="80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</row>
    <row r="25" spans="1:26" ht="24" customHeight="1">
      <c r="A25" s="91" t="s">
        <v>58</v>
      </c>
      <c r="J25" s="21"/>
      <c r="X25" s="117"/>
    </row>
    <row r="26" spans="1:26" ht="24" customHeight="1">
      <c r="A26" s="91"/>
      <c r="J26" s="21"/>
    </row>
    <row r="27" spans="1:26" ht="24" customHeight="1">
      <c r="A27" s="9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</row>
    <row r="28" spans="1:26" ht="24" customHeight="1">
      <c r="I28" s="1"/>
      <c r="J28" s="92" t="s">
        <v>118</v>
      </c>
      <c r="P28" s="93"/>
      <c r="V28" s="21"/>
    </row>
    <row r="29" spans="1:26" ht="24" customHeight="1">
      <c r="I29" s="1"/>
      <c r="J29" s="92" t="s">
        <v>20</v>
      </c>
      <c r="P29" s="93"/>
    </row>
    <row r="32" spans="1:26" ht="24" customHeight="1">
      <c r="D32" s="94"/>
    </row>
    <row r="33" spans="10:22" ht="24" customHeight="1">
      <c r="J33" s="21"/>
      <c r="V33" s="21"/>
    </row>
  </sheetData>
  <mergeCells count="7">
    <mergeCell ref="A1:X1"/>
    <mergeCell ref="A2:X2"/>
    <mergeCell ref="A3:X3"/>
    <mergeCell ref="D6:X6"/>
    <mergeCell ref="H8:J8"/>
    <mergeCell ref="L7:S7"/>
    <mergeCell ref="A4:X4"/>
  </mergeCells>
  <pageMargins left="0.59055118110236227" right="0.19685039370078741" top="0.59055118110236227" bottom="0.39370078740157483" header="0.27559055118110237" footer="0.31496062992125984"/>
  <pageSetup paperSize="9" scale="80" orientation="landscape" r:id="rId1"/>
  <headerFooter scaleWithDoc="0" alignWithMargins="0"/>
  <ignoredErrors>
    <ignoredError sqref="X16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3"/>
  <sheetViews>
    <sheetView view="pageBreakPreview" zoomScale="80" zoomScaleNormal="92" zoomScaleSheetLayoutView="80" workbookViewId="0">
      <selection activeCell="I18" sqref="I18"/>
    </sheetView>
  </sheetViews>
  <sheetFormatPr defaultColWidth="12" defaultRowHeight="24" customHeight="1"/>
  <cols>
    <col min="1" max="1" width="3.33203125" style="1" customWidth="1"/>
    <col min="2" max="2" width="31.5" style="1" customWidth="1"/>
    <col min="3" max="3" width="9.6640625" style="1" bestFit="1" customWidth="1"/>
    <col min="4" max="4" width="1.1640625" style="1" customWidth="1"/>
    <col min="5" max="5" width="19.83203125" style="1" customWidth="1"/>
    <col min="6" max="6" width="1.1640625" style="1" customWidth="1"/>
    <col min="7" max="7" width="19.83203125" style="1" customWidth="1"/>
    <col min="8" max="8" width="1.1640625" style="1" customWidth="1"/>
    <col min="9" max="9" width="19.83203125" style="1" customWidth="1"/>
    <col min="10" max="10" width="1.1640625" style="1" customWidth="1"/>
    <col min="11" max="11" width="19.83203125" style="1" customWidth="1"/>
    <col min="12" max="12" width="1.6640625" style="1" customWidth="1"/>
    <col min="13" max="13" width="19.83203125" style="1" customWidth="1"/>
    <col min="14" max="14" width="1.1640625" style="1" customWidth="1"/>
    <col min="15" max="15" width="19.83203125" style="1" customWidth="1"/>
    <col min="16" max="16" width="1" style="1" customWidth="1"/>
    <col min="17" max="17" width="12" style="106"/>
    <col min="18" max="16384" width="12" style="1"/>
  </cols>
  <sheetData>
    <row r="1" spans="1:17" ht="24.95" customHeight="1">
      <c r="A1" s="200" t="s">
        <v>160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7"/>
      <c r="Q1" s="7"/>
    </row>
    <row r="2" spans="1:17" ht="24.95" customHeight="1">
      <c r="A2" s="200" t="s">
        <v>161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7"/>
      <c r="Q2" s="7"/>
    </row>
    <row r="3" spans="1:17" ht="24.95" customHeight="1">
      <c r="A3" s="200" t="str">
        <f>+EQCON!A3</f>
        <v>FOR THE THREE-MONTH PERIOD ENDED MARCH 31, 2024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7"/>
    </row>
    <row r="4" spans="1:17" ht="24.95" customHeight="1">
      <c r="A4" s="200" t="str">
        <f>+EQCON!A4</f>
        <v>(UNAUDITED/REVIEWED ONLY)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7"/>
    </row>
    <row r="5" spans="1:17" ht="24.9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7" ht="24.95" customHeight="1">
      <c r="A6" s="42"/>
      <c r="B6" s="42"/>
      <c r="C6" s="42"/>
      <c r="D6" s="42"/>
      <c r="E6" s="202" t="s">
        <v>28</v>
      </c>
      <c r="F6" s="202"/>
      <c r="G6" s="202"/>
      <c r="H6" s="202"/>
      <c r="I6" s="202"/>
      <c r="J6" s="202"/>
      <c r="K6" s="202"/>
      <c r="L6" s="202"/>
      <c r="M6" s="202"/>
      <c r="N6" s="202"/>
      <c r="O6" s="202"/>
    </row>
    <row r="7" spans="1:17" ht="48" customHeight="1">
      <c r="A7" s="42"/>
      <c r="B7" s="42"/>
      <c r="C7" s="42"/>
      <c r="D7" s="42"/>
      <c r="E7" s="98"/>
      <c r="F7" s="98"/>
      <c r="G7" s="98"/>
      <c r="H7" s="98"/>
      <c r="I7" s="207" t="s">
        <v>129</v>
      </c>
      <c r="J7" s="207"/>
      <c r="K7" s="207"/>
      <c r="L7" s="98"/>
      <c r="M7" s="191" t="s">
        <v>97</v>
      </c>
      <c r="N7" s="98"/>
      <c r="O7" s="98"/>
    </row>
    <row r="8" spans="1:17" ht="24.95" customHeight="1">
      <c r="A8" s="42"/>
      <c r="B8" s="42"/>
      <c r="C8" s="42"/>
      <c r="E8" s="98" t="s">
        <v>158</v>
      </c>
      <c r="F8" s="98"/>
      <c r="G8" s="98" t="s">
        <v>133</v>
      </c>
      <c r="H8" s="98"/>
      <c r="I8" s="100" t="s">
        <v>130</v>
      </c>
      <c r="J8" s="100"/>
      <c r="K8" s="100" t="s">
        <v>137</v>
      </c>
      <c r="L8" s="98"/>
      <c r="M8" s="98" t="s">
        <v>137</v>
      </c>
      <c r="N8" s="98"/>
      <c r="O8" s="98"/>
    </row>
    <row r="9" spans="1:17" ht="24.95" customHeight="1">
      <c r="A9" s="42"/>
      <c r="B9" s="42"/>
      <c r="C9" s="100"/>
      <c r="D9" s="101"/>
      <c r="E9" s="102" t="s">
        <v>134</v>
      </c>
      <c r="F9" s="98"/>
      <c r="G9" s="102" t="s">
        <v>134</v>
      </c>
      <c r="H9" s="98"/>
      <c r="I9" s="103" t="s">
        <v>95</v>
      </c>
      <c r="J9" s="100"/>
      <c r="K9" s="103" t="s">
        <v>159</v>
      </c>
      <c r="L9" s="98"/>
      <c r="M9" s="102" t="s">
        <v>159</v>
      </c>
      <c r="N9" s="98"/>
      <c r="O9" s="102" t="s">
        <v>150</v>
      </c>
    </row>
    <row r="10" spans="1:17" ht="24.95" customHeight="1">
      <c r="A10" s="1" t="str">
        <f>+EQCON!A11</f>
        <v>Balance as at December 31, 2022</v>
      </c>
      <c r="B10" s="104"/>
      <c r="C10" s="9"/>
      <c r="D10" s="98"/>
      <c r="E10" s="16">
        <v>401200000</v>
      </c>
      <c r="F10" s="17"/>
      <c r="G10" s="16">
        <v>1254774465.4100001</v>
      </c>
      <c r="H10" s="17"/>
      <c r="I10" s="16">
        <v>40120000</v>
      </c>
      <c r="J10" s="17"/>
      <c r="K10" s="16">
        <v>809227903.20999992</v>
      </c>
      <c r="L10" s="16"/>
      <c r="M10" s="16">
        <v>17138892.509999998</v>
      </c>
      <c r="N10" s="17"/>
      <c r="O10" s="127">
        <f>SUM(E10:N10)</f>
        <v>2522461261.1300001</v>
      </c>
    </row>
    <row r="11" spans="1:17" ht="24.95" customHeight="1">
      <c r="B11" s="104" t="s">
        <v>219</v>
      </c>
      <c r="C11" s="15"/>
      <c r="D11" s="98"/>
      <c r="E11" s="16">
        <v>0</v>
      </c>
      <c r="F11" s="17"/>
      <c r="G11" s="16">
        <v>0</v>
      </c>
      <c r="H11" s="17"/>
      <c r="I11" s="16">
        <v>0</v>
      </c>
      <c r="J11" s="17"/>
      <c r="K11" s="106">
        <f>+PL!M50</f>
        <v>375974492.23000002</v>
      </c>
      <c r="L11" s="16"/>
      <c r="M11" s="16">
        <v>0</v>
      </c>
      <c r="N11" s="17"/>
      <c r="O11" s="128">
        <f>SUM(E11:N11)</f>
        <v>375974492.23000002</v>
      </c>
    </row>
    <row r="12" spans="1:17" ht="24.95" customHeight="1" thickBot="1">
      <c r="A12" s="1" t="str">
        <f>+EQCON!A16</f>
        <v>Balance as at March 31, 2023</v>
      </c>
      <c r="B12" s="104"/>
      <c r="C12" s="15"/>
      <c r="D12" s="98"/>
      <c r="E12" s="105">
        <f>SUM(E10:E11)</f>
        <v>401200000</v>
      </c>
      <c r="F12" s="17"/>
      <c r="G12" s="105">
        <f>SUM(G10:G11)</f>
        <v>1254774465.4100001</v>
      </c>
      <c r="H12" s="17"/>
      <c r="I12" s="105">
        <f>SUM(I10:I11)</f>
        <v>40120000</v>
      </c>
      <c r="J12" s="17"/>
      <c r="K12" s="105">
        <f>SUM(K10:K11)</f>
        <v>1185202395.4400001</v>
      </c>
      <c r="L12" s="16"/>
      <c r="M12" s="105">
        <f>SUM(M10:M11)</f>
        <v>17138892.509999998</v>
      </c>
      <c r="N12" s="17"/>
      <c r="O12" s="105">
        <f>SUM(O10:O11)</f>
        <v>2898435753.3600001</v>
      </c>
    </row>
    <row r="13" spans="1:17" ht="24.95" customHeight="1" thickTop="1">
      <c r="B13" s="104"/>
      <c r="C13" s="15"/>
      <c r="D13" s="98"/>
      <c r="E13" s="16"/>
      <c r="F13" s="17"/>
      <c r="G13" s="16"/>
      <c r="H13" s="17"/>
      <c r="I13" s="16"/>
      <c r="J13" s="17"/>
      <c r="K13" s="16"/>
      <c r="L13" s="16"/>
      <c r="M13" s="16"/>
      <c r="N13" s="17"/>
      <c r="O13" s="16"/>
    </row>
    <row r="14" spans="1:17" ht="24.95" customHeight="1">
      <c r="A14" s="1" t="str">
        <f>+EQCON!A18</f>
        <v>Balance as at December 31, 2023</v>
      </c>
      <c r="B14" s="104"/>
      <c r="C14" s="15"/>
      <c r="D14" s="98"/>
      <c r="E14" s="16">
        <v>401200000</v>
      </c>
      <c r="F14" s="17"/>
      <c r="G14" s="16">
        <v>1254774465.4100001</v>
      </c>
      <c r="H14" s="17"/>
      <c r="I14" s="16">
        <v>40120000</v>
      </c>
      <c r="J14" s="17"/>
      <c r="K14" s="16">
        <v>1134772421.27</v>
      </c>
      <c r="L14" s="16"/>
      <c r="M14" s="16">
        <v>17138892.509999998</v>
      </c>
      <c r="N14" s="17"/>
      <c r="O14" s="16">
        <v>2848005779.1900001</v>
      </c>
    </row>
    <row r="15" spans="1:17" ht="24.95" customHeight="1">
      <c r="B15" s="104" t="s">
        <v>219</v>
      </c>
      <c r="C15" s="15"/>
      <c r="D15" s="98"/>
      <c r="E15" s="16">
        <v>0</v>
      </c>
      <c r="F15" s="17"/>
      <c r="G15" s="16">
        <v>0</v>
      </c>
      <c r="H15" s="17"/>
      <c r="I15" s="16">
        <v>0</v>
      </c>
      <c r="J15" s="17"/>
      <c r="K15" s="16">
        <f>PL!K50</f>
        <v>121766662.36999997</v>
      </c>
      <c r="L15" s="16"/>
      <c r="M15" s="16">
        <v>0</v>
      </c>
      <c r="N15" s="17"/>
      <c r="O15" s="128">
        <f>SUM(E15:N15)</f>
        <v>121766662.36999997</v>
      </c>
    </row>
    <row r="16" spans="1:17" ht="24.95" customHeight="1" thickBot="1">
      <c r="A16" s="1" t="str">
        <f>+EQCON!A23</f>
        <v>Balance as at March 31, 2024</v>
      </c>
      <c r="B16" s="9"/>
      <c r="C16" s="9"/>
      <c r="D16" s="98"/>
      <c r="E16" s="105">
        <f>SUM(E14:E15)</f>
        <v>401200000</v>
      </c>
      <c r="F16" s="17"/>
      <c r="G16" s="105">
        <f>SUM(G14:G15)</f>
        <v>1254774465.4100001</v>
      </c>
      <c r="H16" s="17"/>
      <c r="I16" s="105">
        <f>SUM(I14:I15)</f>
        <v>40120000</v>
      </c>
      <c r="J16" s="17"/>
      <c r="K16" s="105">
        <f>SUM(K14:K15)</f>
        <v>1256539083.6399999</v>
      </c>
      <c r="L16" s="16"/>
      <c r="M16" s="105">
        <f>SUM(M14:M15)</f>
        <v>17138892.509999998</v>
      </c>
      <c r="N16" s="17"/>
      <c r="O16" s="105">
        <f>SUM(O14:O15)</f>
        <v>2969772441.5599999</v>
      </c>
      <c r="Q16" s="106">
        <f>+O16-FS!K100</f>
        <v>0</v>
      </c>
    </row>
    <row r="17" spans="1:15" ht="24.95" customHeight="1" thickTop="1">
      <c r="B17" s="9"/>
      <c r="C17" s="9"/>
      <c r="D17" s="98"/>
      <c r="F17" s="20"/>
      <c r="H17" s="20"/>
      <c r="J17" s="20"/>
      <c r="N17" s="20"/>
    </row>
    <row r="18" spans="1:15" ht="24.95" customHeight="1">
      <c r="B18" s="9"/>
      <c r="C18" s="9"/>
      <c r="D18" s="98"/>
      <c r="F18" s="20"/>
      <c r="H18" s="20"/>
      <c r="J18" s="20"/>
      <c r="N18" s="20"/>
    </row>
    <row r="19" spans="1:15" ht="24.95" customHeight="1">
      <c r="A19" s="9" t="s">
        <v>58</v>
      </c>
    </row>
    <row r="20" spans="1:15" ht="24.95" customHeight="1">
      <c r="A20" s="9"/>
    </row>
    <row r="21" spans="1:15" ht="24.95" customHeight="1">
      <c r="A21" s="9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ht="24.95" customHeight="1">
      <c r="B22" s="10"/>
      <c r="C22" s="10"/>
      <c r="G22" s="10" t="s">
        <v>118</v>
      </c>
    </row>
    <row r="23" spans="1:15" ht="24.95" customHeight="1">
      <c r="B23" s="10"/>
      <c r="C23" s="10"/>
      <c r="G23" s="10" t="s">
        <v>22</v>
      </c>
    </row>
  </sheetData>
  <mergeCells count="6">
    <mergeCell ref="I7:K7"/>
    <mergeCell ref="A3:O3"/>
    <mergeCell ref="E6:O6"/>
    <mergeCell ref="A4:O4"/>
    <mergeCell ref="A1:O1"/>
    <mergeCell ref="A2:O2"/>
  </mergeCells>
  <pageMargins left="0.74803149606299213" right="0.39370078740157483" top="0.59055118110236227" bottom="0.39370078740157483" header="0.31496062992125984" footer="0.31496062992125984"/>
  <pageSetup paperSize="9" scale="88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04"/>
  <sheetViews>
    <sheetView tabSelected="1" view="pageBreakPreview" topLeftCell="A73" zoomScale="80" zoomScaleNormal="85" zoomScaleSheetLayoutView="80" workbookViewId="0">
      <selection activeCell="E51" sqref="E51"/>
    </sheetView>
  </sheetViews>
  <sheetFormatPr defaultColWidth="11.1640625" defaultRowHeight="25.5" customHeight="1"/>
  <cols>
    <col min="1" max="2" width="2.6640625" style="1" customWidth="1"/>
    <col min="3" max="3" width="55.5" style="1" customWidth="1"/>
    <col min="4" max="4" width="1.6640625" style="1" customWidth="1"/>
    <col min="5" max="5" width="18.33203125" style="16" customWidth="1"/>
    <col min="6" max="6" width="1.1640625" style="1" customWidth="1"/>
    <col min="7" max="7" width="18" style="1" customWidth="1"/>
    <col min="8" max="8" width="1" style="1" customWidth="1"/>
    <col min="9" max="9" width="17.5" style="1" customWidth="1"/>
    <col min="10" max="10" width="1.1640625" style="1" customWidth="1"/>
    <col min="11" max="11" width="18.83203125" style="43" customWidth="1"/>
    <col min="12" max="12" width="1.1640625" style="1" customWidth="1"/>
    <col min="13" max="13" width="19.33203125" style="1" bestFit="1" customWidth="1"/>
    <col min="14" max="14" width="12.1640625" style="1" bestFit="1" customWidth="1"/>
    <col min="15" max="16384" width="11.1640625" style="1"/>
  </cols>
  <sheetData>
    <row r="1" spans="1:12" ht="24.6" customHeight="1">
      <c r="A1" s="200" t="s">
        <v>24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7"/>
    </row>
    <row r="2" spans="1:12" ht="24.6" customHeight="1">
      <c r="A2" s="200" t="s">
        <v>162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</row>
    <row r="3" spans="1:12" ht="24.6" customHeight="1">
      <c r="A3" s="208" t="str">
        <f>+PL!A3:M3</f>
        <v>FOR THE THREE-MONTH PERIOD ENDED MARCH 31, 2024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130"/>
    </row>
    <row r="4" spans="1:12" ht="24.6" customHeight="1">
      <c r="A4" s="208" t="s">
        <v>106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130"/>
    </row>
    <row r="5" spans="1:12" ht="24.6" customHeight="1">
      <c r="A5" s="129"/>
      <c r="B5" s="129"/>
      <c r="C5" s="129"/>
      <c r="D5" s="129"/>
      <c r="E5" s="131"/>
      <c r="F5" s="129"/>
      <c r="G5" s="129"/>
      <c r="H5" s="129"/>
      <c r="I5" s="129"/>
      <c r="J5" s="129"/>
      <c r="K5" s="129"/>
    </row>
    <row r="6" spans="1:12" ht="24.6" customHeight="1">
      <c r="E6" s="202" t="s">
        <v>28</v>
      </c>
      <c r="F6" s="202"/>
      <c r="G6" s="202"/>
      <c r="H6" s="202"/>
      <c r="I6" s="202"/>
      <c r="J6" s="202"/>
      <c r="K6" s="202"/>
    </row>
    <row r="7" spans="1:12" ht="24.6" customHeight="1">
      <c r="E7" s="197" t="s">
        <v>27</v>
      </c>
      <c r="F7" s="197"/>
      <c r="G7" s="197"/>
      <c r="H7" s="132"/>
      <c r="I7" s="197" t="s">
        <v>29</v>
      </c>
      <c r="J7" s="197"/>
      <c r="K7" s="197"/>
    </row>
    <row r="8" spans="1:12" ht="24.6" customHeight="1">
      <c r="E8" s="133" t="str">
        <f>+PL!G8</f>
        <v>March 31, 2024</v>
      </c>
      <c r="F8" s="134"/>
      <c r="G8" s="135" t="str">
        <f>+PL!I8</f>
        <v>March 31, 2023</v>
      </c>
      <c r="H8" s="136"/>
      <c r="I8" s="133" t="str">
        <f>+PL!K8</f>
        <v>March 31, 2024</v>
      </c>
      <c r="J8" s="134"/>
      <c r="K8" s="135" t="str">
        <f>+PL!M8</f>
        <v>March 31, 2023</v>
      </c>
    </row>
    <row r="9" spans="1:12" ht="24.6" customHeight="1">
      <c r="A9" s="137" t="s">
        <v>163</v>
      </c>
      <c r="B9" s="137"/>
      <c r="K9" s="1"/>
    </row>
    <row r="10" spans="1:12" ht="24.6" customHeight="1">
      <c r="B10" s="138" t="s">
        <v>219</v>
      </c>
      <c r="E10" s="121">
        <f>+PL!G26</f>
        <v>138211330.13000003</v>
      </c>
      <c r="F10" s="121"/>
      <c r="G10" s="121">
        <f>+PL!I26</f>
        <v>155330241.67000008</v>
      </c>
      <c r="H10" s="139"/>
      <c r="I10" s="139">
        <f>+PL!K26</f>
        <v>121766662.36999997</v>
      </c>
      <c r="J10" s="139"/>
      <c r="K10" s="140">
        <f>+PL!M26</f>
        <v>375974492.23000002</v>
      </c>
      <c r="L10" s="139"/>
    </row>
    <row r="11" spans="1:12" ht="24.6" customHeight="1">
      <c r="B11" s="138" t="s">
        <v>164</v>
      </c>
      <c r="E11" s="121"/>
      <c r="F11" s="58"/>
      <c r="G11" s="47"/>
      <c r="H11" s="17"/>
      <c r="I11" s="142"/>
      <c r="J11" s="17"/>
      <c r="K11" s="17"/>
    </row>
    <row r="12" spans="1:12" ht="24.6" customHeight="1">
      <c r="B12" s="141"/>
      <c r="C12" s="1" t="s">
        <v>165</v>
      </c>
      <c r="E12" s="121">
        <v>4131848.92</v>
      </c>
      <c r="F12" s="121"/>
      <c r="G12" s="140">
        <v>2636569.85</v>
      </c>
      <c r="H12" s="17"/>
      <c r="I12" s="17">
        <v>0</v>
      </c>
      <c r="J12" s="17"/>
      <c r="K12" s="17">
        <v>0</v>
      </c>
    </row>
    <row r="13" spans="1:12" ht="24.6" customHeight="1">
      <c r="C13" s="141" t="s">
        <v>166</v>
      </c>
      <c r="D13" s="20"/>
      <c r="E13" s="122">
        <v>46269283.270000011</v>
      </c>
      <c r="F13" s="123"/>
      <c r="G13" s="122">
        <v>54544917.860000007</v>
      </c>
      <c r="H13" s="48"/>
      <c r="I13" s="122">
        <v>18719908.960000001</v>
      </c>
      <c r="J13" s="122"/>
      <c r="K13" s="122">
        <v>18335978.630000003</v>
      </c>
    </row>
    <row r="14" spans="1:12" ht="24.6" customHeight="1">
      <c r="C14" s="9" t="s">
        <v>167</v>
      </c>
      <c r="D14" s="20"/>
      <c r="E14" s="143">
        <v>61913226.550000012</v>
      </c>
      <c r="F14" s="123"/>
      <c r="G14" s="143">
        <v>86943190.659999996</v>
      </c>
      <c r="H14" s="46"/>
      <c r="I14" s="123">
        <v>560696.5</v>
      </c>
      <c r="J14" s="123"/>
      <c r="K14" s="123">
        <v>1077209.25</v>
      </c>
    </row>
    <row r="15" spans="1:12" ht="24.6" customHeight="1">
      <c r="C15" s="9" t="s">
        <v>168</v>
      </c>
      <c r="D15" s="20"/>
      <c r="E15" s="143">
        <v>3713046.9400000004</v>
      </c>
      <c r="F15" s="123"/>
      <c r="G15" s="143">
        <v>3389668.8000000007</v>
      </c>
      <c r="H15" s="46"/>
      <c r="I15" s="123">
        <v>155853.64000000001</v>
      </c>
      <c r="J15" s="123"/>
      <c r="K15" s="123">
        <v>132142.21</v>
      </c>
    </row>
    <row r="16" spans="1:12" ht="24.6" customHeight="1">
      <c r="C16" s="9" t="s">
        <v>207</v>
      </c>
      <c r="D16" s="20"/>
      <c r="E16" s="143">
        <v>434504.12000000005</v>
      </c>
      <c r="F16" s="123"/>
      <c r="G16" s="143">
        <v>87509.729999999981</v>
      </c>
      <c r="H16" s="46"/>
      <c r="I16" s="123">
        <v>60004.02</v>
      </c>
      <c r="J16" s="123"/>
      <c r="K16" s="123">
        <v>60910.69</v>
      </c>
    </row>
    <row r="17" spans="2:11" ht="24.6" customHeight="1">
      <c r="C17" s="9" t="s">
        <v>169</v>
      </c>
      <c r="D17" s="20"/>
      <c r="E17" s="143">
        <v>421885.5</v>
      </c>
      <c r="F17" s="123"/>
      <c r="G17" s="143">
        <v>416561</v>
      </c>
      <c r="H17" s="46"/>
      <c r="I17" s="123">
        <v>321257.75</v>
      </c>
      <c r="J17" s="123"/>
      <c r="K17" s="123">
        <v>323272.25</v>
      </c>
    </row>
    <row r="18" spans="2:11" ht="24.6" customHeight="1">
      <c r="C18" s="9" t="s">
        <v>227</v>
      </c>
      <c r="D18" s="20"/>
      <c r="E18" s="144">
        <v>-4060007.95</v>
      </c>
      <c r="F18" s="123"/>
      <c r="G18" s="4">
        <v>0</v>
      </c>
      <c r="H18" s="144"/>
      <c r="I18" s="144">
        <v>-4060007.95</v>
      </c>
      <c r="J18" s="144"/>
      <c r="K18" s="4">
        <v>0</v>
      </c>
    </row>
    <row r="19" spans="2:11" ht="24.6" customHeight="1">
      <c r="C19" s="9" t="s">
        <v>211</v>
      </c>
      <c r="D19" s="20"/>
      <c r="E19" s="122">
        <v>4201500.6899999995</v>
      </c>
      <c r="F19" s="53"/>
      <c r="G19" s="122">
        <v>4468211.1100000003</v>
      </c>
      <c r="H19" s="48"/>
      <c r="I19" s="48">
        <v>1</v>
      </c>
      <c r="J19" s="48"/>
      <c r="K19" s="48">
        <v>0</v>
      </c>
    </row>
    <row r="20" spans="2:11" ht="24.6" customHeight="1">
      <c r="C20" s="9" t="s">
        <v>228</v>
      </c>
      <c r="D20" s="20"/>
      <c r="E20" s="122">
        <v>808052.37</v>
      </c>
      <c r="F20" s="53"/>
      <c r="G20" s="48">
        <v>0</v>
      </c>
      <c r="H20" s="48"/>
      <c r="I20" s="48">
        <v>0</v>
      </c>
      <c r="J20" s="48"/>
      <c r="K20" s="48">
        <v>0</v>
      </c>
    </row>
    <row r="21" spans="2:11" ht="24.6" customHeight="1">
      <c r="C21" s="9" t="s">
        <v>216</v>
      </c>
      <c r="D21" s="20"/>
      <c r="E21" s="122">
        <v>-2380823.4700000002</v>
      </c>
      <c r="F21" s="53"/>
      <c r="G21" s="48">
        <v>6386307.0199999996</v>
      </c>
      <c r="H21" s="48"/>
      <c r="I21" s="48">
        <v>0</v>
      </c>
      <c r="J21" s="48"/>
      <c r="K21" s="48">
        <v>0</v>
      </c>
    </row>
    <row r="22" spans="2:11" ht="24.6" customHeight="1">
      <c r="C22" s="9" t="s">
        <v>170</v>
      </c>
      <c r="D22" s="20"/>
      <c r="E22" s="122">
        <v>-26352598.609999992</v>
      </c>
      <c r="F22" s="53"/>
      <c r="G22" s="48">
        <v>-50472806.400000013</v>
      </c>
      <c r="H22" s="48"/>
      <c r="I22" s="48">
        <v>0</v>
      </c>
      <c r="J22" s="48"/>
      <c r="K22" s="48">
        <v>0</v>
      </c>
    </row>
    <row r="23" spans="2:11" ht="24.6" customHeight="1">
      <c r="C23" s="9" t="s">
        <v>171</v>
      </c>
      <c r="D23" s="20"/>
      <c r="E23" s="122">
        <v>-4316587.26</v>
      </c>
      <c r="F23" s="53"/>
      <c r="G23" s="48">
        <v>1323022.4900000021</v>
      </c>
      <c r="H23" s="48"/>
      <c r="I23" s="48">
        <v>23885863.150000036</v>
      </c>
      <c r="J23" s="48"/>
      <c r="K23" s="48">
        <v>-2988681.6899999976</v>
      </c>
    </row>
    <row r="24" spans="2:11" ht="24.6" customHeight="1">
      <c r="C24" s="9" t="s">
        <v>172</v>
      </c>
      <c r="D24" s="20"/>
      <c r="E24" s="122">
        <v>1465566.4800000023</v>
      </c>
      <c r="F24" s="53"/>
      <c r="G24" s="48">
        <v>-15647986.329999996</v>
      </c>
      <c r="H24" s="48"/>
      <c r="I24" s="48">
        <v>0</v>
      </c>
      <c r="J24" s="48"/>
      <c r="K24" s="48">
        <v>0</v>
      </c>
    </row>
    <row r="25" spans="2:11" ht="24.6" customHeight="1">
      <c r="C25" s="9" t="s">
        <v>229</v>
      </c>
      <c r="D25" s="20"/>
      <c r="E25" s="122">
        <v>-136.53</v>
      </c>
      <c r="F25" s="53"/>
      <c r="G25" s="48">
        <v>-27.23</v>
      </c>
      <c r="H25" s="48"/>
      <c r="I25" s="48">
        <v>-136.53</v>
      </c>
      <c r="J25" s="48"/>
      <c r="K25" s="48">
        <v>-27.23</v>
      </c>
    </row>
    <row r="26" spans="2:11" ht="24.6" customHeight="1">
      <c r="C26" s="9" t="s">
        <v>173</v>
      </c>
      <c r="D26" s="20"/>
      <c r="E26" s="122">
        <v>-6000000</v>
      </c>
      <c r="F26" s="53"/>
      <c r="G26" s="48">
        <v>0</v>
      </c>
      <c r="H26" s="48"/>
      <c r="I26" s="48">
        <v>0</v>
      </c>
      <c r="J26" s="48"/>
      <c r="K26" s="48">
        <v>0</v>
      </c>
    </row>
    <row r="27" spans="2:11" ht="24.6" customHeight="1">
      <c r="C27" s="9" t="s">
        <v>174</v>
      </c>
      <c r="D27" s="20"/>
      <c r="E27" s="122">
        <v>-44896810.350000001</v>
      </c>
      <c r="F27" s="53"/>
      <c r="G27" s="48">
        <v>-16909769.93</v>
      </c>
      <c r="H27" s="48"/>
      <c r="I27" s="48">
        <v>-5797.97</v>
      </c>
      <c r="J27" s="48"/>
      <c r="K27" s="48">
        <v>0</v>
      </c>
    </row>
    <row r="28" spans="2:11" ht="24.6" customHeight="1">
      <c r="C28" s="9" t="s">
        <v>175</v>
      </c>
      <c r="E28" s="139">
        <v>-29254340.740000021</v>
      </c>
      <c r="F28" s="139"/>
      <c r="G28" s="139">
        <v>15306274.950000003</v>
      </c>
      <c r="H28" s="16"/>
      <c r="I28" s="49">
        <v>-14304737.310000002</v>
      </c>
      <c r="J28" s="16"/>
      <c r="K28" s="49">
        <v>-8345279.75</v>
      </c>
    </row>
    <row r="29" spans="2:11" ht="24.6" customHeight="1">
      <c r="C29" s="1" t="s">
        <v>176</v>
      </c>
      <c r="D29" s="20"/>
      <c r="E29" s="139">
        <v>-573399.41999999993</v>
      </c>
      <c r="F29" s="139"/>
      <c r="G29" s="139">
        <v>-870000</v>
      </c>
      <c r="H29" s="16"/>
      <c r="I29" s="190">
        <v>0</v>
      </c>
      <c r="J29" s="139"/>
      <c r="K29" s="190">
        <v>0</v>
      </c>
    </row>
    <row r="30" spans="2:11" ht="24.6" customHeight="1">
      <c r="C30" s="1" t="s">
        <v>232</v>
      </c>
      <c r="D30" s="20"/>
      <c r="E30" s="106">
        <v>0</v>
      </c>
      <c r="F30" s="139"/>
      <c r="G30" s="139">
        <v>1131556.4899999993</v>
      </c>
      <c r="H30" s="16"/>
      <c r="I30" s="17">
        <v>0</v>
      </c>
      <c r="J30" s="16"/>
      <c r="K30" s="16">
        <v>0</v>
      </c>
    </row>
    <row r="31" spans="2:11" ht="24.6" customHeight="1">
      <c r="B31" s="7"/>
      <c r="C31" s="137" t="s">
        <v>233</v>
      </c>
      <c r="E31" s="124">
        <f>SUM(E12:E30)</f>
        <v>5524210.5100000184</v>
      </c>
      <c r="F31" s="123"/>
      <c r="G31" s="124">
        <f>SUM(G12:G30)</f>
        <v>92733200.070000023</v>
      </c>
      <c r="H31" s="46"/>
      <c r="I31" s="150">
        <f>SUM(I12:I30)</f>
        <v>25332905.260000035</v>
      </c>
      <c r="J31" s="16"/>
      <c r="K31" s="150">
        <f>SUM(K12:K30)</f>
        <v>8595524.3600000069</v>
      </c>
    </row>
    <row r="32" spans="2:11" ht="24.6" customHeight="1">
      <c r="B32" s="7" t="s">
        <v>177</v>
      </c>
      <c r="C32" s="9"/>
      <c r="E32" s="148">
        <f>+E10+E31</f>
        <v>143735540.64000005</v>
      </c>
      <c r="F32" s="149"/>
      <c r="G32" s="148">
        <f>+G10+G31</f>
        <v>248063441.7400001</v>
      </c>
      <c r="H32" s="139"/>
      <c r="I32" s="148">
        <f>+I10+I31</f>
        <v>147099567.63</v>
      </c>
      <c r="J32" s="139"/>
      <c r="K32" s="148">
        <f>+K10+K31</f>
        <v>384570016.59000003</v>
      </c>
    </row>
    <row r="33" spans="1:13" ht="24.6" customHeight="1">
      <c r="C33" s="1" t="s">
        <v>178</v>
      </c>
      <c r="E33" s="139">
        <v>-44663116.660000011</v>
      </c>
      <c r="F33" s="55"/>
      <c r="G33" s="139">
        <v>-61029084.619999997</v>
      </c>
      <c r="H33" s="140"/>
      <c r="I33" s="139">
        <v>-17996868.280000001</v>
      </c>
      <c r="J33" s="140"/>
      <c r="K33" s="139">
        <v>-17449192.960000005</v>
      </c>
      <c r="M33" s="106"/>
    </row>
    <row r="34" spans="1:13" ht="24.6" customHeight="1">
      <c r="C34" s="1" t="s">
        <v>179</v>
      </c>
      <c r="E34" s="139">
        <v>-1610447.52</v>
      </c>
      <c r="F34" s="54"/>
      <c r="G34" s="139">
        <v>-991337.62</v>
      </c>
      <c r="H34" s="140"/>
      <c r="I34" s="139">
        <v>-75313.959999999963</v>
      </c>
      <c r="J34" s="140"/>
      <c r="K34" s="139">
        <v>-154036.83999999985</v>
      </c>
    </row>
    <row r="35" spans="1:13" ht="24.6" customHeight="1">
      <c r="A35" s="137" t="s">
        <v>180</v>
      </c>
      <c r="B35" s="137"/>
      <c r="D35" s="20"/>
      <c r="E35" s="124">
        <f>SUM(E32:E34)</f>
        <v>97461976.460000038</v>
      </c>
      <c r="F35" s="53"/>
      <c r="G35" s="124">
        <f>SUM(G32:G34)</f>
        <v>186043019.50000009</v>
      </c>
      <c r="H35" s="140"/>
      <c r="I35" s="124">
        <f>SUM(I32:I34)</f>
        <v>129027385.39</v>
      </c>
      <c r="J35" s="140"/>
      <c r="K35" s="150">
        <f>SUM(K32:K34)</f>
        <v>366966786.79000008</v>
      </c>
    </row>
    <row r="36" spans="1:13" ht="24.6" customHeight="1">
      <c r="B36" s="7"/>
      <c r="C36" s="9"/>
      <c r="E36" s="46"/>
      <c r="F36" s="123"/>
      <c r="G36" s="11"/>
      <c r="H36" s="46"/>
      <c r="I36" s="16"/>
      <c r="J36" s="16"/>
      <c r="K36" s="16"/>
    </row>
    <row r="37" spans="1:13" ht="24.6" customHeight="1">
      <c r="A37" s="9" t="s">
        <v>58</v>
      </c>
      <c r="C37" s="9"/>
      <c r="E37" s="48"/>
      <c r="F37" s="57"/>
      <c r="G37" s="45"/>
      <c r="H37" s="45"/>
      <c r="I37" s="56"/>
      <c r="J37" s="56"/>
      <c r="K37" s="56"/>
    </row>
    <row r="38" spans="1:13" ht="24.6" customHeight="1">
      <c r="A38" s="9"/>
      <c r="C38" s="9"/>
      <c r="E38" s="48"/>
      <c r="F38" s="57"/>
      <c r="G38" s="45"/>
      <c r="H38" s="45"/>
      <c r="I38" s="56"/>
      <c r="J38" s="56"/>
      <c r="K38" s="56"/>
    </row>
    <row r="39" spans="1:13" ht="24.6" customHeight="1">
      <c r="A39" s="9"/>
      <c r="B39" s="9"/>
      <c r="E39" s="47"/>
      <c r="F39" s="50"/>
      <c r="G39" s="50"/>
      <c r="H39" s="20"/>
      <c r="I39" s="20"/>
      <c r="J39" s="20"/>
      <c r="K39" s="50"/>
    </row>
    <row r="40" spans="1:13" ht="24.6" customHeight="1">
      <c r="A40" s="9"/>
      <c r="B40" s="9"/>
      <c r="C40" s="146" t="s">
        <v>181</v>
      </c>
      <c r="D40" s="20"/>
      <c r="E40" s="17"/>
      <c r="F40" s="20"/>
      <c r="G40" s="20"/>
      <c r="H40" s="20"/>
      <c r="I40" s="20"/>
      <c r="J40" s="20"/>
      <c r="K40" s="44"/>
    </row>
    <row r="41" spans="1:13" ht="24.6" customHeight="1">
      <c r="A41" s="9"/>
      <c r="B41" s="9"/>
      <c r="C41" s="146" t="s">
        <v>23</v>
      </c>
      <c r="D41" s="20"/>
      <c r="E41" s="17"/>
      <c r="F41" s="20"/>
      <c r="G41" s="20"/>
      <c r="H41" s="20"/>
      <c r="I41" s="20"/>
      <c r="J41" s="20"/>
      <c r="K41" s="44"/>
    </row>
    <row r="42" spans="1:13" ht="25.5" customHeight="1">
      <c r="A42" s="199" t="s">
        <v>16</v>
      </c>
      <c r="B42" s="199"/>
      <c r="C42" s="199"/>
      <c r="D42" s="199"/>
      <c r="E42" s="199"/>
      <c r="F42" s="199"/>
      <c r="G42" s="199"/>
      <c r="H42" s="199"/>
      <c r="I42" s="199"/>
      <c r="J42" s="199"/>
      <c r="K42" s="199"/>
    </row>
    <row r="43" spans="1:13" ht="25.5" customHeight="1">
      <c r="A43" s="200" t="s">
        <v>24</v>
      </c>
      <c r="B43" s="200"/>
      <c r="C43" s="200"/>
      <c r="D43" s="200"/>
      <c r="E43" s="200"/>
      <c r="F43" s="200"/>
      <c r="G43" s="200"/>
      <c r="H43" s="200"/>
      <c r="I43" s="200"/>
      <c r="J43" s="200"/>
      <c r="K43" s="200"/>
    </row>
    <row r="44" spans="1:13" ht="25.5" customHeight="1">
      <c r="A44" s="200" t="s">
        <v>182</v>
      </c>
      <c r="B44" s="200"/>
      <c r="C44" s="200"/>
      <c r="D44" s="200"/>
      <c r="E44" s="200"/>
      <c r="F44" s="200"/>
      <c r="G44" s="200"/>
      <c r="H44" s="200"/>
      <c r="I44" s="200"/>
      <c r="J44" s="200"/>
      <c r="K44" s="200"/>
    </row>
    <row r="45" spans="1:13" ht="25.5" customHeight="1">
      <c r="A45" s="208" t="str">
        <f>+A3</f>
        <v>FOR THE THREE-MONTH PERIOD ENDED MARCH 31, 2024</v>
      </c>
      <c r="B45" s="208"/>
      <c r="C45" s="208"/>
      <c r="D45" s="208"/>
      <c r="E45" s="208"/>
      <c r="F45" s="208"/>
      <c r="G45" s="208"/>
      <c r="H45" s="208"/>
      <c r="I45" s="208"/>
      <c r="J45" s="208"/>
      <c r="K45" s="208"/>
      <c r="L45" s="130"/>
    </row>
    <row r="46" spans="1:13" ht="25.5" customHeight="1">
      <c r="A46" s="208" t="s">
        <v>106</v>
      </c>
      <c r="B46" s="208"/>
      <c r="C46" s="208"/>
      <c r="D46" s="208"/>
      <c r="E46" s="208"/>
      <c r="F46" s="208"/>
      <c r="G46" s="208"/>
      <c r="H46" s="208"/>
      <c r="I46" s="208"/>
      <c r="J46" s="208"/>
      <c r="K46" s="208"/>
      <c r="L46" s="130"/>
    </row>
    <row r="47" spans="1:13" ht="25.5" customHeight="1">
      <c r="A47" s="129"/>
      <c r="B47" s="129"/>
      <c r="C47" s="129"/>
      <c r="D47" s="129"/>
      <c r="E47" s="131"/>
      <c r="F47" s="129"/>
      <c r="G47" s="129"/>
      <c r="H47" s="129"/>
      <c r="I47" s="129"/>
      <c r="J47" s="129"/>
      <c r="K47" s="129"/>
      <c r="L47" s="130"/>
    </row>
    <row r="48" spans="1:13" ht="25.5" customHeight="1">
      <c r="A48" s="42"/>
      <c r="B48" s="42"/>
      <c r="C48" s="42"/>
      <c r="D48" s="42"/>
      <c r="E48" s="202" t="s">
        <v>28</v>
      </c>
      <c r="F48" s="202"/>
      <c r="G48" s="202"/>
      <c r="H48" s="202"/>
      <c r="I48" s="202"/>
      <c r="J48" s="202"/>
      <c r="K48" s="202"/>
    </row>
    <row r="49" spans="1:11" ht="25.5" customHeight="1">
      <c r="E49" s="197" t="s">
        <v>27</v>
      </c>
      <c r="F49" s="197"/>
      <c r="G49" s="197"/>
      <c r="H49" s="132"/>
      <c r="I49" s="197" t="s">
        <v>29</v>
      </c>
      <c r="J49" s="197"/>
      <c r="K49" s="197"/>
    </row>
    <row r="50" spans="1:11" ht="25.5" customHeight="1">
      <c r="E50" s="133" t="str">
        <f>+E8</f>
        <v>March 31, 2024</v>
      </c>
      <c r="F50" s="134"/>
      <c r="G50" s="135" t="str">
        <f>+G8</f>
        <v>March 31, 2023</v>
      </c>
      <c r="H50" s="136"/>
      <c r="I50" s="133" t="str">
        <f>+I8</f>
        <v>March 31, 2024</v>
      </c>
      <c r="J50" s="134"/>
      <c r="K50" s="135" t="str">
        <f>+K8</f>
        <v>March 31, 2023</v>
      </c>
    </row>
    <row r="51" spans="1:11" ht="25.5" customHeight="1">
      <c r="A51" s="137" t="s">
        <v>183</v>
      </c>
      <c r="B51" s="137"/>
      <c r="E51" s="52"/>
      <c r="F51" s="44"/>
      <c r="G51" s="51"/>
      <c r="H51" s="16"/>
      <c r="I51" s="151"/>
      <c r="J51" s="16"/>
      <c r="K51" s="16"/>
    </row>
    <row r="52" spans="1:11" ht="25.5" customHeight="1">
      <c r="A52" s="137"/>
      <c r="B52" s="137"/>
      <c r="C52" s="1" t="s">
        <v>237</v>
      </c>
      <c r="E52" s="140">
        <v>9144112.2400000002</v>
      </c>
      <c r="F52" s="139"/>
      <c r="G52" s="140">
        <v>2573328.7800000003</v>
      </c>
      <c r="H52" s="139"/>
      <c r="I52" s="122">
        <v>7950411.4900000002</v>
      </c>
      <c r="J52" s="139"/>
      <c r="K52" s="140">
        <v>9980500</v>
      </c>
    </row>
    <row r="53" spans="1:11" ht="25.5" customHeight="1">
      <c r="A53" s="137"/>
      <c r="B53" s="137"/>
      <c r="C53" s="1" t="s">
        <v>184</v>
      </c>
      <c r="E53" s="11">
        <v>0</v>
      </c>
      <c r="F53" s="152"/>
      <c r="G53" s="17">
        <v>-52005000</v>
      </c>
      <c r="H53" s="16"/>
      <c r="I53" s="190">
        <v>0</v>
      </c>
      <c r="J53" s="16"/>
      <c r="K53" s="17">
        <v>-52005000</v>
      </c>
    </row>
    <row r="54" spans="1:11" ht="25.5" customHeight="1">
      <c r="A54" s="137"/>
      <c r="B54" s="137"/>
      <c r="C54" s="1" t="s">
        <v>185</v>
      </c>
      <c r="E54" s="17">
        <v>0</v>
      </c>
      <c r="F54" s="152"/>
      <c r="G54" s="17">
        <v>-35000000</v>
      </c>
      <c r="H54" s="16"/>
      <c r="I54" s="17">
        <v>0</v>
      </c>
      <c r="J54" s="16"/>
      <c r="K54" s="17">
        <v>-35000000</v>
      </c>
    </row>
    <row r="55" spans="1:11" ht="25.5" customHeight="1">
      <c r="A55" s="137"/>
      <c r="B55" s="137"/>
      <c r="C55" s="1" t="s">
        <v>186</v>
      </c>
      <c r="E55" s="17">
        <v>-277000000</v>
      </c>
      <c r="F55" s="152"/>
      <c r="G55" s="17">
        <v>-55500000</v>
      </c>
      <c r="H55" s="16"/>
      <c r="I55" s="17">
        <v>-385000000</v>
      </c>
      <c r="J55" s="16"/>
      <c r="K55" s="17">
        <v>-130200000</v>
      </c>
    </row>
    <row r="56" spans="1:11" ht="25.5" customHeight="1">
      <c r="A56" s="137"/>
      <c r="B56" s="137"/>
      <c r="C56" s="1" t="s">
        <v>187</v>
      </c>
      <c r="E56" s="17">
        <v>90500000</v>
      </c>
      <c r="F56" s="152"/>
      <c r="G56" s="17">
        <v>68750000</v>
      </c>
      <c r="H56" s="16"/>
      <c r="I56" s="17">
        <v>224000000</v>
      </c>
      <c r="J56" s="16"/>
      <c r="K56" s="17">
        <v>233400000</v>
      </c>
    </row>
    <row r="57" spans="1:11" ht="25.5" customHeight="1">
      <c r="A57" s="137"/>
      <c r="B57" s="137"/>
      <c r="C57" s="1" t="s">
        <v>188</v>
      </c>
      <c r="E57" s="17">
        <v>-2479794.4</v>
      </c>
      <c r="F57" s="152"/>
      <c r="G57" s="17">
        <v>0</v>
      </c>
      <c r="H57" s="16"/>
      <c r="I57" s="17">
        <v>0</v>
      </c>
      <c r="J57" s="16"/>
      <c r="K57" s="17">
        <v>0</v>
      </c>
    </row>
    <row r="58" spans="1:11" ht="25.5" customHeight="1">
      <c r="A58" s="137"/>
      <c r="B58" s="137"/>
      <c r="C58" s="1" t="s">
        <v>212</v>
      </c>
      <c r="E58" s="48">
        <v>177570.09</v>
      </c>
      <c r="F58" s="152"/>
      <c r="G58" s="17">
        <v>0</v>
      </c>
      <c r="H58" s="16"/>
      <c r="I58" s="17">
        <v>0</v>
      </c>
      <c r="J58" s="16"/>
      <c r="K58" s="17">
        <v>0</v>
      </c>
    </row>
    <row r="59" spans="1:11" ht="25.5" customHeight="1">
      <c r="C59" s="145" t="s">
        <v>213</v>
      </c>
      <c r="E59" s="139">
        <v>-4864696.5</v>
      </c>
      <c r="F59" s="152"/>
      <c r="G59" s="139">
        <v>-60691060.439999998</v>
      </c>
      <c r="H59" s="16"/>
      <c r="I59" s="139">
        <v>-138690</v>
      </c>
      <c r="J59" s="16"/>
      <c r="K59" s="139">
        <v>-18080</v>
      </c>
    </row>
    <row r="60" spans="1:11" ht="25.5" customHeight="1">
      <c r="C60" s="145" t="s">
        <v>214</v>
      </c>
      <c r="E60" s="139">
        <v>-86950</v>
      </c>
      <c r="F60" s="152"/>
      <c r="G60" s="106">
        <v>0</v>
      </c>
      <c r="H60" s="16"/>
      <c r="I60" s="106">
        <v>0</v>
      </c>
      <c r="J60" s="16"/>
      <c r="K60" s="106">
        <v>0</v>
      </c>
    </row>
    <row r="61" spans="1:11" ht="25.5" customHeight="1">
      <c r="A61" s="137" t="s">
        <v>189</v>
      </c>
      <c r="C61" s="145"/>
      <c r="E61" s="150">
        <f>SUM(E52:E60)</f>
        <v>-184609758.56999999</v>
      </c>
      <c r="F61" s="152"/>
      <c r="G61" s="150">
        <f>SUM(G52:G60)</f>
        <v>-131872731.66</v>
      </c>
      <c r="H61" s="16"/>
      <c r="I61" s="150">
        <f>SUM(I52:I60)</f>
        <v>-153188278.50999999</v>
      </c>
      <c r="J61" s="16"/>
      <c r="K61" s="150">
        <f>SUM(K52:K60)</f>
        <v>26157420</v>
      </c>
    </row>
    <row r="62" spans="1:11" ht="25.5" customHeight="1">
      <c r="A62" s="137" t="s">
        <v>190</v>
      </c>
      <c r="B62" s="137"/>
      <c r="E62" s="123"/>
      <c r="F62" s="152"/>
      <c r="G62" s="46"/>
      <c r="H62" s="16"/>
      <c r="I62" s="17"/>
      <c r="J62" s="16"/>
      <c r="K62" s="17"/>
    </row>
    <row r="63" spans="1:11" ht="25.5" customHeight="1">
      <c r="A63" s="137"/>
      <c r="B63" s="137"/>
      <c r="C63" s="1" t="s">
        <v>239</v>
      </c>
      <c r="E63" s="123"/>
      <c r="F63" s="152"/>
      <c r="G63" s="46"/>
      <c r="H63" s="16"/>
      <c r="I63" s="17"/>
      <c r="J63" s="16"/>
      <c r="K63" s="17"/>
    </row>
    <row r="64" spans="1:11" ht="25.5" customHeight="1">
      <c r="C64" s="145" t="s">
        <v>238</v>
      </c>
      <c r="E64" s="106">
        <v>0</v>
      </c>
      <c r="F64" s="152"/>
      <c r="G64" s="16">
        <v>7000000</v>
      </c>
      <c r="H64" s="16"/>
      <c r="I64" s="16">
        <v>0</v>
      </c>
      <c r="J64" s="16"/>
      <c r="K64" s="16">
        <v>0</v>
      </c>
    </row>
    <row r="65" spans="1:11" ht="25.5" customHeight="1">
      <c r="A65" s="137"/>
      <c r="B65" s="137"/>
      <c r="C65" s="1" t="s">
        <v>191</v>
      </c>
      <c r="E65" s="123">
        <v>10000000</v>
      </c>
      <c r="F65" s="139"/>
      <c r="G65" s="123">
        <v>70000000</v>
      </c>
      <c r="H65" s="139"/>
      <c r="I65" s="16">
        <v>0</v>
      </c>
      <c r="J65" s="139"/>
      <c r="K65" s="140">
        <v>55000000</v>
      </c>
    </row>
    <row r="66" spans="1:11" ht="25.5" customHeight="1">
      <c r="C66" s="145" t="s">
        <v>192</v>
      </c>
      <c r="E66" s="139">
        <v>-13500000</v>
      </c>
      <c r="F66" s="139"/>
      <c r="G66" s="16">
        <v>-18250000</v>
      </c>
      <c r="H66" s="139"/>
      <c r="I66" s="106">
        <v>0</v>
      </c>
      <c r="J66" s="139"/>
      <c r="K66" s="16">
        <v>-55000000</v>
      </c>
    </row>
    <row r="67" spans="1:11" ht="25.5" customHeight="1">
      <c r="C67" s="145" t="s">
        <v>193</v>
      </c>
      <c r="E67" s="139">
        <v>600000000</v>
      </c>
      <c r="F67" s="139"/>
      <c r="G67" s="139">
        <v>621025000</v>
      </c>
      <c r="H67" s="139"/>
      <c r="I67" s="139">
        <v>100000000</v>
      </c>
      <c r="J67" s="139"/>
      <c r="K67" s="16">
        <v>0</v>
      </c>
    </row>
    <row r="68" spans="1:11" ht="25.5" customHeight="1">
      <c r="C68" s="145" t="s">
        <v>194</v>
      </c>
      <c r="E68" s="139">
        <v>-322070100</v>
      </c>
      <c r="F68" s="139"/>
      <c r="G68" s="139">
        <v>-204446003</v>
      </c>
      <c r="H68" s="139"/>
      <c r="I68" s="16">
        <v>-32400000</v>
      </c>
      <c r="J68" s="139"/>
      <c r="K68" s="16">
        <v>-10000000</v>
      </c>
    </row>
    <row r="69" spans="1:11" ht="25.5" customHeight="1">
      <c r="C69" s="145" t="s">
        <v>195</v>
      </c>
      <c r="E69" s="125">
        <v>-6252532.7100000009</v>
      </c>
      <c r="F69" s="152"/>
      <c r="G69" s="125">
        <v>-7721683.8100000005</v>
      </c>
      <c r="H69" s="16"/>
      <c r="I69" s="16">
        <v>-160646.63</v>
      </c>
      <c r="J69" s="16"/>
      <c r="K69" s="122">
        <v>-797001.79</v>
      </c>
    </row>
    <row r="70" spans="1:11" ht="25.5" customHeight="1">
      <c r="C70" s="145" t="s">
        <v>196</v>
      </c>
      <c r="E70" s="139">
        <v>-105076032.52000001</v>
      </c>
      <c r="F70" s="139"/>
      <c r="G70" s="139">
        <v>-128562845.75</v>
      </c>
      <c r="H70" s="16"/>
      <c r="I70" s="49">
        <v>0</v>
      </c>
      <c r="J70" s="16"/>
      <c r="K70" s="48">
        <v>0</v>
      </c>
    </row>
    <row r="71" spans="1:11" ht="25.5" customHeight="1">
      <c r="A71" s="137" t="s">
        <v>197</v>
      </c>
      <c r="B71" s="137"/>
      <c r="E71" s="150">
        <f>SUM(E64:E70)</f>
        <v>163101334.76999998</v>
      </c>
      <c r="F71" s="123"/>
      <c r="G71" s="150">
        <f>SUM(G64:G70)</f>
        <v>339044467.44</v>
      </c>
      <c r="H71" s="123"/>
      <c r="I71" s="150">
        <f>SUM(I64:I70)</f>
        <v>67439353.370000005</v>
      </c>
      <c r="J71" s="123"/>
      <c r="K71" s="150">
        <f>SUM(K64:K70)</f>
        <v>-10797001.789999999</v>
      </c>
    </row>
    <row r="72" spans="1:11" ht="25.5" customHeight="1">
      <c r="A72" s="137" t="s">
        <v>198</v>
      </c>
      <c r="B72" s="137"/>
      <c r="E72" s="121">
        <f>E35+E61+E71</f>
        <v>75953552.660000026</v>
      </c>
      <c r="F72" s="121"/>
      <c r="G72" s="121">
        <f>G35+G61+G71</f>
        <v>393214755.28000009</v>
      </c>
      <c r="H72" s="121"/>
      <c r="I72" s="121">
        <f>I35+I61+I71</f>
        <v>43278460.250000015</v>
      </c>
      <c r="J72" s="121"/>
      <c r="K72" s="121">
        <f>K35+K61+K71</f>
        <v>382327205.00000006</v>
      </c>
    </row>
    <row r="73" spans="1:11" ht="25.5" customHeight="1">
      <c r="A73" s="9" t="s">
        <v>199</v>
      </c>
      <c r="B73" s="9"/>
      <c r="E73" s="121">
        <v>266785632.15999997</v>
      </c>
      <c r="F73" s="121"/>
      <c r="G73" s="121">
        <v>177855150.28</v>
      </c>
      <c r="H73" s="140"/>
      <c r="I73" s="140">
        <v>237515489.14999998</v>
      </c>
      <c r="J73" s="140"/>
      <c r="K73" s="140">
        <v>37034595.57</v>
      </c>
    </row>
    <row r="74" spans="1:11" ht="25.5" customHeight="1" thickBot="1">
      <c r="A74" s="9" t="s">
        <v>200</v>
      </c>
      <c r="B74" s="9"/>
      <c r="E74" s="126">
        <f>SUM(E72:E73)</f>
        <v>342739184.81999999</v>
      </c>
      <c r="F74" s="123"/>
      <c r="G74" s="126">
        <f>SUM(G72:G73)</f>
        <v>571069905.56000006</v>
      </c>
      <c r="H74" s="123"/>
      <c r="I74" s="126">
        <f>SUM(I72:I73)</f>
        <v>280793949.39999998</v>
      </c>
      <c r="J74" s="123"/>
      <c r="K74" s="126">
        <f>SUM(K72:K73)</f>
        <v>419361800.57000005</v>
      </c>
    </row>
    <row r="75" spans="1:11" ht="25.5" customHeight="1" thickTop="1">
      <c r="A75" s="137"/>
      <c r="C75" s="145"/>
      <c r="F75" s="152"/>
      <c r="G75" s="16"/>
      <c r="H75" s="16"/>
      <c r="I75" s="16"/>
      <c r="J75" s="16"/>
      <c r="K75" s="16"/>
    </row>
    <row r="76" spans="1:11" ht="25.5" customHeight="1">
      <c r="A76" s="9" t="s">
        <v>58</v>
      </c>
      <c r="C76" s="145"/>
      <c r="F76" s="152"/>
      <c r="G76" s="16"/>
      <c r="H76" s="16"/>
      <c r="I76" s="16"/>
      <c r="J76" s="16"/>
      <c r="K76" s="16"/>
    </row>
    <row r="77" spans="1:11" ht="25.5" customHeight="1">
      <c r="C77" s="145"/>
      <c r="F77" s="152"/>
      <c r="G77" s="16"/>
      <c r="H77" s="16"/>
      <c r="I77" s="16"/>
      <c r="J77" s="16"/>
      <c r="K77" s="16"/>
    </row>
    <row r="78" spans="1:11" ht="25.5" customHeight="1">
      <c r="A78" s="137"/>
      <c r="C78" s="145"/>
      <c r="F78" s="152"/>
      <c r="G78" s="16"/>
      <c r="H78" s="16"/>
      <c r="I78" s="16"/>
      <c r="J78" s="16"/>
      <c r="K78" s="16"/>
    </row>
    <row r="79" spans="1:11" ht="25.5" customHeight="1">
      <c r="A79" s="9"/>
      <c r="B79" s="9"/>
      <c r="C79" s="146" t="s">
        <v>181</v>
      </c>
      <c r="D79" s="20"/>
      <c r="E79" s="17"/>
      <c r="F79" s="20"/>
      <c r="G79" s="20"/>
      <c r="H79" s="20"/>
      <c r="I79" s="20"/>
      <c r="J79" s="20"/>
      <c r="K79" s="44"/>
    </row>
    <row r="80" spans="1:11" ht="25.5" customHeight="1">
      <c r="A80" s="9"/>
      <c r="B80" s="9"/>
      <c r="C80" s="146" t="s">
        <v>23</v>
      </c>
      <c r="D80" s="20"/>
      <c r="E80" s="17"/>
      <c r="F80" s="20"/>
      <c r="G80" s="20"/>
      <c r="H80" s="20"/>
      <c r="I80" s="20"/>
      <c r="J80" s="20"/>
      <c r="K80" s="44"/>
    </row>
    <row r="81" spans="1:12" ht="25.5" customHeight="1">
      <c r="A81" s="199" t="s">
        <v>17</v>
      </c>
      <c r="B81" s="199"/>
      <c r="C81" s="199"/>
      <c r="D81" s="199"/>
      <c r="E81" s="199"/>
      <c r="F81" s="199"/>
      <c r="G81" s="199"/>
      <c r="H81" s="199"/>
      <c r="I81" s="199"/>
      <c r="J81" s="199"/>
      <c r="K81" s="199"/>
    </row>
    <row r="82" spans="1:12" ht="25.5" customHeight="1">
      <c r="A82" s="200" t="s">
        <v>24</v>
      </c>
      <c r="B82" s="200"/>
      <c r="C82" s="200"/>
      <c r="D82" s="200"/>
      <c r="E82" s="200"/>
      <c r="F82" s="200"/>
      <c r="G82" s="200"/>
      <c r="H82" s="200"/>
      <c r="I82" s="200"/>
      <c r="J82" s="200"/>
      <c r="K82" s="200"/>
    </row>
    <row r="83" spans="1:12" ht="25.5" customHeight="1">
      <c r="A83" s="200" t="s">
        <v>182</v>
      </c>
      <c r="B83" s="200"/>
      <c r="C83" s="200"/>
      <c r="D83" s="200"/>
      <c r="E83" s="200"/>
      <c r="F83" s="200"/>
      <c r="G83" s="200"/>
      <c r="H83" s="200"/>
      <c r="I83" s="200"/>
      <c r="J83" s="200"/>
      <c r="K83" s="200"/>
    </row>
    <row r="84" spans="1:12" ht="25.5" customHeight="1">
      <c r="A84" s="208" t="str">
        <f>+A45</f>
        <v>FOR THE THREE-MONTH PERIOD ENDED MARCH 31, 2024</v>
      </c>
      <c r="B84" s="208"/>
      <c r="C84" s="208"/>
      <c r="D84" s="208"/>
      <c r="E84" s="208"/>
      <c r="F84" s="208"/>
      <c r="G84" s="208"/>
      <c r="H84" s="208"/>
      <c r="I84" s="208"/>
      <c r="J84" s="208"/>
      <c r="K84" s="208"/>
      <c r="L84" s="130"/>
    </row>
    <row r="85" spans="1:12" ht="25.5" customHeight="1">
      <c r="A85" s="208" t="s">
        <v>106</v>
      </c>
      <c r="B85" s="208"/>
      <c r="C85" s="208"/>
      <c r="D85" s="208"/>
      <c r="E85" s="208"/>
      <c r="F85" s="208"/>
      <c r="G85" s="208"/>
      <c r="H85" s="208"/>
      <c r="I85" s="208"/>
      <c r="J85" s="208"/>
      <c r="K85" s="208"/>
      <c r="L85" s="130"/>
    </row>
    <row r="86" spans="1:12" ht="25.5" customHeight="1">
      <c r="A86" s="129"/>
      <c r="B86" s="129"/>
      <c r="C86" s="129"/>
      <c r="D86" s="129"/>
      <c r="E86" s="131"/>
      <c r="F86" s="129"/>
      <c r="G86" s="129"/>
      <c r="H86" s="129"/>
      <c r="I86" s="129"/>
      <c r="J86" s="129"/>
      <c r="K86" s="129"/>
      <c r="L86" s="130"/>
    </row>
    <row r="87" spans="1:12" ht="25.5" customHeight="1">
      <c r="A87" s="7" t="s">
        <v>206</v>
      </c>
      <c r="D87" s="20"/>
      <c r="E87" s="193"/>
      <c r="F87" s="4"/>
      <c r="G87" s="11"/>
      <c r="H87" s="4"/>
      <c r="I87" s="4"/>
      <c r="J87" s="4"/>
      <c r="K87" s="4"/>
    </row>
    <row r="88" spans="1:12" ht="25.5" customHeight="1">
      <c r="A88" s="153" t="s">
        <v>205</v>
      </c>
      <c r="B88" s="7"/>
      <c r="D88" s="20"/>
      <c r="F88" s="20"/>
      <c r="G88" s="45"/>
      <c r="H88" s="20"/>
      <c r="J88" s="20"/>
      <c r="K88" s="20"/>
    </row>
    <row r="89" spans="1:12" ht="25.5" customHeight="1">
      <c r="A89" s="7"/>
      <c r="B89" s="194"/>
      <c r="C89" s="9" t="s">
        <v>201</v>
      </c>
      <c r="E89" s="17"/>
      <c r="F89" s="20"/>
      <c r="G89" s="45"/>
      <c r="H89" s="20"/>
      <c r="I89" s="20"/>
      <c r="J89" s="20"/>
      <c r="K89" s="20"/>
    </row>
    <row r="90" spans="1:12" ht="25.5" customHeight="1">
      <c r="A90" s="7"/>
      <c r="B90" s="194"/>
      <c r="C90" s="195" t="s">
        <v>202</v>
      </c>
      <c r="D90" s="20"/>
      <c r="E90" s="17"/>
      <c r="F90" s="20"/>
      <c r="G90" s="45"/>
      <c r="H90" s="20"/>
      <c r="I90" s="20"/>
      <c r="J90" s="20"/>
      <c r="K90" s="20"/>
    </row>
    <row r="91" spans="1:12" ht="25.5" customHeight="1">
      <c r="A91" s="7"/>
      <c r="B91" s="104"/>
      <c r="C91" s="1" t="s">
        <v>234</v>
      </c>
      <c r="D91" s="20"/>
      <c r="E91" s="169"/>
      <c r="F91" s="20"/>
      <c r="G91" s="45"/>
      <c r="H91" s="20"/>
      <c r="I91" s="20"/>
      <c r="J91" s="20"/>
      <c r="K91" s="20"/>
    </row>
    <row r="92" spans="1:12" ht="25.5" customHeight="1">
      <c r="A92" s="1" t="s">
        <v>203</v>
      </c>
      <c r="B92" s="104"/>
      <c r="D92" s="20"/>
      <c r="E92" s="169"/>
      <c r="F92" s="20"/>
      <c r="G92" s="45"/>
      <c r="H92" s="20"/>
      <c r="I92" s="20"/>
      <c r="J92" s="20"/>
      <c r="K92" s="20"/>
    </row>
    <row r="93" spans="1:12" ht="25.5" customHeight="1">
      <c r="A93" s="1" t="s">
        <v>204</v>
      </c>
      <c r="B93" s="104"/>
      <c r="D93" s="20"/>
      <c r="E93" s="169"/>
      <c r="F93" s="20"/>
      <c r="G93" s="45"/>
      <c r="H93" s="20"/>
      <c r="I93" s="20"/>
      <c r="J93" s="20"/>
      <c r="K93" s="20"/>
    </row>
    <row r="94" spans="1:12" ht="25.5" customHeight="1">
      <c r="A94" s="1" t="s">
        <v>226</v>
      </c>
      <c r="B94" s="104"/>
      <c r="D94" s="20"/>
      <c r="E94" s="169"/>
      <c r="F94" s="20"/>
      <c r="G94" s="45"/>
      <c r="H94" s="20"/>
      <c r="I94" s="20"/>
      <c r="J94" s="20"/>
      <c r="K94" s="20"/>
    </row>
    <row r="95" spans="1:12" ht="25.5" customHeight="1">
      <c r="A95" s="9" t="s">
        <v>223</v>
      </c>
      <c r="B95" s="104"/>
      <c r="D95" s="20"/>
      <c r="E95" s="17"/>
      <c r="F95" s="20"/>
      <c r="G95" s="45"/>
      <c r="H95" s="20"/>
      <c r="I95" s="20"/>
      <c r="J95" s="20"/>
      <c r="K95" s="20"/>
    </row>
    <row r="96" spans="1:12" ht="25.5" customHeight="1">
      <c r="A96" s="9"/>
      <c r="D96" s="20"/>
      <c r="E96" s="17"/>
      <c r="F96" s="20"/>
      <c r="G96" s="45"/>
      <c r="H96" s="20"/>
      <c r="I96" s="20"/>
      <c r="J96" s="20"/>
      <c r="K96" s="20"/>
    </row>
    <row r="97" spans="1:11" ht="25.5" customHeight="1">
      <c r="A97" s="9"/>
      <c r="D97" s="20"/>
      <c r="E97" s="192"/>
      <c r="F97" s="4"/>
      <c r="G97" s="11"/>
      <c r="H97" s="4"/>
      <c r="I97" s="4"/>
      <c r="J97" s="20"/>
      <c r="K97" s="20"/>
    </row>
    <row r="98" spans="1:11" ht="25.5" customHeight="1">
      <c r="A98" s="9"/>
      <c r="D98" s="20"/>
      <c r="E98" s="17"/>
      <c r="F98" s="20"/>
      <c r="G98" s="45"/>
      <c r="H98" s="20"/>
      <c r="I98" s="20"/>
      <c r="J98" s="20"/>
      <c r="K98" s="20"/>
    </row>
    <row r="99" spans="1:11" ht="25.5" customHeight="1">
      <c r="A99" s="9" t="s">
        <v>58</v>
      </c>
      <c r="D99" s="20"/>
      <c r="E99" s="17"/>
      <c r="F99" s="20"/>
      <c r="G99" s="45"/>
      <c r="H99" s="20"/>
      <c r="I99" s="20"/>
      <c r="J99" s="20"/>
      <c r="K99" s="20"/>
    </row>
    <row r="100" spans="1:11" ht="25.5" customHeight="1">
      <c r="A100" s="9"/>
      <c r="D100" s="20"/>
      <c r="E100" s="17"/>
      <c r="F100" s="20"/>
      <c r="G100" s="45"/>
      <c r="H100" s="20"/>
      <c r="I100" s="20"/>
      <c r="J100" s="20"/>
      <c r="K100" s="20"/>
    </row>
    <row r="101" spans="1:11" ht="25.5" customHeight="1">
      <c r="A101" s="9"/>
      <c r="D101" s="20"/>
      <c r="E101" s="17"/>
      <c r="F101" s="20"/>
      <c r="G101" s="45"/>
      <c r="H101" s="20"/>
      <c r="I101" s="20"/>
      <c r="J101" s="20"/>
      <c r="K101" s="20"/>
    </row>
    <row r="102" spans="1:11" ht="25.5" customHeight="1">
      <c r="C102" s="146" t="s">
        <v>181</v>
      </c>
      <c r="K102" s="1"/>
    </row>
    <row r="103" spans="1:11" ht="25.5" customHeight="1">
      <c r="C103" s="146" t="s">
        <v>23</v>
      </c>
      <c r="K103" s="1"/>
    </row>
    <row r="104" spans="1:11" ht="25.5" customHeight="1">
      <c r="C104" s="146"/>
      <c r="K104" s="1"/>
    </row>
  </sheetData>
  <mergeCells count="20">
    <mergeCell ref="A81:K81"/>
    <mergeCell ref="A82:K82"/>
    <mergeCell ref="A83:K83"/>
    <mergeCell ref="A84:K84"/>
    <mergeCell ref="A85:K85"/>
    <mergeCell ref="A1:K1"/>
    <mergeCell ref="A2:K2"/>
    <mergeCell ref="E48:K48"/>
    <mergeCell ref="E49:G49"/>
    <mergeCell ref="I49:K49"/>
    <mergeCell ref="A43:K43"/>
    <mergeCell ref="A3:K3"/>
    <mergeCell ref="E6:K6"/>
    <mergeCell ref="A44:K44"/>
    <mergeCell ref="A45:K45"/>
    <mergeCell ref="A42:K42"/>
    <mergeCell ref="I7:K7"/>
    <mergeCell ref="E7:G7"/>
    <mergeCell ref="A4:K4"/>
    <mergeCell ref="A46:K46"/>
  </mergeCells>
  <pageMargins left="0.59055118110236227" right="0.39370078740157483" top="0.59055118110236227" bottom="0.39370078740157483" header="0.35433070866141736" footer="0.23622047244094491"/>
  <pageSetup paperSize="9" scale="80" orientation="portrait" r:id="rId1"/>
  <rowBreaks count="2" manualBreakCount="2">
    <brk id="41" max="10" man="1"/>
    <brk id="8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FS</vt:lpstr>
      <vt:lpstr>PL</vt:lpstr>
      <vt:lpstr>EQCON</vt:lpstr>
      <vt:lpstr>EQ</vt:lpstr>
      <vt:lpstr>CF</vt:lpstr>
      <vt:lpstr>CF!Print_Area</vt:lpstr>
      <vt:lpstr>EQ!Print_Area</vt:lpstr>
      <vt:lpstr>EQCON!Print_Area</vt:lpstr>
      <vt:lpstr>FS!Print_Area</vt:lpstr>
      <vt:lpstr>PL!Print_Area</vt:lpstr>
    </vt:vector>
  </TitlesOfParts>
  <Manager/>
  <Company>DIA  INTERNATIONAL  AUDITING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User2 Lastname</cp:lastModifiedBy>
  <cp:revision/>
  <cp:lastPrinted>2024-05-07T02:57:01Z</cp:lastPrinted>
  <dcterms:created xsi:type="dcterms:W3CDTF">1998-09-11T03:53:34Z</dcterms:created>
  <dcterms:modified xsi:type="dcterms:W3CDTF">2024-05-07T02:57:09Z</dcterms:modified>
  <cp:category/>
  <cp:contentStatus/>
</cp:coreProperties>
</file>